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0" activeTab="24"/>
  </bookViews>
  <sheets>
    <sheet name="封面" sheetId="1" r:id="rId1"/>
    <sheet name="一般公共预算收入执行情况表" sheetId="2" r:id="rId2"/>
    <sheet name="一般公共预算支出执行情况表" sheetId="3" r:id="rId3"/>
    <sheet name="一般公共预算基本支出执行情况表" sheetId="4" r:id="rId4"/>
    <sheet name="政府性基金收入预算执行情况表" sheetId="5" r:id="rId5"/>
    <sheet name="政府性基金支出预算执行情况表" sheetId="6" r:id="rId6"/>
    <sheet name="国有资本经营收入预算执行情况表" sheetId="7" r:id="rId7"/>
    <sheet name="国有资本经营支出预算执行情况表" sheetId="8" r:id="rId8"/>
    <sheet name="社会保险基金预算收入执行情况表" sheetId="9" r:id="rId9"/>
    <sheet name="社会保险基金预算支出执行情况表" sheetId="10" r:id="rId10"/>
    <sheet name="对村级财政转移支付预算执行情况表" sheetId="11" r:id="rId11"/>
    <sheet name="三公经费执行情况表" sheetId="12" r:id="rId12"/>
    <sheet name="乡镇基本建设支出执行情况表" sheetId="13" r:id="rId13"/>
    <sheet name="政府收支执行情况的说明" sheetId="14" r:id="rId14"/>
    <sheet name="一般公共预算收入预算表" sheetId="15" r:id="rId15"/>
    <sheet name="一般公共预算支出预算表" sheetId="16" r:id="rId16"/>
    <sheet name="一般公共预算基本支出预算表" sheetId="17" r:id="rId17"/>
    <sheet name="政府性基金收入预算表" sheetId="18" r:id="rId18"/>
    <sheet name="政府性基金支出预算表" sheetId="19" r:id="rId19"/>
    <sheet name="国有资本经营收入预算表" sheetId="20" r:id="rId20"/>
    <sheet name="国有资本经营支出预算表" sheetId="21" r:id="rId21"/>
    <sheet name="社会保险基金收入预算表" sheetId="22" r:id="rId22"/>
    <sheet name="社会保险基金支出预算表" sheetId="23" r:id="rId23"/>
    <sheet name="对村级财政转移支付预算表" sheetId="24" r:id="rId24"/>
    <sheet name="三公预算情况表" sheetId="25" r:id="rId25"/>
    <sheet name="乡镇基本建设支出预算情况表" sheetId="26" r:id="rId26"/>
    <sheet name="政府收支预算相关情况说明" sheetId="27" r:id="rId27"/>
    <sheet name="Sheet1" sheetId="28" r:id="rId28"/>
  </sheets>
  <definedNames>
    <definedName name="_xlnm._FilterDatabase" localSheetId="15" hidden="1">一般公共预算支出预算表!$E$1:$E$154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<sst xmlns="http://schemas.openxmlformats.org/spreadsheetml/2006/main" count="1055" uniqueCount="482">
  <si>
    <t>目    录</t>
  </si>
  <si>
    <t>编报单位：上海市崇明区港西镇人民政府</t>
  </si>
  <si>
    <t>2025年一般公共预算收入执行情况表</t>
  </si>
  <si>
    <t>2025年一般公共预算支出执行情况表</t>
  </si>
  <si>
    <t>2025年一般公共预算基本支出执行情况表</t>
  </si>
  <si>
    <t>2025年政府性基金收入预算执行情况表</t>
  </si>
  <si>
    <t>2025年政府性基金支出预算执行情况表</t>
  </si>
  <si>
    <t>2025年国有资本经营收入预算执行情况表</t>
  </si>
  <si>
    <t>2025年国有资本经营支出预算执行情况表</t>
  </si>
  <si>
    <t>2025年社会保险基金预算收入执行情况表</t>
  </si>
  <si>
    <t>2025年社会保险基金预算支出执行情况表</t>
  </si>
  <si>
    <t>2025年乡镇对村级财政转移支付预算执行情况表</t>
  </si>
  <si>
    <t>2025年“三公”经费执行情况表</t>
  </si>
  <si>
    <t>2025年乡镇基本建设支出执行情况表</t>
  </si>
  <si>
    <t>2025年政府收支执行相关情况的说明</t>
  </si>
  <si>
    <t>2026年一般公共预算收入预算表</t>
  </si>
  <si>
    <t>2026年一般公共预算支出预算表</t>
  </si>
  <si>
    <t>2026年一般公共预算基本支出预算表</t>
  </si>
  <si>
    <t>2026年政府性基金收入预算表</t>
  </si>
  <si>
    <t>2026年政府性基金支出预算表</t>
  </si>
  <si>
    <t>2026年国有资本经营收入预算表</t>
  </si>
  <si>
    <t>2026年国有资本经营支出预算表</t>
  </si>
  <si>
    <t>2026年社会保险基金收入预算表</t>
  </si>
  <si>
    <t>2026年社会保险基金支出预算表</t>
  </si>
  <si>
    <t>2026年乡镇对村级财政转移支付预算表</t>
  </si>
  <si>
    <t>2026年“三公”经费预算表</t>
  </si>
  <si>
    <t>2026年乡镇基本建设支出预算情况表</t>
  </si>
  <si>
    <t>2026年政府收支预算相关情况的说明</t>
  </si>
  <si>
    <t>单位:万元</t>
  </si>
  <si>
    <t>收入项目</t>
  </si>
  <si>
    <t>年初预算数</t>
  </si>
  <si>
    <t>经人大批准的调整后预算数</t>
  </si>
  <si>
    <t>执行数</t>
  </si>
  <si>
    <t>执行数占调整后预算数%</t>
  </si>
  <si>
    <t xml:space="preserve">  1.一般性转移支付</t>
  </si>
  <si>
    <t xml:space="preserve">  2.专项转移支付</t>
  </si>
  <si>
    <t>一般公共预算收入合计</t>
  </si>
  <si>
    <t>上年结转收入</t>
  </si>
  <si>
    <t>动用预算稳定调节基金</t>
  </si>
  <si>
    <t>总    计</t>
  </si>
  <si>
    <t>单位：万元</t>
  </si>
  <si>
    <t>科目编码</t>
  </si>
  <si>
    <t>项    目</t>
  </si>
  <si>
    <t>201</t>
  </si>
  <si>
    <t>一般公共服务支出</t>
  </si>
  <si>
    <t>20101</t>
  </si>
  <si>
    <t>人大事务</t>
  </si>
  <si>
    <t>2010108</t>
  </si>
  <si>
    <t>代表工作</t>
  </si>
  <si>
    <t>2010199</t>
  </si>
  <si>
    <t>其他人大事务支出</t>
  </si>
  <si>
    <t>20103</t>
  </si>
  <si>
    <t>政府办公厅（室）及相关机构事务</t>
  </si>
  <si>
    <t>2010301</t>
  </si>
  <si>
    <t>行政运行</t>
  </si>
  <si>
    <t>2010399</t>
  </si>
  <si>
    <t>其他政府办公厅（室）及相关机构事务支出</t>
  </si>
  <si>
    <t>20105</t>
  </si>
  <si>
    <t>统计信息事务</t>
  </si>
  <si>
    <t>2010506</t>
  </si>
  <si>
    <t>统计管理</t>
  </si>
  <si>
    <t>20106</t>
  </si>
  <si>
    <t>财政事务</t>
  </si>
  <si>
    <t>2010699</t>
  </si>
  <si>
    <t>其他财政事务支出</t>
  </si>
  <si>
    <t>20111</t>
  </si>
  <si>
    <t>纪检监察事务</t>
  </si>
  <si>
    <t>2011199</t>
  </si>
  <si>
    <t>其他纪检监察事务支出</t>
  </si>
  <si>
    <t>20113</t>
  </si>
  <si>
    <t>商贸事务</t>
  </si>
  <si>
    <t>2011399</t>
  </si>
  <si>
    <t>其他商贸事务支出</t>
  </si>
  <si>
    <t>20129</t>
  </si>
  <si>
    <t>群众团体事务</t>
  </si>
  <si>
    <t>2012999</t>
  </si>
  <si>
    <t>其他群众团体事务支出</t>
  </si>
  <si>
    <t>20132</t>
  </si>
  <si>
    <t>组织事务</t>
  </si>
  <si>
    <t>2013202</t>
  </si>
  <si>
    <t>一般行政管理事务</t>
  </si>
  <si>
    <t>2013299</t>
  </si>
  <si>
    <t>其他组织事务支出</t>
  </si>
  <si>
    <t>20133</t>
  </si>
  <si>
    <t>宣传事务</t>
  </si>
  <si>
    <t>2013302</t>
  </si>
  <si>
    <t>2013304</t>
  </si>
  <si>
    <t>宣传管理</t>
  </si>
  <si>
    <t>2013399</t>
  </si>
  <si>
    <t>其他宣传事务支出</t>
  </si>
  <si>
    <t>20134</t>
  </si>
  <si>
    <t>统战事务</t>
  </si>
  <si>
    <t>2013499</t>
  </si>
  <si>
    <t>其他统战事务支出</t>
  </si>
  <si>
    <t>20136</t>
  </si>
  <si>
    <t>其他共产党事务支出</t>
  </si>
  <si>
    <t>2013650</t>
  </si>
  <si>
    <t>事业运行</t>
  </si>
  <si>
    <t>2013699</t>
  </si>
  <si>
    <t>20138</t>
  </si>
  <si>
    <t>市场监督管理事务</t>
  </si>
  <si>
    <t>2013899</t>
  </si>
  <si>
    <t>其他市场监督管理事务</t>
  </si>
  <si>
    <t>20140</t>
  </si>
  <si>
    <t>信访事务</t>
  </si>
  <si>
    <t>2014004</t>
  </si>
  <si>
    <t>信访业务</t>
  </si>
  <si>
    <t>205</t>
  </si>
  <si>
    <t>教育支出</t>
  </si>
  <si>
    <t>20501</t>
  </si>
  <si>
    <t>教育管理事务</t>
  </si>
  <si>
    <t>2050199</t>
  </si>
  <si>
    <t>其他教育管理事务支出</t>
  </si>
  <si>
    <t>206</t>
  </si>
  <si>
    <t>科学技术支出</t>
  </si>
  <si>
    <t>20607</t>
  </si>
  <si>
    <t>科学技术普及</t>
  </si>
  <si>
    <t>2060799</t>
  </si>
  <si>
    <t>其他科学技术普及支出</t>
  </si>
  <si>
    <t>207</t>
  </si>
  <si>
    <t>文化旅游体育与传媒支出</t>
  </si>
  <si>
    <t>20701</t>
  </si>
  <si>
    <t>文化和旅游</t>
  </si>
  <si>
    <t>2070109</t>
  </si>
  <si>
    <t>群众文化</t>
  </si>
  <si>
    <t>2070113</t>
  </si>
  <si>
    <t>旅游宣传</t>
  </si>
  <si>
    <t>20703</t>
  </si>
  <si>
    <t>体育</t>
  </si>
  <si>
    <t>2070308</t>
  </si>
  <si>
    <t>群众体育</t>
  </si>
  <si>
    <t>20706</t>
  </si>
  <si>
    <t>新闻出版电影</t>
  </si>
  <si>
    <t>2070607</t>
  </si>
  <si>
    <t>电影</t>
  </si>
  <si>
    <t>208</t>
  </si>
  <si>
    <t>社会保障和就业支出</t>
  </si>
  <si>
    <t>20801</t>
  </si>
  <si>
    <t>人力资源和社会保障管理事务</t>
  </si>
  <si>
    <t>2080199</t>
  </si>
  <si>
    <t>其他人力资源和社会保障管理事务支出</t>
  </si>
  <si>
    <t>20802</t>
  </si>
  <si>
    <t>民政管理事务</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</si>
  <si>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</si>
  <si>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</si>
  <si>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</si>
  <si>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</si>
  <si>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</si>
  <si>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</si>
  <si>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</si>
  <si>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</si>
  <si>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</si>
  <si>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</si>
  <si>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</si>
  <si>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</si>
  <si>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</si>
  <si>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</si>
  <si>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</si>
  <si>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</si>
  <si>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</si>
  <si>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</si>
  <si>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2080713</t>
  </si>
  <si>
    <t>求职和创业补贴</t>
  </si>
  <si>
    <t>2080799</t>
  </si>
  <si>
    <t>其他就业补助支出</t>
  </si>
  <si>
    <t>20808</t>
  </si>
  <si>
    <t>抚恤</t>
  </si>
  <si>
    <t>2080803</t>
  </si>
  <si>
    <t>在乡复员、退伍军人生活补助</t>
  </si>
  <si>
    <t>2080899</t>
  </si>
  <si>
    <t>其他优抚支出</t>
  </si>
  <si>
    <t>20810</t>
  </si>
  <si>
    <t>社会福利</t>
  </si>
  <si>
    <t>2081001</t>
  </si>
  <si>
    <t>儿童福利</t>
  </si>
  <si>
    <t>2081006</t>
  </si>
  <si>
    <t>养老服务</t>
  </si>
  <si>
    <t>2081099</t>
  </si>
  <si>
    <t>其他社会福利支出</t>
  </si>
  <si>
    <t>20811</t>
  </si>
  <si>
    <t>残疾人事业</t>
  </si>
  <si>
    <t>2081104</t>
  </si>
  <si>
    <t>残疾人康复</t>
  </si>
  <si>
    <t>2081105</t>
  </si>
  <si>
    <t>残疾人就业</t>
  </si>
  <si>
    <t>2081106</t>
  </si>
  <si>
    <t>残疾人体育</t>
  </si>
  <si>
    <t>2081199</t>
  </si>
  <si>
    <t>其他残疾人事业支出</t>
  </si>
  <si>
    <t>20825</t>
  </si>
  <si>
    <t>其他生活救助</t>
  </si>
  <si>
    <t>2082501</t>
  </si>
  <si>
    <t>其他城市生活救助</t>
  </si>
  <si>
    <t>2082502</t>
  </si>
  <si>
    <t>其他农村生活救助</t>
  </si>
  <si>
    <t>20828</t>
  </si>
  <si>
    <t>退役军人管理事务</t>
  </si>
  <si>
    <t>2082899</t>
  </si>
  <si>
    <t>其他退役军人事务管理支出</t>
  </si>
  <si>
    <t>20899</t>
  </si>
  <si>
    <t>其他社会保障和就业支出</t>
  </si>
  <si>
    <t>2089999</t>
  </si>
  <si>
    <t>210</t>
  </si>
  <si>
    <t>卫生健康支出</t>
  </si>
  <si>
    <t>21004</t>
  </si>
  <si>
    <t>公共卫生</t>
  </si>
  <si>
    <t>2100408</t>
  </si>
  <si>
    <t>基本公共卫生服务</t>
  </si>
  <si>
    <t>2100499</t>
  </si>
  <si>
    <t>其他公共卫生支出</t>
  </si>
  <si>
    <t>21011</t>
  </si>
  <si>
    <t>行政事业单位医疗</t>
  </si>
  <si>
    <t>2101101</t>
  </si>
  <si>
    <t>行政单位医疗</t>
  </si>
  <si>
    <t>2101102</t>
  </si>
  <si>
    <t>事业单位医疗</t>
  </si>
  <si>
    <t>21013</t>
  </si>
  <si>
    <t>医疗救助</t>
  </si>
  <si>
    <t>2101301</t>
  </si>
  <si>
    <t>城乡医疗救助</t>
  </si>
  <si>
    <t>2101399</t>
  </si>
  <si>
    <t>其他医疗救助支出</t>
  </si>
  <si>
    <t>211</t>
  </si>
  <si>
    <t>节能环保支出</t>
  </si>
  <si>
    <t>21101</t>
  </si>
  <si>
    <t>环境保护管理事务</t>
  </si>
  <si>
    <t>2110199</t>
  </si>
  <si>
    <t>其他环境保护管理事务支出</t>
  </si>
  <si>
    <t>21103</t>
  </si>
  <si>
    <t>污染防治</t>
  </si>
  <si>
    <t>2110302</t>
  </si>
  <si>
    <t>水体</t>
  </si>
  <si>
    <t>21104</t>
  </si>
  <si>
    <t>自然生态保护</t>
  </si>
  <si>
    <t>2110402</t>
  </si>
  <si>
    <t>农村环境保护</t>
  </si>
  <si>
    <t>21111</t>
  </si>
  <si>
    <t>污染减排</t>
  </si>
  <si>
    <t>2111103</t>
  </si>
  <si>
    <t>减排专项支出</t>
  </si>
  <si>
    <t>212</t>
  </si>
  <si>
    <t>城乡社区支出</t>
  </si>
  <si>
    <t>21201</t>
  </si>
  <si>
    <t>城乡社区管理事务</t>
  </si>
  <si>
    <t>2120101</t>
  </si>
  <si>
    <t>2120199</t>
  </si>
  <si>
    <t>其他城乡社区管理事务支出</t>
  </si>
  <si>
    <t>21203</t>
  </si>
  <si>
    <t>城乡社区公共设施</t>
  </si>
  <si>
    <t>2120399</t>
  </si>
  <si>
    <t>其他城乡社区公共设施支出</t>
  </si>
  <si>
    <t>21205</t>
  </si>
  <si>
    <t>城乡社区环境卫生</t>
  </si>
  <si>
    <t>2120501</t>
  </si>
  <si>
    <t>213</t>
  </si>
  <si>
    <t>农林水支出</t>
  </si>
  <si>
    <t>21301</t>
  </si>
  <si>
    <t>农业农村</t>
  </si>
  <si>
    <t>2130104</t>
  </si>
  <si>
    <t>2130122</t>
  </si>
  <si>
    <t>农业生产发展</t>
  </si>
  <si>
    <t>2130135</t>
  </si>
  <si>
    <t>农业生态资源保护</t>
  </si>
  <si>
    <t>2130153</t>
  </si>
  <si>
    <t>耕地建设与利用</t>
  </si>
  <si>
    <t>2130199</t>
  </si>
  <si>
    <t>其他农业农村支出</t>
  </si>
  <si>
    <t>21302</t>
  </si>
  <si>
    <t>林业和草原</t>
  </si>
  <si>
    <t>2130205</t>
  </si>
  <si>
    <t>森林资源培育</t>
  </si>
  <si>
    <t>2130207</t>
  </si>
  <si>
    <t>森林资源管理</t>
  </si>
  <si>
    <t>2130209</t>
  </si>
  <si>
    <t>森林生态效益补偿</t>
  </si>
  <si>
    <t>2130299</t>
  </si>
  <si>
    <t>其他林业和草原支出</t>
  </si>
  <si>
    <t>21303</t>
  </si>
  <si>
    <t>水利</t>
  </si>
  <si>
    <t>2130314</t>
  </si>
  <si>
    <t>防汛</t>
  </si>
  <si>
    <t>2130316</t>
  </si>
  <si>
    <t>农村水利</t>
  </si>
  <si>
    <t>2130399</t>
  </si>
  <si>
    <t>其他水利支出</t>
  </si>
  <si>
    <t>21307</t>
  </si>
  <si>
    <t>农村综合改革</t>
  </si>
  <si>
    <t>2130701</t>
  </si>
  <si>
    <t>对村级公益事业建设的补助</t>
  </si>
  <si>
    <t>2130705</t>
  </si>
  <si>
    <t>对村民委员会和村党支部的补助</t>
  </si>
  <si>
    <t>214</t>
  </si>
  <si>
    <t>交通运输支出</t>
  </si>
  <si>
    <t>21401</t>
  </si>
  <si>
    <t>公路水路运输</t>
  </si>
  <si>
    <t>2140106</t>
  </si>
  <si>
    <t>公路养护</t>
  </si>
  <si>
    <t>215</t>
  </si>
  <si>
    <t>资源勘探工业信息等支出</t>
  </si>
  <si>
    <t>21505</t>
  </si>
  <si>
    <t>工业和信息产业</t>
  </si>
  <si>
    <t>2150517</t>
  </si>
  <si>
    <t>产业发展</t>
  </si>
  <si>
    <t>21508</t>
  </si>
  <si>
    <t>支持中小企业发展和管理支出</t>
  </si>
  <si>
    <t>2150899</t>
  </si>
  <si>
    <t>其他支持中小企业发展和管理支出</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</si>
  <si>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</si>
  <si>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</si>
  <si>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</si>
  <si>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</si>
  <si>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</si>
  <si>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</si>
  <si>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</si>
  <si>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</si>
  <si>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</si>
  <si>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</si>
  <si>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</si>
  <si>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</si>
  <si>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</si>
  <si>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</si>
  <si>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一般公共预算支出合计</t>
  </si>
  <si>
    <t>调出资金</t>
  </si>
  <si>
    <t>补充预算稳定调节基金</t>
  </si>
  <si>
    <t>结转下年支出</t>
  </si>
  <si>
    <t>上解支出</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</si>
  <si>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</si>
  <si>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</si>
  <si>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</si>
  <si>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</si>
  <si>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</si>
  <si>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</si>
  <si>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</si>
  <si>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</si>
  <si>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</si>
  <si>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</si>
  <si>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</si>
  <si>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</si>
  <si>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</si>
  <si>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</si>
  <si>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</si>
  <si>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</si>
  <si>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</si>
  <si>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</si>
  <si>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</si>
  <si>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</si>
  <si>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</si>
  <si>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</si>
  <si>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</si>
  <si>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</si>
  <si>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</si>
  <si>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</si>
  <si>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</si>
  <si>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</si>
  <si>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</si>
  <si>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</si>
  <si>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</si>
  <si>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</si>
  <si>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</si>
  <si>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</si>
  <si>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</si>
  <si>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</si>
  <si>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</si>
  <si>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</si>
  <si>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</si>
  <si>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</si>
  <si>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</si>
  <si>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</si>
  <si>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</si>
  <si>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</si>
  <si>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</si>
  <si>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</si>
  <si>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</si>
  <si>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</si>
  <si>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</si>
  <si>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</si>
  <si>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</si>
  <si>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</si>
  <si>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</si>
  <si>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</si>
  <si>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</si>
  <si>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项  目</t>
  </si>
  <si>
    <t xml:space="preserve">  1.基金转移收入</t>
  </si>
  <si>
    <t xml:space="preserve">  2.上年结转收入</t>
  </si>
  <si>
    <t>政府性基金收入总计</t>
  </si>
  <si>
    <t>21208</t>
  </si>
  <si>
    <t>国有土地使用权出让收入安排的支出</t>
  </si>
  <si>
    <t>2120804</t>
  </si>
  <si>
    <t>农村基础设施建设支出</t>
  </si>
  <si>
    <t>21219</t>
  </si>
  <si>
    <t>国有土地使用权出让收入对应专项债务收入安排的支出</t>
  </si>
  <si>
    <t>2121904</t>
  </si>
  <si>
    <t>21372</t>
  </si>
  <si>
    <t>大中型水库移民后期扶持基金支出</t>
  </si>
  <si>
    <t>2137201</t>
  </si>
  <si>
    <t>移民补助</t>
  </si>
  <si>
    <t>229</t>
  </si>
  <si>
    <t>其他支出</t>
  </si>
  <si>
    <t>22960</t>
  </si>
  <si>
    <t>彩票公益金安排的支出</t>
  </si>
  <si>
    <t>2296002</t>
  </si>
  <si>
    <t>用于社会福利的彩票公益金支出</t>
  </si>
  <si>
    <t>政府性基金支出总计</t>
  </si>
  <si>
    <t>项       目</t>
  </si>
  <si>
    <t>执行数占调整后预算数的%</t>
  </si>
  <si>
    <t>国有资本经营收入</t>
  </si>
  <si>
    <t xml:space="preserve">     利润收入</t>
  </si>
  <si>
    <t>上年结余</t>
  </si>
  <si>
    <t>收入总计</t>
  </si>
  <si>
    <t>注：乡镇无国有资本经营收入，本表无数据</t>
  </si>
  <si>
    <t>国有资本经营预算支出</t>
  </si>
  <si>
    <t xml:space="preserve">    国有企业资本金注入</t>
  </si>
  <si>
    <t xml:space="preserve">      国有经济结构调整支出</t>
  </si>
  <si>
    <t>支出合计</t>
  </si>
  <si>
    <t>支出总计</t>
  </si>
  <si>
    <t>项 目</t>
  </si>
  <si>
    <t>社会保险基金收入</t>
  </si>
  <si>
    <t>其中：企业职工基本养老保险基金收入</t>
  </si>
  <si>
    <t>注：区级、乡镇不编制社会保险基金收支预算，故本表无数据</t>
  </si>
  <si>
    <t>社会保险基金支出</t>
  </si>
  <si>
    <t>其中：企业职工基本养老保险基金支出</t>
  </si>
  <si>
    <t>2025年对村级财政转移支付预算执行情况表</t>
  </si>
  <si>
    <t>序号</t>
  </si>
  <si>
    <t>村的名称</t>
  </si>
  <si>
    <t>双津村</t>
  </si>
  <si>
    <t>北双村</t>
  </si>
  <si>
    <t>盘西村</t>
  </si>
  <si>
    <t>协西村</t>
  </si>
  <si>
    <t>协兴村</t>
  </si>
  <si>
    <t>协北村</t>
  </si>
  <si>
    <t>新港村</t>
  </si>
  <si>
    <t>北闸村</t>
  </si>
  <si>
    <t>排衙村</t>
  </si>
  <si>
    <t>富民村</t>
  </si>
  <si>
    <t>团结村</t>
  </si>
  <si>
    <t>静南村</t>
  </si>
  <si>
    <t>合  计</t>
  </si>
  <si>
    <t>项目</t>
  </si>
  <si>
    <t>执行数占年初预算数的%</t>
  </si>
  <si>
    <t>因公出国（境）费</t>
  </si>
  <si>
    <t>公务接待费</t>
  </si>
  <si>
    <t>公务用车购置及运行费</t>
  </si>
  <si>
    <t>其中：公务用车购置费</t>
  </si>
  <si>
    <t xml:space="preserve">      公务用车运行费</t>
  </si>
  <si>
    <t>合计</t>
  </si>
  <si>
    <t>注：①2025年“三公”经费执行合计10.73万元，完成预算的51.10%。其中：因公出国（境）费执行数为6.88万元，完成预算的68.75%；公务接待费执行数为0万元；公务用车购置及运行费执行数为3.86万元，完成预算的35.06%。低于预算主要是因为严格按照上级要求“过紧日子”，进一步节省开支。</t>
  </si>
  <si>
    <t xml:space="preserve">    ②2025年因公出国（境）团组数1个，因公出国（境）1人次；公务用车购置数0辆，公务用车保有量14辆；国内公务接待0批次，国内公务接待0人次。</t>
  </si>
  <si>
    <t>备注：本乡镇无基本建设项目，故本表为空表。</t>
  </si>
  <si>
    <t>2025年政府收支执行情况的说明</t>
  </si>
  <si>
    <t>一、一般公共预算收支执行总体情况</t>
  </si>
  <si>
    <t>2025年收入执行数总计58601.39万元、支出执行数总计58601.39万元。与上年度相比，收入执行数总计增加1476.63万元，支出执行数总计增加1476.63万元。主要原因是：上级转移支付增加。</t>
  </si>
  <si>
    <t>二、一般公共预算收入执行具体情况</t>
  </si>
  <si>
    <t>2025年收入执行数合计48775.64万元，其中：一般性转移支付收入43046.22万元，专项转移支付收入5729.42万元。</t>
  </si>
  <si>
    <t>三、一般公共预算支出执行具体情况</t>
  </si>
  <si>
    <t>2025年支出执行数合计48834.89万元。其中：一般公共服务支出3136.52万元,教育支出19.83万元,科学技术支出2882.65万元,文化旅游体育与传媒支出165.40万元,社会保障和就业支出12641.95万元,卫生健康支出770.04万元,节能环保支出927.98万元,城乡社区支出5008.68万元,农林水支出10542.95万元,交通运输支出190.11万元，资源勘探工业信息等支出11855.00万元,住房保障支出582.57万元，粮油物资储备支出111.21万元。</t>
  </si>
  <si>
    <t>四、预算绩效管理工作开展情况</t>
  </si>
  <si>
    <t>港西镇申报专项资金项目绩效目标78个，涉及预算单位8个，金额40954.28万元，实现绩效目标100%申报的要求。实施本乡镇绩效跟踪项目78个，涉及预算单位8个，金额40954.28万元。完成本乡镇绩效评价项目78个，涉及预算单位8个，金额40954.28万元。实施预算评审项目3个，预算资金454.62万元，核减资金46.94万元，核减率10.33%。</t>
  </si>
  <si>
    <t>上年执行数</t>
  </si>
  <si>
    <t>本年预算数</t>
  </si>
  <si>
    <t>预算数占上年执行数%</t>
  </si>
  <si>
    <t>2080102</t>
  </si>
  <si>
    <t>21003</t>
  </si>
  <si>
    <t>基层医疗卫生机构</t>
  </si>
  <si>
    <t>2100399</t>
  </si>
  <si>
    <t>其他基层医疗卫生机构支出</t>
  </si>
  <si>
    <t xml:space="preserve">    利润收入</t>
  </si>
  <si>
    <t>2026年对村级财政转移支付预算表</t>
  </si>
  <si>
    <t>备注：本年“三公”经费无增加公务车。</t>
  </si>
  <si>
    <t>2026年政府收支预算相关情况说明</t>
  </si>
  <si>
    <t>一、一般公共预算收支预算总体情况</t>
  </si>
  <si>
    <t>2026年收入预算总计49971.74万元、支出预算总计49971.74万元。与上年年初预算数相比，收入、支出总计各增加1403.39万元。主要原因是：一般转移支付补充（平衡上解支出）增加。</t>
  </si>
  <si>
    <t>二、一般公共预算收入预算具体情况</t>
  </si>
  <si>
    <t>2026年收入预算合计45003.12万元，其中：一般性转移支付收入40535.81万元，专项转移支付收入4467.31万元。</t>
  </si>
  <si>
    <t>三、一般公共预算支出预算具体情况</t>
  </si>
  <si>
    <t>2026年支出预算合计44881.30万元。其中：一般公共服务支出3996.97万元,教育支出19.00万元,科学技术支出3.00万元,文化旅游体育与传媒支出172.13万元,社会保障和就业支出11061.37万元,卫生健康支出494.07万元,节能环保支出4950.52万元,城乡社区支出5810.19万元,农林水支出8290.59万元,交通运输支出15.07万元，资源勘探工业信息等支出9396.02万元,商业服务业等支出0万元,自然资源海洋气象等支出0万元，住房保障支出672.37万元，粮油物资储备支出0万元，灾害防治及应急管理支出0万元。</t>
  </si>
  <si>
    <t>四、“三公”经费预算情况说明</t>
  </si>
  <si>
    <t>2026年港西镇行政单位（含参照公务员管理的事业单位）、事业单位和其他单位用财政拨款开支的“三公”经费预算合计22.30万元。比上年”三公”经费年初预算增加1.30万元，上升106%。其中因公出国（境）费增加1.00万元，公务接待费增加0.30万元。</t>
  </si>
  <si>
    <t>因公出国（境）费预算11.00万元，主要安排机关及下属预算单位人员的国际合作交流、重大项目洽谈、境外培训研修等的国际旅费、国外城市间交通费、住宿费、伙食费、培训费、公杂费等支出。比2025年年初预算增加1.00万元，主要是总体费用增加。</t>
  </si>
  <si>
    <t>公务接待费预算0.30万元，主要安排会议、政策调研、专项检查以及团组接待交流等预算公务或开展业务所需住宿费、会场费、交通费、伙食费等支出。比上年年初预算增加0.30万元，主要是安排会议所需。</t>
  </si>
  <si>
    <t>公务用车购置及运行费预算11万元（其中，公务用车购置费0万元，公务用车运行费11万元），主要用于安排市内因公出差、公务文件交换、日常工作开展等所需公务用车燃料费、维修费、过路过桥费、保险费等支出。与上年预算持平。</t>
  </si>
  <si>
    <t>五、预算绩效管理工作开展情况</t>
  </si>
  <si>
    <t>2026年，港西镇申报专项资金项目绩效目标75个，涉及预算单位8个，金额38624.83万元，实现绩效目标100%申报的要求。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</si>
</sst>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
    <numFmt numFmtId="178" formatCode="#,##0.00_);[Red]\(#,##0.00\)"/>
    <numFmt numFmtId="179" formatCode="#,##0.000000000000_ "/>
  </numFmts>
  <fonts count="32">
    <font>
      <sz val="11"/>
      <color indexed="8"/>
      <name val="宋体"/>
      <charset val="1"/>
      <scheme val="minor"/>
    </font>
    <font>
      <b/>
      <sz val="15"/>
      <name val="SimSun"/>
      <charset val="134"/>
    </font>
    <font>
      <b/>
      <sz val="12"/>
      <name val="SimSun"/>
      <charset val="134"/>
    </font>
    <font>
      <sz val="12"/>
      <name val="SimSun"/>
      <charset val="134"/>
    </font>
    <font>
      <b/>
      <sz val="17"/>
      <name val="阿里巴巴普惠体 M"/>
      <charset val="134"/>
    </font>
    <font>
      <sz val="9"/>
      <name val="阿里巴巴普惠体 M"/>
      <charset val="134"/>
    </font>
    <font>
      <b/>
      <sz val="9"/>
      <name val="阿里巴巴普惠体 M"/>
      <charset val="134"/>
    </font>
    <font>
      <sz val="12"/>
      <name val="宋体"/>
      <charset val="134"/>
    </font>
    <font>
      <sz val="9"/>
      <name val="宋体"/>
      <charset val="134"/>
    </font>
    <font>
      <sz val="9"/>
      <name val="SimSun"/>
      <charset val="134"/>
    </font>
    <font>
      <sz val="10"/>
      <name val="阿里巴巴普惠体 M"/>
      <charset val="134"/>
    </font>
    <font>
      <sz val="14"/>
      <name val="阿里巴巴普惠体 M"/>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0">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0" fontId="5" fillId="0" borderId="0" xfId="0" applyFont="1" applyBorder="1" applyAlignment="1">
      <alignment horizontal="right"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0" fillId="0" borderId="0" xfId="0" applyBorder="1">
      <alignment vertical="center"/>
    </xf>
    <xf numFmtId="4" fontId="5" fillId="0" borderId="2" xfId="0" applyNumberFormat="1" applyFont="1" applyBorder="1" applyAlignment="1">
      <alignment horizontal="right" vertical="center" wrapText="1"/>
    </xf>
    <xf numFmtId="176" fontId="5" fillId="0" borderId="2" xfId="0" applyNumberFormat="1" applyFont="1" applyBorder="1" applyAlignment="1">
      <alignment horizontal="right" vertical="center" wrapText="1"/>
    </xf>
    <xf numFmtId="0" fontId="0" fillId="0" borderId="0" xfId="0" applyAlignment="1">
      <alignment horizontal="center" vertical="center"/>
    </xf>
    <xf numFmtId="177" fontId="0" fillId="0" borderId="0" xfId="0" applyNumberFormat="1">
      <alignment vertical="center"/>
    </xf>
    <xf numFmtId="4" fontId="7" fillId="0" borderId="2" xfId="0" applyNumberFormat="1" applyFont="1" applyBorder="1" applyAlignment="1">
      <alignment horizontal="center" vertical="center" wrapText="1"/>
    </xf>
    <xf numFmtId="4" fontId="8" fillId="0" borderId="2" xfId="0" applyNumberFormat="1" applyFont="1" applyBorder="1" applyAlignment="1">
      <alignment horizontal="right" vertical="center" wrapText="1"/>
    </xf>
    <xf numFmtId="4" fontId="5" fillId="0" borderId="2" xfId="0" applyNumberFormat="1" applyFont="1" applyBorder="1" applyAlignment="1">
      <alignment vertical="center" wrapText="1"/>
    </xf>
    <xf numFmtId="177" fontId="5" fillId="0" borderId="0" xfId="0" applyNumberFormat="1" applyFont="1" applyBorder="1" applyAlignment="1">
      <alignment horizontal="right" vertical="center" wrapText="1"/>
    </xf>
    <xf numFmtId="177" fontId="6" fillId="0" borderId="2" xfId="0" applyNumberFormat="1" applyFont="1" applyBorder="1" applyAlignment="1">
      <alignment horizontal="center" vertical="center" wrapText="1"/>
    </xf>
    <xf numFmtId="10" fontId="5" fillId="0" borderId="2" xfId="0" applyNumberFormat="1" applyFont="1" applyBorder="1" applyAlignment="1">
      <alignment vertical="center" wrapText="1"/>
    </xf>
    <xf numFmtId="0" fontId="9" fillId="0" borderId="0" xfId="0" applyFont="1" applyBorder="1" applyAlignment="1">
      <alignment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4" fontId="6" fillId="0" borderId="2" xfId="0" applyNumberFormat="1" applyFont="1" applyBorder="1" applyAlignment="1">
      <alignment horizontal="right" vertical="center" wrapText="1"/>
    </xf>
    <xf numFmtId="176" fontId="6" fillId="0" borderId="2" xfId="0" applyNumberFormat="1" applyFont="1" applyBorder="1" applyAlignment="1">
      <alignment horizontal="right" vertical="center" wrapText="1"/>
    </xf>
    <xf numFmtId="177" fontId="5" fillId="0" borderId="2" xfId="0" applyNumberFormat="1" applyFont="1" applyBorder="1" applyAlignment="1">
      <alignment vertical="center" wrapText="1"/>
    </xf>
    <xf numFmtId="4" fontId="5" fillId="0" borderId="2" xfId="0" applyNumberFormat="1" applyFont="1" applyBorder="1" applyAlignment="1">
      <alignment horizontal="left" vertical="center" wrapText="1"/>
    </xf>
    <xf numFmtId="10" fontId="6" fillId="0" borderId="2" xfId="0" applyNumberFormat="1" applyFont="1" applyBorder="1" applyAlignment="1">
      <alignment horizontal="right" vertical="center" wrapText="1"/>
    </xf>
    <xf numFmtId="10" fontId="0" fillId="0" borderId="0" xfId="0" applyNumberFormat="1">
      <alignment vertical="center"/>
    </xf>
    <xf numFmtId="10" fontId="5" fillId="0" borderId="0" xfId="0" applyNumberFormat="1" applyFont="1" applyBorder="1" applyAlignment="1">
      <alignment horizontal="right" vertical="center" wrapText="1"/>
    </xf>
    <xf numFmtId="10" fontId="6" fillId="0" borderId="2" xfId="0" applyNumberFormat="1" applyFont="1" applyBorder="1" applyAlignment="1">
      <alignment horizontal="center" vertical="center" wrapText="1"/>
    </xf>
    <xf numFmtId="0" fontId="6" fillId="0" borderId="2" xfId="0" applyFont="1" applyBorder="1" applyAlignment="1">
      <alignment vertical="center" wrapText="1"/>
    </xf>
    <xf numFmtId="178" fontId="0" fillId="0" borderId="0" xfId="0" applyNumberFormat="1">
      <alignment vertical="center"/>
    </xf>
    <xf numFmtId="178" fontId="6" fillId="0" borderId="2" xfId="0" applyNumberFormat="1" applyFont="1" applyBorder="1" applyAlignment="1">
      <alignment horizontal="center" vertical="center" wrapText="1"/>
    </xf>
    <xf numFmtId="178" fontId="5" fillId="0" borderId="2" xfId="0" applyNumberFormat="1" applyFont="1" applyBorder="1" applyAlignment="1">
      <alignment vertical="center" wrapText="1"/>
    </xf>
    <xf numFmtId="179" fontId="0" fillId="0" borderId="0" xfId="0" applyNumberFormat="1" applyAlignment="1">
      <alignment horizontal="center" vertical="center"/>
    </xf>
    <xf numFmtId="0" fontId="10" fillId="0" borderId="0" xfId="0" applyFont="1" applyBorder="1" applyAlignment="1">
      <alignment vertical="center" wrapText="1"/>
    </xf>
    <xf numFmtId="0" fontId="1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tyles" Target="styles.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1"/>
  <sheetViews>
    <sheetView workbookViewId="0">
      <selection activeCell="A18" sqref="A18"/>
    </sheetView>
  </sheetViews>
  <sheetFormatPr defaultColWidth="10" defaultRowHeight="13.5"/>
  <cols>
    <col min="1" max="1" width="72.375" customWidth="1"/>
    <col min="2" max="2" width="9.75" customWidth="1"/>
  </cols>
  <sheetData>
    <row r="1" ht="17.1" customHeight="1" spans="1:1">
      <c r="A1" s="38"/>
    </row>
    <row r="2" ht="22.7" customHeight="1" spans="1:1">
      <c r="A2" s="39" t="s">
        <v>0</v>
      </c>
    </row>
    <row r="3" ht="17.1" customHeight="1" spans="1:1">
      <c r="A3" s="38"/>
    </row>
    <row r="4" ht="17.1" customHeight="1" spans="1:1">
      <c r="A4" s="38" t="s">
        <v>1</v>
      </c>
    </row>
    <row r="5" ht="17.1" customHeight="1" spans="1:1">
      <c r="A5" s="38"/>
    </row>
    <row r="6" ht="17.1" customHeight="1" spans="1:1">
      <c r="A6" s="38" t="s">
        <v>2</v>
      </c>
    </row>
    <row r="7" ht="17.1" customHeight="1" spans="1:1">
      <c r="A7" s="38" t="s">
        <v>3</v>
      </c>
    </row>
    <row r="8" ht="17.1" customHeight="1" spans="1:1">
      <c r="A8" s="38" t="s">
        <v>4</v>
      </c>
    </row>
    <row r="9" ht="17.1" customHeight="1" spans="1:1">
      <c r="A9" s="38" t="s">
        <v>5</v>
      </c>
    </row>
    <row r="10" ht="17.1" customHeight="1" spans="1:1">
      <c r="A10" s="38" t="s">
        <v>6</v>
      </c>
    </row>
    <row r="11" ht="17.1" customHeight="1" spans="1:1">
      <c r="A11" s="38" t="s">
        <v>7</v>
      </c>
    </row>
    <row r="12" ht="17.1" customHeight="1" spans="1:1">
      <c r="A12" s="38" t="s">
        <v>8</v>
      </c>
    </row>
    <row r="13" ht="17.1" customHeight="1" spans="1:1">
      <c r="A13" s="38" t="s">
        <v>9</v>
      </c>
    </row>
    <row r="14" ht="17.1" customHeight="1" spans="1:1">
      <c r="A14" s="38" t="s">
        <v>10</v>
      </c>
    </row>
    <row r="15" ht="17.1" customHeight="1" spans="1:1">
      <c r="A15" s="38" t="s">
        <v>11</v>
      </c>
    </row>
    <row r="16" ht="17.1" customHeight="1" spans="1:1">
      <c r="A16" s="38" t="s">
        <v>12</v>
      </c>
    </row>
    <row r="17" ht="17.1" customHeight="1" spans="1:1">
      <c r="A17" s="38" t="s">
        <v>13</v>
      </c>
    </row>
    <row r="18" ht="17.1" customHeight="1" spans="1:1">
      <c r="A18" s="38" t="s">
        <v>14</v>
      </c>
    </row>
    <row r="19" ht="17.1" customHeight="1" spans="1:1">
      <c r="A19" s="38" t="s">
        <v>15</v>
      </c>
    </row>
    <row r="20" ht="17.1" customHeight="1" spans="1:1">
      <c r="A20" s="38" t="s">
        <v>16</v>
      </c>
    </row>
    <row r="21" ht="17.1" customHeight="1" spans="1:1">
      <c r="A21" s="38" t="s">
        <v>17</v>
      </c>
    </row>
    <row r="22" ht="17.1" customHeight="1" spans="1:1">
      <c r="A22" s="38" t="s">
        <v>18</v>
      </c>
    </row>
    <row r="23" ht="17.1" customHeight="1" spans="1:1">
      <c r="A23" s="38" t="s">
        <v>19</v>
      </c>
    </row>
    <row r="24" ht="17.1" customHeight="1" spans="1:1">
      <c r="A24" s="38" t="s">
        <v>20</v>
      </c>
    </row>
    <row r="25" ht="17.1" customHeight="1" spans="1:1">
      <c r="A25" s="38" t="s">
        <v>21</v>
      </c>
    </row>
    <row r="26" ht="17.1" customHeight="1" spans="1:1">
      <c r="A26" s="38" t="s">
        <v>22</v>
      </c>
    </row>
    <row r="27" ht="17.1" customHeight="1" spans="1:1">
      <c r="A27" s="38" t="s">
        <v>23</v>
      </c>
    </row>
    <row r="28" ht="17.1" customHeight="1" spans="1:1">
      <c r="A28" s="38" t="s">
        <v>24</v>
      </c>
    </row>
    <row r="29" ht="17.1" customHeight="1" spans="1:1">
      <c r="A29" s="38" t="s">
        <v>25</v>
      </c>
    </row>
    <row r="30" ht="17.1" customHeight="1" spans="1:1">
      <c r="A30" s="38" t="s">
        <v>26</v>
      </c>
    </row>
    <row r="31" ht="17.1" customHeight="1" spans="1:1">
      <c r="A31" s="38" t="s">
        <v>27</v>
      </c>
    </row>
  </sheetData>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E21" sqref="E21"/>
    </sheetView>
  </sheetViews>
  <sheetFormatPr defaultColWidth="10" defaultRowHeight="13.5" outlineLevelCol="4"/>
  <cols>
    <col min="1" max="1" width="24.125" customWidth="1"/>
    <col min="2" max="4" width="18.5" customWidth="1"/>
    <col min="5" max="5" width="18.5" style="15" customWidth="1"/>
    <col min="6" max="6" width="9.75" customWidth="1"/>
  </cols>
  <sheetData>
    <row r="1" ht="39.95" customHeight="1" spans="1:5">
      <c r="A1" s="4" t="s">
        <v>2</v>
      </c>
      <c r="B1" s="4"/>
      <c r="C1" s="4"/>
      <c r="D1" s="4"/>
      <c r="E1" s="4"/>
    </row>
    <row r="2" ht="22.7" customHeight="1" spans="1:5">
      <c r="A2" s="6"/>
      <c r="C2" s="6"/>
      <c r="D2" s="6"/>
      <c r="E2" s="19" t="s">
        <v>28</v>
      </c>
    </row>
    <row r="3" ht="34.15" customHeight="1" spans="1:5">
      <c r="A3" s="8" t="s">
        <v>29</v>
      </c>
      <c r="B3" s="8" t="s">
        <v>30</v>
      </c>
      <c r="C3" s="8" t="s">
        <v>31</v>
      </c>
      <c r="D3" s="8" t="s">
        <v>32</v>
      </c>
      <c r="E3" s="20" t="s">
        <v>33</v>
      </c>
    </row>
    <row r="4" ht="25.7" customHeight="1" spans="1:5">
      <c r="A4" s="10" t="s">
        <v>34</v>
      </c>
      <c r="B4" s="27">
        <v>35000</v>
      </c>
      <c r="C4" s="27">
        <v>43046.22</v>
      </c>
      <c r="D4" s="27">
        <f>C4</f>
        <v>43046.22</v>
      </c>
      <c r="E4" s="21">
        <f>D4/B4</f>
        <v>1.229892</v>
      </c>
    </row>
    <row r="5" ht="25.7" customHeight="1" spans="1:5">
      <c r="A5" s="10" t="s">
        <v>35</v>
      </c>
      <c r="B5" s="27">
        <v>3742.6</v>
      </c>
      <c r="C5" s="27">
        <v>5729.42</v>
      </c>
      <c r="D5" s="27">
        <f t="shared" ref="D5:D10" si="0">C5</f>
        <v>5729.42</v>
      </c>
      <c r="E5" s="21">
        <f t="shared" ref="E5:E12" si="1">D5/B5</f>
        <v>1.53086624271897</v>
      </c>
    </row>
    <row r="6" ht="25.7" customHeight="1" spans="1:5">
      <c r="A6" s="8"/>
      <c r="B6" s="27"/>
      <c r="C6" s="27"/>
      <c r="D6" s="27"/>
      <c r="E6" s="21"/>
    </row>
    <row r="7" ht="25.7" customHeight="1" spans="1:5">
      <c r="A7" s="10"/>
      <c r="B7" s="27"/>
      <c r="C7" s="27"/>
      <c r="D7" s="27"/>
      <c r="E7" s="21"/>
    </row>
    <row r="8" ht="25.7" customHeight="1" spans="1:5">
      <c r="A8" s="10" t="s">
        <v>36</v>
      </c>
      <c r="B8" s="27">
        <f>SUM(B4:B5)</f>
        <v>38742.6</v>
      </c>
      <c r="C8" s="27">
        <f t="shared" ref="C8" si="2">SUM(C4:C5)</f>
        <v>48775.64</v>
      </c>
      <c r="D8" s="27">
        <f t="shared" si="0"/>
        <v>48775.64</v>
      </c>
      <c r="E8" s="21">
        <f t="shared" si="1"/>
        <v>1.25896661556013</v>
      </c>
    </row>
    <row r="9" ht="25.7" customHeight="1" spans="1:5">
      <c r="A9" s="10" t="s">
        <v>37</v>
      </c>
      <c r="B9" s="27">
        <v>2896.56</v>
      </c>
      <c r="C9" s="27">
        <v>2896.56</v>
      </c>
      <c r="D9" s="27">
        <f t="shared" si="0"/>
        <v>2896.56</v>
      </c>
      <c r="E9" s="21">
        <f t="shared" si="1"/>
        <v>1</v>
      </c>
    </row>
    <row r="10" ht="25.7" customHeight="1" spans="1:5">
      <c r="A10" s="10" t="s">
        <v>38</v>
      </c>
      <c r="B10" s="27">
        <v>6929.19</v>
      </c>
      <c r="C10" s="27">
        <v>6929.19</v>
      </c>
      <c r="D10" s="27">
        <f t="shared" si="0"/>
        <v>6929.19</v>
      </c>
      <c r="E10" s="21">
        <f t="shared" si="1"/>
        <v>1</v>
      </c>
    </row>
    <row r="11" ht="25.7" customHeight="1" spans="1:5">
      <c r="A11" s="10"/>
      <c r="B11" s="27"/>
      <c r="C11" s="27"/>
      <c r="D11" s="27"/>
      <c r="E11" s="21"/>
    </row>
    <row r="12" ht="25.7" customHeight="1" spans="1:5">
      <c r="A12" s="10" t="s">
        <v>39</v>
      </c>
      <c r="B12" s="27">
        <f>SUM(B8:B10)</f>
        <v>48568.35</v>
      </c>
      <c r="C12" s="27">
        <f t="shared" ref="C12:D12" si="3">SUM(C8:C10)</f>
        <v>58601.39</v>
      </c>
      <c r="D12" s="27">
        <f t="shared" si="3"/>
        <v>58601.39</v>
      </c>
      <c r="E12" s="21">
        <f t="shared" si="1"/>
        <v>1.20657568148805</v>
      </c>
    </row>
  </sheetData>
  <mergeCells count="1">
    <mergeCell ref="A1:E1"/>
  </mergeCells>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workbookViewId="0">
      <pane ySplit="3" topLeftCell="A137" activePane="bottomLeft" state="frozen"/>
      <selection/>
      <selection pane="bottomLeft" activeCell="E156" sqref="E156"/>
    </sheetView>
  </sheetViews>
  <sheetFormatPr defaultColWidth="10" defaultRowHeight="13.5" outlineLevelCol="5"/>
  <cols>
    <col min="1" max="1" width="11.75" customWidth="1"/>
    <col min="2" max="2" width="40" customWidth="1"/>
    <col min="3" max="4" width="16.375" customWidth="1"/>
    <col min="5" max="6" width="17.5" customWidth="1"/>
    <col min="7" max="9" width="9.75" customWidth="1"/>
  </cols>
  <sheetData>
    <row r="1" ht="39.95" customHeight="1" spans="1:6">
      <c r="A1" s="4" t="s">
        <v>3</v>
      </c>
      <c r="B1" s="4"/>
      <c r="C1" s="4"/>
      <c r="D1" s="4"/>
      <c r="E1" s="4"/>
      <c r="F1" s="4"/>
    </row>
    <row r="2" ht="22.7" customHeight="1" spans="1:6">
      <c r="A2" s="6"/>
      <c r="C2" s="6"/>
      <c r="D2" s="6"/>
      <c r="F2" s="7" t="s">
        <v>40</v>
      </c>
    </row>
    <row r="3" ht="34.15" customHeight="1" spans="1:6">
      <c r="A3" s="8" t="s">
        <v>41</v>
      </c>
      <c r="B3" s="8" t="s">
        <v>42</v>
      </c>
      <c r="C3" s="8" t="s">
        <v>30</v>
      </c>
      <c r="D3" s="8" t="s">
        <v>31</v>
      </c>
      <c r="E3" s="8" t="s">
        <v>32</v>
      </c>
      <c r="F3" s="8" t="s">
        <v>33</v>
      </c>
    </row>
    <row r="4" ht="25.7" customHeight="1" spans="1:6">
      <c r="A4" s="23" t="s">
        <v>43</v>
      </c>
      <c r="B4" s="23" t="s">
        <v>44</v>
      </c>
      <c r="C4" s="12">
        <v>3814.57385</v>
      </c>
      <c r="D4" s="12">
        <v>3868.711814</v>
      </c>
      <c r="E4" s="12">
        <v>3136.517559</v>
      </c>
      <c r="F4" s="13">
        <v>0.810739519973973</v>
      </c>
    </row>
    <row r="5" ht="25.7" customHeight="1" spans="1:6">
      <c r="A5" s="23" t="s">
        <v>45</v>
      </c>
      <c r="B5" s="23" t="s">
        <v>46</v>
      </c>
      <c r="C5" s="12">
        <v>24.5824</v>
      </c>
      <c r="D5" s="12">
        <v>15.7424</v>
      </c>
      <c r="E5" s="12">
        <v>10.88974</v>
      </c>
      <c r="F5" s="13">
        <v>0.691745858318935</v>
      </c>
    </row>
    <row r="6" ht="25.7" customHeight="1" spans="1:6">
      <c r="A6" s="23" t="s">
        <v>47</v>
      </c>
      <c r="B6" s="23" t="s">
        <v>48</v>
      </c>
      <c r="C6" s="12"/>
      <c r="D6" s="12">
        <v>3.16</v>
      </c>
      <c r="E6" s="12">
        <v>2.16</v>
      </c>
      <c r="F6" s="13">
        <v>0.683544303797468</v>
      </c>
    </row>
    <row r="7" ht="25.7" customHeight="1" spans="1:6">
      <c r="A7" s="23" t="s">
        <v>49</v>
      </c>
      <c r="B7" s="23" t="s">
        <v>50</v>
      </c>
      <c r="C7" s="12">
        <v>24.5824</v>
      </c>
      <c r="D7" s="12">
        <v>12.5824</v>
      </c>
      <c r="E7" s="12">
        <v>8.72974</v>
      </c>
      <c r="F7" s="13">
        <v>0.693805633265514</v>
      </c>
    </row>
    <row r="8" ht="25.7" customHeight="1" spans="1:6">
      <c r="A8" s="23" t="s">
        <v>51</v>
      </c>
      <c r="B8" s="23" t="s">
        <v>52</v>
      </c>
      <c r="C8" s="12">
        <v>2231.6879</v>
      </c>
      <c r="D8" s="12">
        <v>2268.49201</v>
      </c>
      <c r="E8" s="12">
        <v>1838.166998</v>
      </c>
      <c r="F8" s="13">
        <v>0.81030349231867</v>
      </c>
    </row>
    <row r="9" ht="25.7" customHeight="1" spans="1:6">
      <c r="A9" s="23" t="s">
        <v>53</v>
      </c>
      <c r="B9" s="23" t="s">
        <v>54</v>
      </c>
      <c r="C9" s="12">
        <v>2213.6879</v>
      </c>
      <c r="D9" s="12">
        <v>2243.89292</v>
      </c>
      <c r="E9" s="12">
        <v>1813.567908</v>
      </c>
      <c r="F9" s="13">
        <v>0.808223909365515</v>
      </c>
    </row>
    <row r="10" ht="25.7" customHeight="1" spans="1:6">
      <c r="A10" s="23" t="s">
        <v>55</v>
      </c>
      <c r="B10" s="23" t="s">
        <v>56</v>
      </c>
      <c r="C10" s="12">
        <v>18</v>
      </c>
      <c r="D10" s="12">
        <v>24.59909</v>
      </c>
      <c r="E10" s="12">
        <v>24.59909</v>
      </c>
      <c r="F10" s="13">
        <v>1</v>
      </c>
    </row>
    <row r="11" ht="25.7" customHeight="1" spans="1:6">
      <c r="A11" s="23" t="s">
        <v>57</v>
      </c>
      <c r="B11" s="23" t="s">
        <v>58</v>
      </c>
      <c r="C11" s="12">
        <v>11</v>
      </c>
      <c r="D11" s="12">
        <v>11</v>
      </c>
      <c r="E11" s="12">
        <v>7.7918</v>
      </c>
      <c r="F11" s="13">
        <v>0.708345454545455</v>
      </c>
    </row>
    <row r="12" ht="25.7" customHeight="1" spans="1:6">
      <c r="A12" s="23" t="s">
        <v>59</v>
      </c>
      <c r="B12" s="23" t="s">
        <v>60</v>
      </c>
      <c r="C12" s="12">
        <v>11</v>
      </c>
      <c r="D12" s="12">
        <v>11</v>
      </c>
      <c r="E12" s="12">
        <v>7.7918</v>
      </c>
      <c r="F12" s="13">
        <v>0.708345454545455</v>
      </c>
    </row>
    <row r="13" ht="25.7" customHeight="1" spans="1:6">
      <c r="A13" s="23" t="s">
        <v>61</v>
      </c>
      <c r="B13" s="23" t="s">
        <v>62</v>
      </c>
      <c r="C13" s="12">
        <v>158.61</v>
      </c>
      <c r="D13" s="12">
        <v>154.91</v>
      </c>
      <c r="E13" s="12">
        <v>132.942741</v>
      </c>
      <c r="F13" s="13">
        <v>0.858193409076238</v>
      </c>
    </row>
    <row r="14" ht="25.7" customHeight="1" spans="1:6">
      <c r="A14" s="23" t="s">
        <v>63</v>
      </c>
      <c r="B14" s="23" t="s">
        <v>64</v>
      </c>
      <c r="C14" s="12">
        <v>158.61</v>
      </c>
      <c r="D14" s="12">
        <v>154.91</v>
      </c>
      <c r="E14" s="12">
        <v>132.942741</v>
      </c>
      <c r="F14" s="13">
        <v>0.858193409076238</v>
      </c>
    </row>
    <row r="15" ht="25.7" customHeight="1" spans="1:6">
      <c r="A15" s="23" t="s">
        <v>65</v>
      </c>
      <c r="B15" s="23" t="s">
        <v>66</v>
      </c>
      <c r="C15" s="12">
        <v>12</v>
      </c>
      <c r="D15" s="12">
        <v>12</v>
      </c>
      <c r="E15" s="12">
        <v>4.28499</v>
      </c>
      <c r="F15" s="13">
        <v>0.3570825</v>
      </c>
    </row>
    <row r="16" ht="25.7" customHeight="1" spans="1:6">
      <c r="A16" s="23" t="s">
        <v>67</v>
      </c>
      <c r="B16" s="23" t="s">
        <v>68</v>
      </c>
      <c r="C16" s="12">
        <v>12</v>
      </c>
      <c r="D16" s="12">
        <v>12</v>
      </c>
      <c r="E16" s="12">
        <v>4.28499</v>
      </c>
      <c r="F16" s="13">
        <v>0.3570825</v>
      </c>
    </row>
    <row r="17" ht="25.7" customHeight="1" spans="1:6">
      <c r="A17" s="23" t="s">
        <v>69</v>
      </c>
      <c r="B17" s="23" t="s">
        <v>70</v>
      </c>
      <c r="C17" s="12">
        <v>411.57</v>
      </c>
      <c r="D17" s="12">
        <v>421.447</v>
      </c>
      <c r="E17" s="12">
        <v>399.739247</v>
      </c>
      <c r="F17" s="13">
        <v>0.948492329996417</v>
      </c>
    </row>
    <row r="18" ht="25.7" customHeight="1" spans="1:6">
      <c r="A18" s="23" t="s">
        <v>71</v>
      </c>
      <c r="B18" s="23" t="s">
        <v>72</v>
      </c>
      <c r="C18" s="12">
        <v>411.57</v>
      </c>
      <c r="D18" s="12">
        <v>421.447</v>
      </c>
      <c r="E18" s="12">
        <v>399.739247</v>
      </c>
      <c r="F18" s="13">
        <v>0.948492329996417</v>
      </c>
    </row>
    <row r="19" ht="25.7" customHeight="1" spans="1:6">
      <c r="A19" s="23" t="s">
        <v>73</v>
      </c>
      <c r="B19" s="23" t="s">
        <v>74</v>
      </c>
      <c r="C19" s="12">
        <v>40.7</v>
      </c>
      <c r="D19" s="12">
        <v>35.7</v>
      </c>
      <c r="E19" s="12">
        <v>24.137789</v>
      </c>
      <c r="F19" s="13">
        <v>0.676128543417367</v>
      </c>
    </row>
    <row r="20" ht="25.7" customHeight="1" spans="1:6">
      <c r="A20" s="23" t="s">
        <v>75</v>
      </c>
      <c r="B20" s="23" t="s">
        <v>76</v>
      </c>
      <c r="C20" s="12">
        <v>40.7</v>
      </c>
      <c r="D20" s="12">
        <v>35.7</v>
      </c>
      <c r="E20" s="12">
        <v>24.137789</v>
      </c>
      <c r="F20" s="13">
        <v>0.676128543417367</v>
      </c>
    </row>
    <row r="21" ht="25.7" customHeight="1" spans="1:6">
      <c r="A21" s="23" t="s">
        <v>77</v>
      </c>
      <c r="B21" s="23" t="s">
        <v>78</v>
      </c>
      <c r="C21" s="12">
        <v>421.44732</v>
      </c>
      <c r="D21" s="12">
        <v>448.10232</v>
      </c>
      <c r="E21" s="12">
        <v>300.606624</v>
      </c>
      <c r="F21" s="13">
        <v>0.670843712659198</v>
      </c>
    </row>
    <row r="22" ht="25.7" customHeight="1" spans="1:6">
      <c r="A22" s="23" t="s">
        <v>79</v>
      </c>
      <c r="B22" s="23" t="s">
        <v>80</v>
      </c>
      <c r="C22" s="12"/>
      <c r="D22" s="12">
        <v>26.655</v>
      </c>
      <c r="E22" s="12">
        <v>7.54</v>
      </c>
      <c r="F22" s="13">
        <v>0.282873757268805</v>
      </c>
    </row>
    <row r="23" ht="25.7" customHeight="1" spans="1:6">
      <c r="A23" s="23" t="s">
        <v>81</v>
      </c>
      <c r="B23" s="23" t="s">
        <v>82</v>
      </c>
      <c r="C23" s="12">
        <v>421.44732</v>
      </c>
      <c r="D23" s="12">
        <v>421.44732</v>
      </c>
      <c r="E23" s="12">
        <v>293.066624</v>
      </c>
      <c r="F23" s="13">
        <v>0.695381391913941</v>
      </c>
    </row>
    <row r="24" ht="25.7" customHeight="1" spans="1:6">
      <c r="A24" s="23" t="s">
        <v>83</v>
      </c>
      <c r="B24" s="23" t="s">
        <v>84</v>
      </c>
      <c r="C24" s="12">
        <v>128.75623</v>
      </c>
      <c r="D24" s="12">
        <v>141.95623</v>
      </c>
      <c r="E24" s="12">
        <v>84.66505</v>
      </c>
      <c r="F24" s="13">
        <v>0.596416585591206</v>
      </c>
    </row>
    <row r="25" ht="25.7" customHeight="1" spans="1:6">
      <c r="A25" s="23" t="s">
        <v>85</v>
      </c>
      <c r="B25" s="23" t="s">
        <v>80</v>
      </c>
      <c r="C25" s="12"/>
      <c r="D25" s="12">
        <v>13.2</v>
      </c>
      <c r="E25" s="12"/>
      <c r="F25" s="13"/>
    </row>
    <row r="26" ht="25.7" customHeight="1" spans="1:6">
      <c r="A26" s="23" t="s">
        <v>86</v>
      </c>
      <c r="B26" s="23" t="s">
        <v>87</v>
      </c>
      <c r="C26" s="12">
        <v>7</v>
      </c>
      <c r="D26" s="12">
        <v>7</v>
      </c>
      <c r="E26" s="12"/>
      <c r="F26" s="13"/>
    </row>
    <row r="27" ht="25.7" customHeight="1" spans="1:6">
      <c r="A27" s="23" t="s">
        <v>88</v>
      </c>
      <c r="B27" s="23" t="s">
        <v>89</v>
      </c>
      <c r="C27" s="12">
        <v>121.75623</v>
      </c>
      <c r="D27" s="12">
        <v>121.75623</v>
      </c>
      <c r="E27" s="12">
        <v>84.66505</v>
      </c>
      <c r="F27" s="13">
        <v>0.695365239216096</v>
      </c>
    </row>
    <row r="28" ht="25.7" customHeight="1" spans="1:6">
      <c r="A28" s="23" t="s">
        <v>90</v>
      </c>
      <c r="B28" s="23" t="s">
        <v>91</v>
      </c>
      <c r="C28" s="12">
        <v>8</v>
      </c>
      <c r="D28" s="12">
        <v>8</v>
      </c>
      <c r="E28" s="12">
        <v>1.8713</v>
      </c>
      <c r="F28" s="13">
        <v>0.2339125</v>
      </c>
    </row>
    <row r="29" ht="25.7" customHeight="1" spans="1:6">
      <c r="A29" s="23" t="s">
        <v>92</v>
      </c>
      <c r="B29" s="23" t="s">
        <v>93</v>
      </c>
      <c r="C29" s="12">
        <v>8</v>
      </c>
      <c r="D29" s="12">
        <v>8</v>
      </c>
      <c r="E29" s="12">
        <v>1.8713</v>
      </c>
      <c r="F29" s="13">
        <v>0.2339125</v>
      </c>
    </row>
    <row r="30" ht="25.7" customHeight="1" spans="1:6">
      <c r="A30" s="23" t="s">
        <v>94</v>
      </c>
      <c r="B30" s="23" t="s">
        <v>95</v>
      </c>
      <c r="C30" s="12">
        <v>357.22</v>
      </c>
      <c r="D30" s="12">
        <v>342.361854</v>
      </c>
      <c r="E30" s="12">
        <v>326.48278</v>
      </c>
      <c r="F30" s="13">
        <v>0.953619032568973</v>
      </c>
    </row>
    <row r="31" ht="25.7" customHeight="1" spans="1:6">
      <c r="A31" s="23" t="s">
        <v>96</v>
      </c>
      <c r="B31" s="23" t="s">
        <v>97</v>
      </c>
      <c r="C31" s="12">
        <v>308.22</v>
      </c>
      <c r="D31" s="12">
        <v>308.361854</v>
      </c>
      <c r="E31" s="12">
        <v>293.810876</v>
      </c>
      <c r="F31" s="13">
        <v>0.952812003783062</v>
      </c>
    </row>
    <row r="32" ht="25.7" customHeight="1" spans="1:6">
      <c r="A32" s="23" t="s">
        <v>98</v>
      </c>
      <c r="B32" s="23" t="s">
        <v>95</v>
      </c>
      <c r="C32" s="12">
        <v>49</v>
      </c>
      <c r="D32" s="12">
        <v>34</v>
      </c>
      <c r="E32" s="12">
        <v>32.671904</v>
      </c>
      <c r="F32" s="13">
        <v>0.960938352941176</v>
      </c>
    </row>
    <row r="33" ht="25.7" customHeight="1" spans="1:6">
      <c r="A33" s="23" t="s">
        <v>99</v>
      </c>
      <c r="B33" s="23" t="s">
        <v>100</v>
      </c>
      <c r="C33" s="12">
        <v>4</v>
      </c>
      <c r="D33" s="12">
        <v>4</v>
      </c>
      <c r="E33" s="12">
        <v>3.9385</v>
      </c>
      <c r="F33" s="13">
        <v>0.984625</v>
      </c>
    </row>
    <row r="34" ht="25.7" customHeight="1" spans="1:6">
      <c r="A34" s="23" t="s">
        <v>101</v>
      </c>
      <c r="B34" s="23" t="s">
        <v>102</v>
      </c>
      <c r="C34" s="12">
        <v>4</v>
      </c>
      <c r="D34" s="12">
        <v>4</v>
      </c>
      <c r="E34" s="12">
        <v>3.9385</v>
      </c>
      <c r="F34" s="13">
        <v>0.984625</v>
      </c>
    </row>
    <row r="35" ht="25.7" customHeight="1" spans="1:6">
      <c r="A35" s="23" t="s">
        <v>103</v>
      </c>
      <c r="B35" s="23" t="s">
        <v>104</v>
      </c>
      <c r="C35" s="12">
        <v>5</v>
      </c>
      <c r="D35" s="12">
        <v>5</v>
      </c>
      <c r="E35" s="12">
        <v>1</v>
      </c>
      <c r="F35" s="13">
        <v>0.2</v>
      </c>
    </row>
    <row r="36" ht="25.7" customHeight="1" spans="1:6">
      <c r="A36" s="23" t="s">
        <v>105</v>
      </c>
      <c r="B36" s="23" t="s">
        <v>106</v>
      </c>
      <c r="C36" s="12">
        <v>5</v>
      </c>
      <c r="D36" s="12">
        <v>5</v>
      </c>
      <c r="E36" s="12">
        <v>1</v>
      </c>
      <c r="F36" s="13">
        <v>0.2</v>
      </c>
    </row>
    <row r="37" ht="25.7" customHeight="1" spans="1:6">
      <c r="A37" s="23" t="s">
        <v>107</v>
      </c>
      <c r="B37" s="23" t="s">
        <v>108</v>
      </c>
      <c r="C37" s="12">
        <v>27.5</v>
      </c>
      <c r="D37" s="12">
        <v>21.5</v>
      </c>
      <c r="E37" s="12">
        <v>19.83428</v>
      </c>
      <c r="F37" s="13">
        <v>0.922524651162791</v>
      </c>
    </row>
    <row r="38" ht="25.7" customHeight="1" spans="1:6">
      <c r="A38" s="23" t="s">
        <v>109</v>
      </c>
      <c r="B38" s="23" t="s">
        <v>110</v>
      </c>
      <c r="C38" s="12">
        <v>27.5</v>
      </c>
      <c r="D38" s="12">
        <v>21.5</v>
      </c>
      <c r="E38" s="12">
        <v>19.83428</v>
      </c>
      <c r="F38" s="13">
        <v>0.922524651162791</v>
      </c>
    </row>
    <row r="39" ht="25.7" customHeight="1" spans="1:6">
      <c r="A39" s="23" t="s">
        <v>111</v>
      </c>
      <c r="B39" s="23" t="s">
        <v>112</v>
      </c>
      <c r="C39" s="12">
        <v>27.5</v>
      </c>
      <c r="D39" s="12">
        <v>21.5</v>
      </c>
      <c r="E39" s="12">
        <v>19.83428</v>
      </c>
      <c r="F39" s="13">
        <v>0.922524651162791</v>
      </c>
    </row>
    <row r="40" ht="25.7" customHeight="1" spans="1:6">
      <c r="A40" s="23" t="s">
        <v>113</v>
      </c>
      <c r="B40" s="23" t="s">
        <v>114</v>
      </c>
      <c r="C40" s="12">
        <v>2884.4</v>
      </c>
      <c r="D40" s="12">
        <v>2884.4</v>
      </c>
      <c r="E40" s="12">
        <v>2882.650963</v>
      </c>
      <c r="F40" s="13">
        <v>0.999393621897102</v>
      </c>
    </row>
    <row r="41" ht="25.7" customHeight="1" spans="1:6">
      <c r="A41" s="23" t="s">
        <v>115</v>
      </c>
      <c r="B41" s="23" t="s">
        <v>116</v>
      </c>
      <c r="C41" s="12">
        <v>2884.4</v>
      </c>
      <c r="D41" s="12">
        <v>2884.4</v>
      </c>
      <c r="E41" s="12">
        <v>2882.650963</v>
      </c>
      <c r="F41" s="13">
        <v>0.999393621897102</v>
      </c>
    </row>
    <row r="42" ht="25.7" customHeight="1" spans="1:6">
      <c r="A42" s="23" t="s">
        <v>117</v>
      </c>
      <c r="B42" s="23" t="s">
        <v>118</v>
      </c>
      <c r="C42" s="12">
        <v>2884.4</v>
      </c>
      <c r="D42" s="12">
        <v>2884.4</v>
      </c>
      <c r="E42" s="12">
        <v>2882.650963</v>
      </c>
      <c r="F42" s="13">
        <v>0.999393621897102</v>
      </c>
    </row>
    <row r="43" ht="25.7" customHeight="1" spans="1:6">
      <c r="A43" s="23" t="s">
        <v>119</v>
      </c>
      <c r="B43" s="23" t="s">
        <v>120</v>
      </c>
      <c r="C43" s="12">
        <v>230.5</v>
      </c>
      <c r="D43" s="12">
        <v>204.1345</v>
      </c>
      <c r="E43" s="12">
        <v>165.400913</v>
      </c>
      <c r="F43" s="13">
        <v>0.810254577251763</v>
      </c>
    </row>
    <row r="44" ht="25.7" customHeight="1" spans="1:6">
      <c r="A44" s="23" t="s">
        <v>121</v>
      </c>
      <c r="B44" s="23" t="s">
        <v>122</v>
      </c>
      <c r="C44" s="12">
        <v>161.5</v>
      </c>
      <c r="D44" s="12">
        <v>160.5</v>
      </c>
      <c r="E44" s="12">
        <v>129.168005</v>
      </c>
      <c r="F44" s="13">
        <v>0.80478507788162</v>
      </c>
    </row>
    <row r="45" ht="25.7" customHeight="1" spans="1:6">
      <c r="A45" s="23" t="s">
        <v>123</v>
      </c>
      <c r="B45" s="23" t="s">
        <v>124</v>
      </c>
      <c r="C45" s="12">
        <v>41.5</v>
      </c>
      <c r="D45" s="12">
        <v>40.5</v>
      </c>
      <c r="E45" s="12">
        <v>38.332169</v>
      </c>
      <c r="F45" s="13">
        <v>0.946473308641975</v>
      </c>
    </row>
    <row r="46" ht="25.7" customHeight="1" spans="1:6">
      <c r="A46" s="23" t="s">
        <v>125</v>
      </c>
      <c r="B46" s="23" t="s">
        <v>126</v>
      </c>
      <c r="C46" s="12">
        <v>120</v>
      </c>
      <c r="D46" s="12">
        <v>120</v>
      </c>
      <c r="E46" s="12">
        <v>90.835836</v>
      </c>
      <c r="F46" s="13">
        <v>0.7569653</v>
      </c>
    </row>
    <row r="47" ht="25.7" customHeight="1" spans="1:6">
      <c r="A47" s="23" t="s">
        <v>127</v>
      </c>
      <c r="B47" s="23" t="s">
        <v>128</v>
      </c>
      <c r="C47" s="12">
        <v>69</v>
      </c>
      <c r="D47" s="12">
        <v>39</v>
      </c>
      <c r="E47" s="12">
        <v>36.232908</v>
      </c>
      <c r="F47" s="13">
        <v>0.929048923076923</v>
      </c>
    </row>
    <row r="48" ht="25.7" customHeight="1" spans="1:6">
      <c r="A48" s="23" t="s">
        <v>129</v>
      </c>
      <c r="B48" s="23" t="s">
        <v>130</v>
      </c>
      <c r="C48" s="12">
        <v>69</v>
      </c>
      <c r="D48" s="12">
        <v>39</v>
      </c>
      <c r="E48" s="12">
        <v>36.232908</v>
      </c>
      <c r="F48" s="13">
        <v>0.929048923076923</v>
      </c>
    </row>
    <row r="49" ht="25.7" customHeight="1" spans="1:6">
      <c r="A49" s="23" t="s">
        <v>131</v>
      </c>
      <c r="B49" s="23" t="s">
        <v>132</v>
      </c>
      <c r="C49" s="12"/>
      <c r="D49" s="12">
        <v>4.6345</v>
      </c>
      <c r="E49" s="12"/>
      <c r="F49" s="13"/>
    </row>
    <row r="50" ht="25.7" customHeight="1" spans="1:6">
      <c r="A50" s="23" t="s">
        <v>133</v>
      </c>
      <c r="B50" s="23" t="s">
        <v>134</v>
      </c>
      <c r="C50" s="12"/>
      <c r="D50" s="12">
        <v>4.6345</v>
      </c>
      <c r="E50" s="12"/>
      <c r="F50" s="13"/>
    </row>
    <row r="51" ht="25.7" customHeight="1" spans="1:6">
      <c r="A51" s="23" t="s">
        <v>135</v>
      </c>
      <c r="B51" s="23" t="s">
        <v>136</v>
      </c>
      <c r="C51" s="12">
        <v>12788.45766</v>
      </c>
      <c r="D51" s="12">
        <v>13245.649025</v>
      </c>
      <c r="E51" s="12">
        <v>12641.947523</v>
      </c>
      <c r="F51" s="13">
        <v>0.954422656008734</v>
      </c>
    </row>
    <row r="52" ht="25.7" customHeight="1" spans="1:6">
      <c r="A52" s="23" t="s">
        <v>137</v>
      </c>
      <c r="B52" s="23" t="s">
        <v>138</v>
      </c>
      <c r="C52" s="12">
        <v>913.5</v>
      </c>
      <c r="D52" s="12">
        <v>1134.75</v>
      </c>
      <c r="E52" s="12">
        <v>1130.809313</v>
      </c>
      <c r="F52" s="13">
        <v>0.9965272641551</v>
      </c>
    </row>
    <row r="53" ht="25.7" customHeight="1" spans="1:6">
      <c r="A53" s="23" t="s">
        <v>139</v>
      </c>
      <c r="B53" s="23" t="s">
        <v>140</v>
      </c>
      <c r="C53" s="12">
        <v>913.5</v>
      </c>
      <c r="D53" s="12">
        <v>1134.75</v>
      </c>
      <c r="E53" s="12">
        <v>1130.809313</v>
      </c>
      <c r="F53" s="13">
        <v>0.9965272641551</v>
      </c>
    </row>
    <row r="54" ht="25.7" customHeight="1" spans="1:6">
      <c r="A54" s="23" t="s">
        <v>141</v>
      </c>
      <c r="B54" s="23" t="s">
        <v>142</v>
      </c>
      <c r="C54" s="12">
        <v>347.75</v>
      </c>
      <c r="D54" s="12">
        <v>298.64</v>
      </c>
      <c r="E54" s="12">
        <v>283.905967</v>
      </c>
      <c r="F54" s="13">
        <v>0.950662895124565</v>
      </c>
    </row>
    <row r="55" ht="25.7" customHeight="1" spans="1:6">
      <c r="A55" s="23" t="s">
        <v>143</v>
      </c>
      <c r="B55" s="23" t="s">
        <v>144</v>
      </c>
      <c r="C55" s="12">
        <v>347.75</v>
      </c>
      <c r="D55" s="12">
        <v>298.64</v>
      </c>
      <c r="E55" s="12">
        <v>283.905967</v>
      </c>
      <c r="F55" s="13">
        <v>0.950662895124565</v>
      </c>
    </row>
    <row r="56" ht="25.7" customHeight="1" spans="1:6">
      <c r="A56" s="23" t="s">
        <v>145</v>
      </c>
      <c r="B56" s="23" t="s">
        <v>146</v>
      </c>
      <c r="C56" s="12">
        <v>980.23</v>
      </c>
      <c r="D56" s="12">
        <v>972.20444</v>
      </c>
      <c r="E56" s="12">
        <v>918.56982</v>
      </c>
      <c r="F56" s="13">
        <v>0.944831953246377</v>
      </c>
    </row>
    <row r="57" ht="25.7" customHeight="1" spans="1:6">
      <c r="A57" s="23" t="s">
        <v>147</v>
      </c>
      <c r="B57" s="23" t="s">
        <v>148</v>
      </c>
      <c r="C57" s="12">
        <v>292</v>
      </c>
      <c r="D57" s="12">
        <v>292</v>
      </c>
      <c r="E57" s="12">
        <v>272.418</v>
      </c>
      <c r="F57" s="13">
        <v>0.932938356164384</v>
      </c>
    </row>
    <row r="58" ht="25.7" customHeight="1" spans="1:6">
      <c r="A58" s="23" t="s">
        <v>149</v>
      </c>
      <c r="B58" s="23" t="s">
        <v>150</v>
      </c>
      <c r="C58" s="12">
        <v>2.08</v>
      </c>
      <c r="D58" s="12">
        <v>2.08</v>
      </c>
      <c r="E58" s="12">
        <v>0.714</v>
      </c>
      <c r="F58" s="13">
        <v>0.343269230769231</v>
      </c>
    </row>
    <row r="59" ht="25.7" customHeight="1" spans="1:6">
      <c r="A59" s="23" t="s">
        <v>151</v>
      </c>
      <c r="B59" s="23" t="s">
        <v>152</v>
      </c>
      <c r="C59" s="12">
        <v>450.78</v>
      </c>
      <c r="D59" s="12">
        <v>442.531046</v>
      </c>
      <c r="E59" s="12">
        <v>429.377353</v>
      </c>
      <c r="F59" s="13">
        <v>0.970276225546445</v>
      </c>
    </row>
    <row r="60" ht="25.7" customHeight="1" spans="1:6">
      <c r="A60" s="23" t="s">
        <v>153</v>
      </c>
      <c r="B60" s="23" t="s">
        <v>154</v>
      </c>
      <c r="C60" s="12">
        <v>231.21</v>
      </c>
      <c r="D60" s="12">
        <v>231.433394</v>
      </c>
      <c r="E60" s="12">
        <v>214.688467</v>
      </c>
      <c r="F60" s="13">
        <v>0.927646884874358</v>
      </c>
    </row>
    <row r="61" ht="25.7" customHeight="1" spans="1:6">
      <c r="A61" s="23" t="s">
        <v>155</v>
      </c>
      <c r="B61" s="23" t="s">
        <v>156</v>
      </c>
      <c r="C61" s="12">
        <v>4.16</v>
      </c>
      <c r="D61" s="12">
        <v>4.16</v>
      </c>
      <c r="E61" s="12">
        <v>1.372</v>
      </c>
      <c r="F61" s="13">
        <v>0.329807692307692</v>
      </c>
    </row>
    <row r="62" ht="25.7" customHeight="1" spans="1:6">
      <c r="A62" s="23" t="s">
        <v>157</v>
      </c>
      <c r="B62" s="23" t="s">
        <v>158</v>
      </c>
      <c r="C62" s="12">
        <v>8914.6619</v>
      </c>
      <c r="D62" s="12">
        <v>8914.6619</v>
      </c>
      <c r="E62" s="12">
        <v>8819.696308</v>
      </c>
      <c r="F62" s="13">
        <v>0.989347258138865</v>
      </c>
    </row>
    <row r="63" ht="25.7" customHeight="1" spans="1:6">
      <c r="A63" s="23" t="s">
        <v>159</v>
      </c>
      <c r="B63" s="23" t="s">
        <v>160</v>
      </c>
      <c r="C63" s="12">
        <v>22</v>
      </c>
      <c r="D63" s="12">
        <v>22</v>
      </c>
      <c r="E63" s="12">
        <v>19.104408</v>
      </c>
      <c r="F63" s="13">
        <v>0.868382181818182</v>
      </c>
    </row>
    <row r="64" ht="25.7" customHeight="1" spans="1:6">
      <c r="A64" s="23" t="s">
        <v>161</v>
      </c>
      <c r="B64" s="23" t="s">
        <v>162</v>
      </c>
      <c r="C64" s="12">
        <v>55</v>
      </c>
      <c r="D64" s="12">
        <v>55</v>
      </c>
      <c r="E64" s="12">
        <v>15.13</v>
      </c>
      <c r="F64" s="13">
        <v>0.275090909090909</v>
      </c>
    </row>
    <row r="65" ht="25.7" customHeight="1" spans="1:6">
      <c r="A65" s="23" t="s">
        <v>163</v>
      </c>
      <c r="B65" s="23" t="s">
        <v>164</v>
      </c>
      <c r="C65" s="12">
        <v>8837.6619</v>
      </c>
      <c r="D65" s="12">
        <v>8837.6619</v>
      </c>
      <c r="E65" s="12">
        <v>8785.4619</v>
      </c>
      <c r="F65" s="13">
        <v>0.994093460398163</v>
      </c>
    </row>
    <row r="66" ht="25.7" customHeight="1" spans="1:6">
      <c r="A66" s="23" t="s">
        <v>165</v>
      </c>
      <c r="B66" s="23" t="s">
        <v>166</v>
      </c>
      <c r="C66" s="12">
        <v>51.56</v>
      </c>
      <c r="D66" s="12">
        <v>50.38</v>
      </c>
      <c r="E66" s="12">
        <v>38.024973</v>
      </c>
      <c r="F66" s="13">
        <v>0.754763259229853</v>
      </c>
    </row>
    <row r="67" ht="25.7" customHeight="1" spans="1:6">
      <c r="A67" s="23" t="s">
        <v>167</v>
      </c>
      <c r="B67" s="23" t="s">
        <v>168</v>
      </c>
      <c r="C67" s="12">
        <v>2.36</v>
      </c>
      <c r="D67" s="12">
        <v>1.18</v>
      </c>
      <c r="E67" s="12">
        <v>0.82</v>
      </c>
      <c r="F67" s="13">
        <v>0.694915254237288</v>
      </c>
    </row>
    <row r="68" ht="25.7" customHeight="1" spans="1:6">
      <c r="A68" s="23" t="s">
        <v>169</v>
      </c>
      <c r="B68" s="23" t="s">
        <v>170</v>
      </c>
      <c r="C68" s="12">
        <v>49.2</v>
      </c>
      <c r="D68" s="12">
        <v>49.2</v>
      </c>
      <c r="E68" s="12">
        <v>37.204973</v>
      </c>
      <c r="F68" s="13">
        <v>0.756198638211382</v>
      </c>
    </row>
    <row r="69" ht="25.7" customHeight="1" spans="1:6">
      <c r="A69" s="23" t="s">
        <v>171</v>
      </c>
      <c r="B69" s="23" t="s">
        <v>172</v>
      </c>
      <c r="C69" s="12">
        <v>875.863971</v>
      </c>
      <c r="D69" s="12">
        <v>1053.550896</v>
      </c>
      <c r="E69" s="12">
        <v>741.732573</v>
      </c>
      <c r="F69" s="13">
        <v>0.704031077963224</v>
      </c>
    </row>
    <row r="70" ht="25.7" customHeight="1" spans="1:6">
      <c r="A70" s="23" t="s">
        <v>173</v>
      </c>
      <c r="B70" s="23" t="s">
        <v>174</v>
      </c>
      <c r="C70" s="12">
        <v>37.387171</v>
      </c>
      <c r="D70" s="12">
        <v>37.387171</v>
      </c>
      <c r="E70" s="12">
        <v>3.15989</v>
      </c>
      <c r="F70" s="13">
        <v>0.0845180289249486</v>
      </c>
    </row>
    <row r="71" ht="25.7" customHeight="1" spans="1:6">
      <c r="A71" s="23" t="s">
        <v>175</v>
      </c>
      <c r="B71" s="23" t="s">
        <v>176</v>
      </c>
      <c r="C71" s="12">
        <v>415.771</v>
      </c>
      <c r="D71" s="12">
        <v>471.771</v>
      </c>
      <c r="E71" s="12">
        <v>404.8962</v>
      </c>
      <c r="F71" s="13">
        <v>0.858247327622936</v>
      </c>
    </row>
    <row r="72" ht="25.7" customHeight="1" spans="1:6">
      <c r="A72" s="23" t="s">
        <v>177</v>
      </c>
      <c r="B72" s="23" t="s">
        <v>178</v>
      </c>
      <c r="C72" s="12">
        <v>422.7058</v>
      </c>
      <c r="D72" s="12">
        <v>544.392725</v>
      </c>
      <c r="E72" s="12">
        <v>333.676483</v>
      </c>
      <c r="F72" s="13">
        <v>0.61293339840278</v>
      </c>
    </row>
    <row r="73" ht="25.7" customHeight="1" spans="1:6">
      <c r="A73" s="23" t="s">
        <v>179</v>
      </c>
      <c r="B73" s="23" t="s">
        <v>180</v>
      </c>
      <c r="C73" s="12">
        <v>246.8032</v>
      </c>
      <c r="D73" s="12">
        <v>208.7032</v>
      </c>
      <c r="E73" s="12">
        <v>208.5541</v>
      </c>
      <c r="F73" s="13">
        <v>0.999285588337888</v>
      </c>
    </row>
    <row r="74" ht="25.7" customHeight="1" spans="1:6">
      <c r="A74" s="23" t="s">
        <v>181</v>
      </c>
      <c r="B74" s="23" t="s">
        <v>182</v>
      </c>
      <c r="C74" s="12">
        <v>3.4462</v>
      </c>
      <c r="D74" s="12">
        <v>3.4462</v>
      </c>
      <c r="E74" s="12">
        <v>3.4462</v>
      </c>
      <c r="F74" s="13">
        <v>1</v>
      </c>
    </row>
    <row r="75" ht="25.7" customHeight="1" spans="1:6">
      <c r="A75" s="23" t="s">
        <v>183</v>
      </c>
      <c r="B75" s="23" t="s">
        <v>184</v>
      </c>
      <c r="C75" s="12">
        <v>172.8671</v>
      </c>
      <c r="D75" s="12">
        <v>172.8671</v>
      </c>
      <c r="E75" s="12">
        <v>172.8671</v>
      </c>
      <c r="F75" s="13">
        <v>1</v>
      </c>
    </row>
    <row r="76" ht="25.7" customHeight="1" spans="1:6">
      <c r="A76" s="23" t="s">
        <v>185</v>
      </c>
      <c r="B76" s="23" t="s">
        <v>186</v>
      </c>
      <c r="C76" s="12">
        <v>0.5</v>
      </c>
      <c r="D76" s="12">
        <v>0.5</v>
      </c>
      <c r="E76" s="12">
        <v>0.5</v>
      </c>
      <c r="F76" s="13">
        <v>1</v>
      </c>
    </row>
    <row r="77" ht="25.7" customHeight="1" spans="1:6">
      <c r="A77" s="23" t="s">
        <v>187</v>
      </c>
      <c r="B77" s="23" t="s">
        <v>188</v>
      </c>
      <c r="C77" s="12">
        <v>69.9899</v>
      </c>
      <c r="D77" s="12">
        <v>31.8899</v>
      </c>
      <c r="E77" s="12">
        <v>31.7408</v>
      </c>
      <c r="F77" s="13">
        <v>0.995324538490243</v>
      </c>
    </row>
    <row r="78" ht="25.7" customHeight="1" spans="1:6">
      <c r="A78" s="23" t="s">
        <v>189</v>
      </c>
      <c r="B78" s="23" t="s">
        <v>190</v>
      </c>
      <c r="C78" s="12">
        <v>73.203009</v>
      </c>
      <c r="D78" s="12">
        <v>73.203009</v>
      </c>
      <c r="E78" s="12">
        <v>51.127623</v>
      </c>
      <c r="F78" s="13">
        <v>0.698436084778974</v>
      </c>
    </row>
    <row r="79" ht="25.7" customHeight="1" spans="1:6">
      <c r="A79" s="23" t="s">
        <v>191</v>
      </c>
      <c r="B79" s="23" t="s">
        <v>192</v>
      </c>
      <c r="C79" s="12">
        <v>37.258129</v>
      </c>
      <c r="D79" s="12">
        <v>37.258129</v>
      </c>
      <c r="E79" s="12">
        <v>25.953843</v>
      </c>
      <c r="F79" s="13">
        <v>0.696595446325284</v>
      </c>
    </row>
    <row r="80" ht="25.7" customHeight="1" spans="1:6">
      <c r="A80" s="23" t="s">
        <v>193</v>
      </c>
      <c r="B80" s="23" t="s">
        <v>194</v>
      </c>
      <c r="C80" s="12">
        <v>35.94488</v>
      </c>
      <c r="D80" s="12">
        <v>35.94488</v>
      </c>
      <c r="E80" s="12">
        <v>25.17378</v>
      </c>
      <c r="F80" s="13">
        <v>0.700343971102421</v>
      </c>
    </row>
    <row r="81" ht="25.7" customHeight="1" spans="1:6">
      <c r="A81" s="23" t="s">
        <v>195</v>
      </c>
      <c r="B81" s="23" t="s">
        <v>196</v>
      </c>
      <c r="C81" s="12">
        <v>3.48558</v>
      </c>
      <c r="D81" s="12">
        <v>3.48558</v>
      </c>
      <c r="E81" s="12">
        <v>3.48558</v>
      </c>
      <c r="F81" s="13">
        <v>1</v>
      </c>
    </row>
    <row r="82" ht="25.7" customHeight="1" spans="1:6">
      <c r="A82" s="23" t="s">
        <v>197</v>
      </c>
      <c r="B82" s="23" t="s">
        <v>198</v>
      </c>
      <c r="C82" s="12">
        <v>3.48558</v>
      </c>
      <c r="D82" s="12">
        <v>3.48558</v>
      </c>
      <c r="E82" s="12">
        <v>3.48558</v>
      </c>
      <c r="F82" s="13">
        <v>1</v>
      </c>
    </row>
    <row r="83" ht="25.7" customHeight="1" spans="1:6">
      <c r="A83" s="23" t="s">
        <v>199</v>
      </c>
      <c r="B83" s="23" t="s">
        <v>200</v>
      </c>
      <c r="C83" s="12">
        <v>381.4</v>
      </c>
      <c r="D83" s="12">
        <v>536.07</v>
      </c>
      <c r="E83" s="12">
        <v>446.041266</v>
      </c>
      <c r="F83" s="13">
        <v>0.832057876769825</v>
      </c>
    </row>
    <row r="84" ht="25.7" customHeight="1" spans="1:6">
      <c r="A84" s="23" t="s">
        <v>201</v>
      </c>
      <c r="B84" s="23" t="s">
        <v>200</v>
      </c>
      <c r="C84" s="12">
        <v>381.4</v>
      </c>
      <c r="D84" s="12">
        <v>536.07</v>
      </c>
      <c r="E84" s="12">
        <v>446.041266</v>
      </c>
      <c r="F84" s="13">
        <v>0.832057876769825</v>
      </c>
    </row>
    <row r="85" ht="25.7" customHeight="1" spans="1:6">
      <c r="A85" s="23" t="s">
        <v>202</v>
      </c>
      <c r="B85" s="23" t="s">
        <v>203</v>
      </c>
      <c r="C85" s="12">
        <v>500.082356</v>
      </c>
      <c r="D85" s="12">
        <v>869.312635</v>
      </c>
      <c r="E85" s="12">
        <v>770.039632</v>
      </c>
      <c r="F85" s="13">
        <v>0.885802875739865</v>
      </c>
    </row>
    <row r="86" ht="25.7" customHeight="1" spans="1:6">
      <c r="A86" s="23" t="s">
        <v>204</v>
      </c>
      <c r="B86" s="23" t="s">
        <v>205</v>
      </c>
      <c r="C86" s="12">
        <v>103.5</v>
      </c>
      <c r="D86" s="12">
        <v>109.049272</v>
      </c>
      <c r="E86" s="12">
        <v>81.612401</v>
      </c>
      <c r="F86" s="13">
        <v>0.748399319896423</v>
      </c>
    </row>
    <row r="87" ht="25.7" customHeight="1" spans="1:6">
      <c r="A87" s="23" t="s">
        <v>206</v>
      </c>
      <c r="B87" s="23" t="s">
        <v>207</v>
      </c>
      <c r="C87" s="12"/>
      <c r="D87" s="12">
        <v>18.156</v>
      </c>
      <c r="E87" s="12"/>
      <c r="F87" s="13"/>
    </row>
    <row r="88" ht="25.7" customHeight="1" spans="1:6">
      <c r="A88" s="23" t="s">
        <v>208</v>
      </c>
      <c r="B88" s="23" t="s">
        <v>209</v>
      </c>
      <c r="C88" s="12">
        <v>103.5</v>
      </c>
      <c r="D88" s="12">
        <v>90.893272</v>
      </c>
      <c r="E88" s="12">
        <v>81.612401</v>
      </c>
      <c r="F88" s="13">
        <v>0.897892651504503</v>
      </c>
    </row>
    <row r="89" ht="25.7" customHeight="1" spans="1:6">
      <c r="A89" s="23" t="s">
        <v>210</v>
      </c>
      <c r="B89" s="23" t="s">
        <v>211</v>
      </c>
      <c r="C89" s="12">
        <v>250.94</v>
      </c>
      <c r="D89" s="12">
        <v>231.344507</v>
      </c>
      <c r="E89" s="12">
        <v>212.190567</v>
      </c>
      <c r="F89" s="13">
        <v>0.917205987518865</v>
      </c>
    </row>
    <row r="90" ht="25.7" customHeight="1" spans="1:6">
      <c r="A90" s="23" t="s">
        <v>212</v>
      </c>
      <c r="B90" s="23" t="s">
        <v>213</v>
      </c>
      <c r="C90" s="12">
        <v>67.3</v>
      </c>
      <c r="D90" s="12">
        <v>66.6</v>
      </c>
      <c r="E90" s="12">
        <v>58.070216</v>
      </c>
      <c r="F90" s="13">
        <v>0.871925165165165</v>
      </c>
    </row>
    <row r="91" ht="25.7" customHeight="1" spans="1:6">
      <c r="A91" s="23" t="s">
        <v>214</v>
      </c>
      <c r="B91" s="23" t="s">
        <v>215</v>
      </c>
      <c r="C91" s="12">
        <v>183.64</v>
      </c>
      <c r="D91" s="12">
        <v>164.744507</v>
      </c>
      <c r="E91" s="12">
        <v>154.120351</v>
      </c>
      <c r="F91" s="13">
        <v>0.935511318747641</v>
      </c>
    </row>
    <row r="92" ht="25.7" customHeight="1" spans="1:6">
      <c r="A92" s="23" t="s">
        <v>216</v>
      </c>
      <c r="B92" s="23" t="s">
        <v>217</v>
      </c>
      <c r="C92" s="12">
        <v>145.642356</v>
      </c>
      <c r="D92" s="12">
        <v>528.918856</v>
      </c>
      <c r="E92" s="12">
        <v>476.236664</v>
      </c>
      <c r="F92" s="13">
        <v>0.900396457032343</v>
      </c>
    </row>
    <row r="93" ht="25.7" customHeight="1" spans="1:6">
      <c r="A93" s="23" t="s">
        <v>218</v>
      </c>
      <c r="B93" s="23" t="s">
        <v>219</v>
      </c>
      <c r="C93" s="12">
        <v>145.642356</v>
      </c>
      <c r="D93" s="12">
        <v>522.182356</v>
      </c>
      <c r="E93" s="12">
        <v>469.500164</v>
      </c>
      <c r="F93" s="13">
        <v>0.899111505023735</v>
      </c>
    </row>
    <row r="94" ht="25.7" customHeight="1" spans="1:6">
      <c r="A94" s="23" t="s">
        <v>220</v>
      </c>
      <c r="B94" s="23" t="s">
        <v>221</v>
      </c>
      <c r="C94" s="12"/>
      <c r="D94" s="12">
        <v>6.7365</v>
      </c>
      <c r="E94" s="12">
        <v>6.7365</v>
      </c>
      <c r="F94" s="13">
        <v>1</v>
      </c>
    </row>
    <row r="95" ht="25.7" customHeight="1" spans="1:6">
      <c r="A95" s="23" t="s">
        <v>222</v>
      </c>
      <c r="B95" s="23" t="s">
        <v>223</v>
      </c>
      <c r="C95" s="12">
        <v>1581.905504</v>
      </c>
      <c r="D95" s="12">
        <v>1622.535504</v>
      </c>
      <c r="E95" s="12">
        <v>927.980195</v>
      </c>
      <c r="F95" s="13">
        <v>0.571932135051758</v>
      </c>
    </row>
    <row r="96" ht="25.7" customHeight="1" spans="1:6">
      <c r="A96" s="23" t="s">
        <v>224</v>
      </c>
      <c r="B96" s="23" t="s">
        <v>225</v>
      </c>
      <c r="C96" s="12">
        <v>1083.5</v>
      </c>
      <c r="D96" s="12">
        <v>1083.5</v>
      </c>
      <c r="E96" s="12">
        <v>888.660691</v>
      </c>
      <c r="F96" s="13">
        <v>0.820175995385325</v>
      </c>
    </row>
    <row r="97" ht="25.7" customHeight="1" spans="1:6">
      <c r="A97" s="23" t="s">
        <v>226</v>
      </c>
      <c r="B97" s="23" t="s">
        <v>227</v>
      </c>
      <c r="C97" s="12">
        <v>1083.5</v>
      </c>
      <c r="D97" s="12">
        <v>1083.5</v>
      </c>
      <c r="E97" s="12">
        <v>888.660691</v>
      </c>
      <c r="F97" s="13">
        <v>0.820175995385325</v>
      </c>
    </row>
    <row r="98" ht="25.7" customHeight="1" spans="1:6">
      <c r="A98" s="23" t="s">
        <v>228</v>
      </c>
      <c r="B98" s="23" t="s">
        <v>229</v>
      </c>
      <c r="C98" s="12">
        <v>27</v>
      </c>
      <c r="D98" s="12">
        <v>27</v>
      </c>
      <c r="E98" s="12">
        <v>25.2949</v>
      </c>
      <c r="F98" s="13">
        <v>0.936848148148148</v>
      </c>
    </row>
    <row r="99" ht="25.7" customHeight="1" spans="1:6">
      <c r="A99" s="23" t="s">
        <v>230</v>
      </c>
      <c r="B99" s="23" t="s">
        <v>231</v>
      </c>
      <c r="C99" s="12">
        <v>27</v>
      </c>
      <c r="D99" s="12">
        <v>27</v>
      </c>
      <c r="E99" s="12">
        <v>25.2949</v>
      </c>
      <c r="F99" s="13">
        <v>0.936848148148148</v>
      </c>
    </row>
    <row r="100" ht="25.7" customHeight="1" spans="1:6">
      <c r="A100" s="23" t="s">
        <v>232</v>
      </c>
      <c r="B100" s="23" t="s">
        <v>233</v>
      </c>
      <c r="C100" s="12">
        <v>454.7241</v>
      </c>
      <c r="D100" s="12">
        <v>449.7241</v>
      </c>
      <c r="E100" s="12"/>
      <c r="F100" s="13"/>
    </row>
    <row r="101" ht="25.7" customHeight="1" spans="1:6">
      <c r="A101" s="23" t="s">
        <v>234</v>
      </c>
      <c r="B101" s="23" t="s">
        <v>235</v>
      </c>
      <c r="C101" s="12">
        <v>454.7241</v>
      </c>
      <c r="D101" s="12">
        <v>449.7241</v>
      </c>
      <c r="E101" s="12"/>
      <c r="F101" s="13"/>
    </row>
    <row r="102" ht="25.7" customHeight="1" spans="1:6">
      <c r="A102" s="23" t="s">
        <v>236</v>
      </c>
      <c r="B102" s="23" t="s">
        <v>237</v>
      </c>
      <c r="C102" s="12">
        <v>16.681404</v>
      </c>
      <c r="D102" s="12">
        <v>62.311404</v>
      </c>
      <c r="E102" s="12">
        <v>14.024604</v>
      </c>
      <c r="F102" s="13">
        <v>0.225072829365231</v>
      </c>
    </row>
    <row r="103" ht="25.7" customHeight="1" spans="1:6">
      <c r="A103" s="23" t="s">
        <v>238</v>
      </c>
      <c r="B103" s="23" t="s">
        <v>239</v>
      </c>
      <c r="C103" s="12">
        <v>16.681404</v>
      </c>
      <c r="D103" s="12">
        <v>62.311404</v>
      </c>
      <c r="E103" s="12">
        <v>14.024604</v>
      </c>
      <c r="F103" s="13">
        <v>0.225072829365231</v>
      </c>
    </row>
    <row r="104" ht="25.7" customHeight="1" spans="1:6">
      <c r="A104" s="23" t="s">
        <v>240</v>
      </c>
      <c r="B104" s="23" t="s">
        <v>241</v>
      </c>
      <c r="C104" s="12">
        <v>6023.102</v>
      </c>
      <c r="D104" s="12">
        <v>5797.518209</v>
      </c>
      <c r="E104" s="12">
        <v>5008.669052</v>
      </c>
      <c r="F104" s="13">
        <v>0.863933302395601</v>
      </c>
    </row>
    <row r="105" ht="25.7" customHeight="1" spans="1:6">
      <c r="A105" s="23" t="s">
        <v>242</v>
      </c>
      <c r="B105" s="23" t="s">
        <v>243</v>
      </c>
      <c r="C105" s="12">
        <v>4926.392</v>
      </c>
      <c r="D105" s="12">
        <v>4586.258209</v>
      </c>
      <c r="E105" s="12">
        <v>4007.558086</v>
      </c>
      <c r="F105" s="13">
        <v>0.87381867818424</v>
      </c>
    </row>
    <row r="106" ht="25.7" customHeight="1" spans="1:6">
      <c r="A106" s="23" t="s">
        <v>244</v>
      </c>
      <c r="B106" s="23" t="s">
        <v>54</v>
      </c>
      <c r="C106" s="12">
        <v>390.59</v>
      </c>
      <c r="D106" s="12">
        <v>487.99</v>
      </c>
      <c r="E106" s="12">
        <v>390.637939</v>
      </c>
      <c r="F106" s="13">
        <v>0.80050398368819</v>
      </c>
    </row>
    <row r="107" ht="25.7" customHeight="1" spans="1:6">
      <c r="A107" s="23" t="s">
        <v>245</v>
      </c>
      <c r="B107" s="23" t="s">
        <v>246</v>
      </c>
      <c r="C107" s="12">
        <v>4535.802</v>
      </c>
      <c r="D107" s="12">
        <v>4098.268209</v>
      </c>
      <c r="E107" s="12">
        <v>3616.920147</v>
      </c>
      <c r="F107" s="13">
        <v>0.882548423516319</v>
      </c>
    </row>
    <row r="108" ht="25.7" customHeight="1" spans="1:6">
      <c r="A108" s="23" t="s">
        <v>247</v>
      </c>
      <c r="B108" s="23" t="s">
        <v>248</v>
      </c>
      <c r="C108" s="12">
        <v>1090.9</v>
      </c>
      <c r="D108" s="12">
        <v>1179.4</v>
      </c>
      <c r="E108" s="12">
        <v>970.328866</v>
      </c>
      <c r="F108" s="13">
        <v>0.822730936069188</v>
      </c>
    </row>
    <row r="109" ht="25.7" customHeight="1" spans="1:6">
      <c r="A109" s="23" t="s">
        <v>249</v>
      </c>
      <c r="B109" s="23" t="s">
        <v>250</v>
      </c>
      <c r="C109" s="12">
        <v>1090.9</v>
      </c>
      <c r="D109" s="12">
        <v>1179.4</v>
      </c>
      <c r="E109" s="12">
        <v>970.328866</v>
      </c>
      <c r="F109" s="13">
        <v>0.822730936069188</v>
      </c>
    </row>
    <row r="110" ht="25.7" customHeight="1" spans="1:6">
      <c r="A110" s="23" t="s">
        <v>251</v>
      </c>
      <c r="B110" s="23" t="s">
        <v>252</v>
      </c>
      <c r="C110" s="12">
        <v>5.81</v>
      </c>
      <c r="D110" s="12">
        <v>31.86</v>
      </c>
      <c r="E110" s="12">
        <v>30.7821</v>
      </c>
      <c r="F110" s="13">
        <v>0.966167608286252</v>
      </c>
    </row>
    <row r="111" ht="25.7" customHeight="1" spans="1:6">
      <c r="A111" s="23" t="s">
        <v>253</v>
      </c>
      <c r="B111" s="23" t="s">
        <v>252</v>
      </c>
      <c r="C111" s="12">
        <v>5.81</v>
      </c>
      <c r="D111" s="12">
        <v>31.86</v>
      </c>
      <c r="E111" s="12">
        <v>30.7821</v>
      </c>
      <c r="F111" s="13">
        <v>0.966167608286252</v>
      </c>
    </row>
    <row r="112" ht="25.7" customHeight="1" spans="1:6">
      <c r="A112" s="23" t="s">
        <v>254</v>
      </c>
      <c r="B112" s="23" t="s">
        <v>255</v>
      </c>
      <c r="C112" s="12">
        <v>8591.416164</v>
      </c>
      <c r="D112" s="12">
        <v>12326.239365</v>
      </c>
      <c r="E112" s="12">
        <v>10542.95038</v>
      </c>
      <c r="F112" s="13">
        <v>0.855325786544143</v>
      </c>
    </row>
    <row r="113" ht="25.7" customHeight="1" spans="1:6">
      <c r="A113" s="23" t="s">
        <v>256</v>
      </c>
      <c r="B113" s="23" t="s">
        <v>257</v>
      </c>
      <c r="C113" s="12">
        <v>1917.541492</v>
      </c>
      <c r="D113" s="12">
        <v>4274.479393</v>
      </c>
      <c r="E113" s="12">
        <v>3769.222546</v>
      </c>
      <c r="F113" s="13">
        <v>0.881796869151499</v>
      </c>
    </row>
    <row r="114" ht="25.7" customHeight="1" spans="1:6">
      <c r="A114" s="23" t="s">
        <v>258</v>
      </c>
      <c r="B114" s="23" t="s">
        <v>97</v>
      </c>
      <c r="C114" s="12">
        <v>336.8801</v>
      </c>
      <c r="D114" s="12">
        <v>394.791946</v>
      </c>
      <c r="E114" s="12">
        <v>384.097182</v>
      </c>
      <c r="F114" s="13">
        <v>0.97291037948378</v>
      </c>
    </row>
    <row r="115" ht="25.7" customHeight="1" spans="1:6">
      <c r="A115" s="23" t="s">
        <v>259</v>
      </c>
      <c r="B115" s="23" t="s">
        <v>260</v>
      </c>
      <c r="C115" s="12">
        <v>389.163192</v>
      </c>
      <c r="D115" s="12">
        <v>2598.514282</v>
      </c>
      <c r="E115" s="12">
        <v>2495.267528</v>
      </c>
      <c r="F115" s="13">
        <v>0.960267005374881</v>
      </c>
    </row>
    <row r="116" ht="25.7" customHeight="1" spans="1:6">
      <c r="A116" s="23" t="s">
        <v>261</v>
      </c>
      <c r="B116" s="23" t="s">
        <v>262</v>
      </c>
      <c r="C116" s="12">
        <v>16</v>
      </c>
      <c r="D116" s="12">
        <v>16</v>
      </c>
      <c r="E116" s="12">
        <v>15</v>
      </c>
      <c r="F116" s="13">
        <v>0.9375</v>
      </c>
    </row>
    <row r="117" ht="25.7" customHeight="1" spans="1:6">
      <c r="A117" s="23" t="s">
        <v>263</v>
      </c>
      <c r="B117" s="23" t="s">
        <v>264</v>
      </c>
      <c r="C117" s="12">
        <v>56.8582</v>
      </c>
      <c r="D117" s="12">
        <v>119.8982</v>
      </c>
      <c r="E117" s="12">
        <v>89.04</v>
      </c>
      <c r="F117" s="13">
        <v>0.742629997781451</v>
      </c>
    </row>
    <row r="118" ht="25.7" customHeight="1" spans="1:6">
      <c r="A118" s="23" t="s">
        <v>265</v>
      </c>
      <c r="B118" s="23" t="s">
        <v>266</v>
      </c>
      <c r="C118" s="12">
        <v>1118.64</v>
      </c>
      <c r="D118" s="12">
        <v>1145.274965</v>
      </c>
      <c r="E118" s="12">
        <v>785.817836</v>
      </c>
      <c r="F118" s="13">
        <v>0.686139014660117</v>
      </c>
    </row>
    <row r="119" ht="25.7" customHeight="1" spans="1:6">
      <c r="A119" s="23" t="s">
        <v>267</v>
      </c>
      <c r="B119" s="23" t="s">
        <v>268</v>
      </c>
      <c r="C119" s="12">
        <v>4082.605816</v>
      </c>
      <c r="D119" s="12">
        <v>5123.295816</v>
      </c>
      <c r="E119" s="12">
        <v>4587.620114</v>
      </c>
      <c r="F119" s="13">
        <v>0.895443144171553</v>
      </c>
    </row>
    <row r="120" ht="25.7" customHeight="1" spans="1:6">
      <c r="A120" s="23" t="s">
        <v>269</v>
      </c>
      <c r="B120" s="23" t="s">
        <v>270</v>
      </c>
      <c r="C120" s="12">
        <v>348.7403</v>
      </c>
      <c r="D120" s="12">
        <v>1079.7603</v>
      </c>
      <c r="E120" s="12">
        <v>859.4903</v>
      </c>
      <c r="F120" s="13">
        <v>0.796001019855981</v>
      </c>
    </row>
    <row r="121" ht="25.7" customHeight="1" spans="1:6">
      <c r="A121" s="23" t="s">
        <v>271</v>
      </c>
      <c r="B121" s="23" t="s">
        <v>272</v>
      </c>
      <c r="C121" s="12">
        <v>555.08</v>
      </c>
      <c r="D121" s="12">
        <v>838.38</v>
      </c>
      <c r="E121" s="12">
        <v>554.9378</v>
      </c>
      <c r="F121" s="13">
        <v>0.661916791908204</v>
      </c>
    </row>
    <row r="122" ht="25.7" customHeight="1" spans="1:6">
      <c r="A122" s="23" t="s">
        <v>273</v>
      </c>
      <c r="B122" s="23" t="s">
        <v>274</v>
      </c>
      <c r="C122" s="12">
        <v>3061.11</v>
      </c>
      <c r="D122" s="12">
        <v>3087.48</v>
      </c>
      <c r="E122" s="12">
        <v>3056.517058</v>
      </c>
      <c r="F122" s="13">
        <v>0.989971451798878</v>
      </c>
    </row>
    <row r="123" ht="25.7" customHeight="1" spans="1:6">
      <c r="A123" s="23" t="s">
        <v>275</v>
      </c>
      <c r="B123" s="23" t="s">
        <v>276</v>
      </c>
      <c r="C123" s="12">
        <v>117.675516</v>
      </c>
      <c r="D123" s="12">
        <v>117.675516</v>
      </c>
      <c r="E123" s="12">
        <v>116.674956</v>
      </c>
      <c r="F123" s="13">
        <v>0.991497296684894</v>
      </c>
    </row>
    <row r="124" ht="25.7" customHeight="1" spans="1:6">
      <c r="A124" s="23" t="s">
        <v>277</v>
      </c>
      <c r="B124" s="23" t="s">
        <v>278</v>
      </c>
      <c r="C124" s="12">
        <v>1808.068856</v>
      </c>
      <c r="D124" s="12">
        <v>2008.764156</v>
      </c>
      <c r="E124" s="12">
        <v>1330.60772</v>
      </c>
      <c r="F124" s="13">
        <v>0.66240116642145</v>
      </c>
    </row>
    <row r="125" ht="25.7" customHeight="1" spans="1:6">
      <c r="A125" s="23" t="s">
        <v>279</v>
      </c>
      <c r="B125" s="23" t="s">
        <v>280</v>
      </c>
      <c r="C125" s="12">
        <v>10</v>
      </c>
      <c r="D125" s="12">
        <v>10</v>
      </c>
      <c r="E125" s="12">
        <v>7.9665</v>
      </c>
      <c r="F125" s="13">
        <v>0.79665</v>
      </c>
    </row>
    <row r="126" ht="25.7" customHeight="1" spans="1:6">
      <c r="A126" s="23" t="s">
        <v>281</v>
      </c>
      <c r="B126" s="23" t="s">
        <v>282</v>
      </c>
      <c r="C126" s="12">
        <v>538.350756</v>
      </c>
      <c r="D126" s="12">
        <v>592.140756</v>
      </c>
      <c r="E126" s="12">
        <v>112.53072</v>
      </c>
      <c r="F126" s="13">
        <v>0.19004049098083</v>
      </c>
    </row>
    <row r="127" ht="25.7" customHeight="1" spans="1:6">
      <c r="A127" s="23" t="s">
        <v>283</v>
      </c>
      <c r="B127" s="23" t="s">
        <v>284</v>
      </c>
      <c r="C127" s="12">
        <v>1259.7181</v>
      </c>
      <c r="D127" s="12">
        <v>1406.6234</v>
      </c>
      <c r="E127" s="12">
        <v>1210.1105</v>
      </c>
      <c r="F127" s="13">
        <v>0.860294589155847</v>
      </c>
    </row>
    <row r="128" ht="25.7" customHeight="1" spans="1:6">
      <c r="A128" s="23" t="s">
        <v>285</v>
      </c>
      <c r="B128" s="23" t="s">
        <v>286</v>
      </c>
      <c r="C128" s="12">
        <v>783.2</v>
      </c>
      <c r="D128" s="12">
        <v>919.7</v>
      </c>
      <c r="E128" s="12">
        <v>855.5</v>
      </c>
      <c r="F128" s="13">
        <v>0.930194628683266</v>
      </c>
    </row>
    <row r="129" ht="25.7" customHeight="1" spans="1:6">
      <c r="A129" s="23" t="s">
        <v>287</v>
      </c>
      <c r="B129" s="23" t="s">
        <v>288</v>
      </c>
      <c r="C129" s="12">
        <v>3.2</v>
      </c>
      <c r="D129" s="12">
        <v>139.7</v>
      </c>
      <c r="E129" s="12">
        <v>75.5</v>
      </c>
      <c r="F129" s="13">
        <v>0.540443808160344</v>
      </c>
    </row>
    <row r="130" ht="25.7" customHeight="1" spans="1:6">
      <c r="A130" s="23" t="s">
        <v>289</v>
      </c>
      <c r="B130" s="23" t="s">
        <v>290</v>
      </c>
      <c r="C130" s="12">
        <v>780</v>
      </c>
      <c r="D130" s="12">
        <v>780</v>
      </c>
      <c r="E130" s="12">
        <v>780</v>
      </c>
      <c r="F130" s="13">
        <v>1</v>
      </c>
    </row>
    <row r="131" ht="25.7" customHeight="1" spans="1:6">
      <c r="A131" s="23" t="s">
        <v>291</v>
      </c>
      <c r="B131" s="23" t="s">
        <v>292</v>
      </c>
      <c r="C131" s="12"/>
      <c r="D131" s="12">
        <v>205.18</v>
      </c>
      <c r="E131" s="12">
        <v>190.11</v>
      </c>
      <c r="F131" s="13">
        <v>0.926552295545375</v>
      </c>
    </row>
    <row r="132" ht="25.7" customHeight="1" spans="1:6">
      <c r="A132" s="23" t="s">
        <v>293</v>
      </c>
      <c r="B132" s="23" t="s">
        <v>294</v>
      </c>
      <c r="C132" s="12"/>
      <c r="D132" s="12">
        <v>205.18</v>
      </c>
      <c r="E132" s="12">
        <v>190.11</v>
      </c>
      <c r="F132" s="13">
        <v>0.926552295545375</v>
      </c>
    </row>
    <row r="133" ht="25.7" customHeight="1" spans="1:6">
      <c r="A133" s="23" t="s">
        <v>295</v>
      </c>
      <c r="B133" s="23" t="s">
        <v>296</v>
      </c>
      <c r="C133" s="12"/>
      <c r="D133" s="12">
        <v>205.18</v>
      </c>
      <c r="E133" s="12">
        <v>190.11</v>
      </c>
      <c r="F133" s="13">
        <v>0.926552295545375</v>
      </c>
    </row>
    <row r="134" ht="25.7" customHeight="1" spans="1:6">
      <c r="A134" s="23" t="s">
        <v>297</v>
      </c>
      <c r="B134" s="23" t="s">
        <v>298</v>
      </c>
      <c r="C134" s="12">
        <v>11467.189406</v>
      </c>
      <c r="D134" s="12">
        <v>12011.989406</v>
      </c>
      <c r="E134" s="12">
        <v>11855</v>
      </c>
      <c r="F134" s="13">
        <v>0.98693060735455</v>
      </c>
    </row>
    <row r="135" ht="25.7" customHeight="1" spans="1:6">
      <c r="A135" s="23" t="s">
        <v>299</v>
      </c>
      <c r="B135" s="23" t="s">
        <v>300</v>
      </c>
      <c r="C135" s="12">
        <v>35.2</v>
      </c>
      <c r="D135" s="12">
        <v>80</v>
      </c>
      <c r="E135" s="12"/>
      <c r="F135" s="13"/>
    </row>
    <row r="136" ht="25.7" customHeight="1" spans="1:6">
      <c r="A136" s="23" t="s">
        <v>301</v>
      </c>
      <c r="B136" s="23" t="s">
        <v>302</v>
      </c>
      <c r="C136" s="12">
        <v>35.2</v>
      </c>
      <c r="D136" s="12">
        <v>80</v>
      </c>
      <c r="E136" s="12"/>
      <c r="F136" s="13"/>
    </row>
    <row r="137" ht="25.7" customHeight="1" spans="1:6">
      <c r="A137" s="23" t="s">
        <v>303</v>
      </c>
      <c r="B137" s="23" t="s">
        <v>304</v>
      </c>
      <c r="C137" s="12">
        <v>11431.989406</v>
      </c>
      <c r="D137" s="12">
        <v>11931.989406</v>
      </c>
      <c r="E137" s="12">
        <v>11855</v>
      </c>
      <c r="F137" s="13">
        <v>0.993547647137426</v>
      </c>
    </row>
    <row r="138" ht="25.7" customHeight="1" spans="1:6">
      <c r="A138" s="23" t="s">
        <v>305</v>
      </c>
      <c r="B138" s="23" t="s">
        <v>306</v>
      </c>
      <c r="C138" s="12">
        <v>11431.989406</v>
      </c>
      <c r="D138" s="12">
        <v>11931.989406</v>
      </c>
      <c r="E138" s="12">
        <v>11855</v>
      </c>
      <c r="F138" s="13">
        <v>0.993547647137426</v>
      </c>
    </row>
    <row r="139" ht="25.7" customHeight="1" spans="1:6">
      <c r="A139" s="23" t="s">
        <v>307</v>
      </c>
      <c r="B139" s="23" t="s">
        <v>308</v>
      </c>
      <c r="C139" s="12">
        <v>633.31</v>
      </c>
      <c r="D139" s="12">
        <v>635.12</v>
      </c>
      <c r="E139" s="12">
        <v>582.5713</v>
      </c>
      <c r="F139" s="13">
        <v>0.917261777301927</v>
      </c>
    </row>
    <row r="140" ht="25.7" customHeight="1" spans="1:6">
      <c r="A140" s="23" t="s">
        <v>309</v>
      </c>
      <c r="B140" s="23" t="s">
        <v>310</v>
      </c>
      <c r="C140" s="12">
        <v>633.31</v>
      </c>
      <c r="D140" s="12">
        <v>635.12</v>
      </c>
      <c r="E140" s="12">
        <v>582.5713</v>
      </c>
      <c r="F140" s="13">
        <v>0.917261777301927</v>
      </c>
    </row>
    <row r="141" ht="25.7" customHeight="1" spans="1:6">
      <c r="A141" s="23" t="s">
        <v>311</v>
      </c>
      <c r="B141" s="23" t="s">
        <v>312</v>
      </c>
      <c r="C141" s="12">
        <v>357.91</v>
      </c>
      <c r="D141" s="12">
        <v>359.72</v>
      </c>
      <c r="E141" s="12">
        <v>336.5173</v>
      </c>
      <c r="F141" s="13">
        <v>0.935497887245635</v>
      </c>
    </row>
    <row r="142" ht="25.7" customHeight="1" spans="1:6">
      <c r="A142" s="23" t="s">
        <v>313</v>
      </c>
      <c r="B142" s="23" t="s">
        <v>314</v>
      </c>
      <c r="C142" s="12">
        <v>275.4</v>
      </c>
      <c r="D142" s="12">
        <v>275.4</v>
      </c>
      <c r="E142" s="12">
        <v>246.054</v>
      </c>
      <c r="F142" s="13">
        <v>0.893442265795207</v>
      </c>
    </row>
    <row r="143" ht="25.7" customHeight="1" spans="1:6">
      <c r="A143" s="23" t="s">
        <v>315</v>
      </c>
      <c r="B143" s="23" t="s">
        <v>316</v>
      </c>
      <c r="C143" s="12">
        <v>25.917446</v>
      </c>
      <c r="D143" s="12">
        <v>111.214974</v>
      </c>
      <c r="E143" s="12">
        <v>111.214974</v>
      </c>
      <c r="F143" s="13">
        <v>1</v>
      </c>
    </row>
    <row r="144" ht="25.7" customHeight="1" spans="1:6">
      <c r="A144" s="23" t="s">
        <v>317</v>
      </c>
      <c r="B144" s="23" t="s">
        <v>318</v>
      </c>
      <c r="C144" s="12">
        <v>25.917446</v>
      </c>
      <c r="D144" s="12">
        <v>111.214974</v>
      </c>
      <c r="E144" s="12">
        <v>111.214974</v>
      </c>
      <c r="F144" s="13">
        <v>1</v>
      </c>
    </row>
    <row r="145" ht="25.7" customHeight="1" spans="1:6">
      <c r="A145" s="23" t="s">
        <v>319</v>
      </c>
      <c r="B145" s="23" t="s">
        <v>320</v>
      </c>
      <c r="C145" s="12">
        <v>25.917446</v>
      </c>
      <c r="D145" s="12">
        <v>111.214974</v>
      </c>
      <c r="E145" s="12">
        <v>111.214974</v>
      </c>
      <c r="F145" s="13">
        <v>1</v>
      </c>
    </row>
    <row r="146" ht="25.7" customHeight="1" spans="1:6">
      <c r="A146" s="8"/>
      <c r="B146" s="24" t="s">
        <v>321</v>
      </c>
      <c r="C146" s="25">
        <v>48568.354386</v>
      </c>
      <c r="D146" s="25">
        <v>53803.505432</v>
      </c>
      <c r="E146" s="25">
        <v>48834.886771</v>
      </c>
      <c r="F146" s="26">
        <v>0.907652510350285</v>
      </c>
    </row>
    <row r="147" ht="25.7" customHeight="1" spans="1:6">
      <c r="A147" s="8"/>
      <c r="B147" s="24" t="s">
        <v>322</v>
      </c>
      <c r="C147" s="25"/>
      <c r="D147" s="25"/>
      <c r="E147" s="25"/>
      <c r="F147" s="25"/>
    </row>
    <row r="148" ht="25.7" customHeight="1" spans="1:6">
      <c r="A148" s="8"/>
      <c r="B148" s="24" t="s">
        <v>323</v>
      </c>
      <c r="C148" s="25"/>
      <c r="D148" s="25"/>
      <c r="E148" s="25">
        <v>3073.97</v>
      </c>
      <c r="F148" s="25"/>
    </row>
    <row r="149" ht="25.7" customHeight="1" spans="1:6">
      <c r="A149" s="8"/>
      <c r="B149" s="24" t="s">
        <v>324</v>
      </c>
      <c r="C149" s="25"/>
      <c r="D149" s="25"/>
      <c r="E149" s="25">
        <v>1894.65</v>
      </c>
      <c r="F149" s="25"/>
    </row>
    <row r="150" ht="25.7" customHeight="1" spans="1:6">
      <c r="A150" s="8"/>
      <c r="B150" s="24" t="s">
        <v>325</v>
      </c>
      <c r="C150" s="25"/>
      <c r="D150" s="25">
        <v>4797.88</v>
      </c>
      <c r="E150" s="25">
        <v>4797.88</v>
      </c>
      <c r="F150" s="26">
        <f>E150/D150</f>
        <v>1</v>
      </c>
    </row>
    <row r="151" ht="25.7" customHeight="1" spans="1:6">
      <c r="A151" s="8"/>
      <c r="B151" s="24" t="s">
        <v>39</v>
      </c>
      <c r="C151" s="25">
        <f>SUM(C146:C150)</f>
        <v>48568.354386</v>
      </c>
      <c r="D151" s="25">
        <f t="shared" ref="D151:E151" si="0">SUM(D146:D150)</f>
        <v>58601.385432</v>
      </c>
      <c r="E151" s="25">
        <f t="shared" si="0"/>
        <v>58601.386771</v>
      </c>
      <c r="F151" s="26">
        <f>E151/D151</f>
        <v>1.00000002284929</v>
      </c>
    </row>
    <row r="158" spans="3:4">
      <c r="C158" s="37"/>
      <c r="D158" s="37"/>
    </row>
    <row r="159" spans="3:4">
      <c r="C159" s="37"/>
      <c r="D159" s="37"/>
    </row>
  </sheetData>
  <mergeCells count="2">
    <mergeCell ref="A1:F1"/>
    <mergeCell ref="C158:D159"/>
  </mergeCells>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pane ySplit="3" topLeftCell="A25" activePane="bottomLeft" state="frozen"/>
      <selection/>
      <selection pane="bottomLeft" activeCell="E52" sqref="E52"/>
    </sheetView>
  </sheetViews>
  <sheetFormatPr defaultColWidth="10" defaultRowHeight="13.5" outlineLevelCol="5"/>
  <cols>
    <col min="1" max="1" width="23.625" customWidth="1"/>
    <col min="2" max="4" width="18.5" customWidth="1"/>
    <col min="5" max="5" width="17.5" customWidth="1"/>
    <col min="6" max="6" width="78.5" customWidth="1"/>
    <col min="7" max="8" width="9.75" customWidth="1"/>
  </cols>
  <sheetData>
    <row r="1" ht="39.95" customHeight="1" spans="1:5">
      <c r="A1" s="4" t="s">
        <v>4</v>
      </c>
      <c r="B1" s="4"/>
      <c r="C1" s="4"/>
      <c r="D1" s="4"/>
      <c r="E1" s="4"/>
    </row>
    <row r="2" ht="22.7" customHeight="1" spans="1:5">
      <c r="A2" s="6"/>
      <c r="B2" s="6"/>
      <c r="C2" s="6"/>
      <c r="E2" s="7" t="s">
        <v>40</v>
      </c>
    </row>
    <row r="3" ht="34.15" customHeight="1" spans="1:6">
      <c r="A3" s="8" t="s">
        <v>42</v>
      </c>
      <c r="B3" s="8" t="s">
        <v>30</v>
      </c>
      <c r="C3" s="8" t="s">
        <v>31</v>
      </c>
      <c r="D3" s="8" t="s">
        <v>32</v>
      </c>
      <c r="E3" s="8" t="s">
        <v>33</v>
      </c>
      <c r="F3" s="8" t="s">
        <v>326</v>
      </c>
    </row>
    <row r="4" ht="25.7" customHeight="1" spans="1:6">
      <c r="A4" s="24" t="s">
        <v>327</v>
      </c>
      <c r="B4" s="12">
        <v>2719.8659</v>
      </c>
      <c r="C4" s="12">
        <v>2789.6519</v>
      </c>
      <c r="D4" s="12">
        <v>2383.233864</v>
      </c>
      <c r="E4" s="13">
        <v>0.854312276022682</v>
      </c>
      <c r="F4" s="28" t="s">
        <v>328</v>
      </c>
    </row>
    <row r="5" ht="25.7" customHeight="1" spans="1:6">
      <c r="A5" s="23" t="s">
        <v>329</v>
      </c>
      <c r="B5" s="12">
        <v>1660.85</v>
      </c>
      <c r="C5" s="12">
        <v>1738.505</v>
      </c>
      <c r="D5" s="12">
        <v>1549.683512</v>
      </c>
      <c r="E5" s="13">
        <v>0.891388585019888</v>
      </c>
      <c r="F5" s="28" t="s">
        <v>330</v>
      </c>
    </row>
    <row r="6" ht="25.7" customHeight="1" spans="1:6">
      <c r="A6" s="23" t="s">
        <v>331</v>
      </c>
      <c r="B6" s="12">
        <v>308.74</v>
      </c>
      <c r="C6" s="12">
        <v>308.74</v>
      </c>
      <c r="D6" s="12">
        <v>291.244916</v>
      </c>
      <c r="E6" s="13">
        <v>0.943333924985425</v>
      </c>
      <c r="F6" s="28" t="s">
        <v>332</v>
      </c>
    </row>
    <row r="7" ht="25.7" customHeight="1" spans="1:6">
      <c r="A7" s="23" t="s">
        <v>333</v>
      </c>
      <c r="B7" s="12">
        <v>209</v>
      </c>
      <c r="C7" s="12">
        <v>209</v>
      </c>
      <c r="D7" s="12">
        <v>193.7519</v>
      </c>
      <c r="E7" s="13">
        <v>0.927042583732057</v>
      </c>
      <c r="F7" s="28" t="s">
        <v>334</v>
      </c>
    </row>
    <row r="8" ht="25.7" customHeight="1" spans="1:6">
      <c r="A8" s="23" t="s">
        <v>335</v>
      </c>
      <c r="B8" s="12">
        <v>541.2759</v>
      </c>
      <c r="C8" s="12">
        <v>533.4069</v>
      </c>
      <c r="D8" s="12">
        <v>348.553536</v>
      </c>
      <c r="E8" s="13">
        <v>0.653447745051667</v>
      </c>
      <c r="F8" s="28" t="s">
        <v>336</v>
      </c>
    </row>
    <row r="9" ht="25.7" customHeight="1" spans="1:6">
      <c r="A9" s="24" t="s">
        <v>337</v>
      </c>
      <c r="B9" s="12">
        <v>258.602</v>
      </c>
      <c r="C9" s="12">
        <v>262.64702</v>
      </c>
      <c r="D9" s="12">
        <v>170.2837</v>
      </c>
      <c r="E9" s="13">
        <v>0.648336691579444</v>
      </c>
      <c r="F9" s="28" t="s">
        <v>338</v>
      </c>
    </row>
    <row r="10" ht="25.7" customHeight="1" spans="1:6">
      <c r="A10" s="23" t="s">
        <v>339</v>
      </c>
      <c r="B10" s="12">
        <v>217.722</v>
      </c>
      <c r="C10" s="12">
        <v>221.76702</v>
      </c>
      <c r="D10" s="12">
        <v>149.221767</v>
      </c>
      <c r="E10" s="13">
        <v>0.672876277996611</v>
      </c>
      <c r="F10" s="28" t="s">
        <v>340</v>
      </c>
    </row>
    <row r="11" ht="25.7" customHeight="1" spans="1:6">
      <c r="A11" s="23" t="s">
        <v>341</v>
      </c>
      <c r="B11" s="12">
        <v>18</v>
      </c>
      <c r="C11" s="12">
        <v>18</v>
      </c>
      <c r="D11" s="12">
        <v>9.728</v>
      </c>
      <c r="E11" s="13">
        <v>0.540444444444444</v>
      </c>
      <c r="F11" s="28" t="s">
        <v>342</v>
      </c>
    </row>
    <row r="12" ht="25.7" customHeight="1" spans="1:6">
      <c r="A12" s="23" t="s">
        <v>343</v>
      </c>
      <c r="B12" s="12">
        <v>0</v>
      </c>
      <c r="C12" s="12">
        <v>0</v>
      </c>
      <c r="D12" s="12">
        <v>0</v>
      </c>
      <c r="E12" s="13">
        <v>0</v>
      </c>
      <c r="F12" s="28" t="s">
        <v>344</v>
      </c>
    </row>
    <row r="13" ht="25.7" customHeight="1" spans="1:6">
      <c r="A13" s="23" t="s">
        <v>345</v>
      </c>
      <c r="B13" s="12">
        <v>0</v>
      </c>
      <c r="C13" s="12">
        <v>0</v>
      </c>
      <c r="D13" s="12">
        <v>0</v>
      </c>
      <c r="E13" s="13">
        <v>0</v>
      </c>
      <c r="F13" s="28" t="s">
        <v>346</v>
      </c>
    </row>
    <row r="14" ht="25.7" customHeight="1" spans="1:6">
      <c r="A14" s="23" t="s">
        <v>347</v>
      </c>
      <c r="B14" s="12">
        <v>0</v>
      </c>
      <c r="C14" s="12">
        <v>0</v>
      </c>
      <c r="D14" s="12">
        <v>0</v>
      </c>
      <c r="E14" s="13">
        <v>0</v>
      </c>
      <c r="F14" s="28" t="s">
        <v>348</v>
      </c>
    </row>
    <row r="15" ht="25.7" customHeight="1" spans="1:6">
      <c r="A15" s="23" t="s">
        <v>349</v>
      </c>
      <c r="B15" s="12">
        <v>0</v>
      </c>
      <c r="C15" s="12">
        <v>0</v>
      </c>
      <c r="D15" s="12">
        <v>0</v>
      </c>
      <c r="E15" s="13">
        <v>0</v>
      </c>
      <c r="F15" s="28" t="s">
        <v>350</v>
      </c>
    </row>
    <row r="16" ht="25.7" customHeight="1" spans="1:6">
      <c r="A16" s="23" t="s">
        <v>351</v>
      </c>
      <c r="B16" s="12">
        <v>10</v>
      </c>
      <c r="C16" s="12">
        <v>10</v>
      </c>
      <c r="D16" s="12">
        <v>6.8754</v>
      </c>
      <c r="E16" s="13">
        <v>0.68754</v>
      </c>
      <c r="F16" s="28" t="s">
        <v>352</v>
      </c>
    </row>
    <row r="17" ht="25.7" customHeight="1" spans="1:6">
      <c r="A17" s="23" t="s">
        <v>353</v>
      </c>
      <c r="B17" s="12">
        <v>11</v>
      </c>
      <c r="C17" s="12">
        <v>11</v>
      </c>
      <c r="D17" s="12">
        <v>3.856533</v>
      </c>
      <c r="E17" s="13">
        <v>0.350593909090909</v>
      </c>
      <c r="F17" s="28" t="s">
        <v>354</v>
      </c>
    </row>
    <row r="18" ht="25.7" customHeight="1" spans="1:6">
      <c r="A18" s="23" t="s">
        <v>355</v>
      </c>
      <c r="B18" s="12">
        <v>0</v>
      </c>
      <c r="C18" s="12">
        <v>0</v>
      </c>
      <c r="D18" s="12">
        <v>0</v>
      </c>
      <c r="E18" s="13">
        <v>0</v>
      </c>
      <c r="F18" s="28" t="s">
        <v>356</v>
      </c>
    </row>
    <row r="19" ht="25.7" customHeight="1" spans="1:6">
      <c r="A19" s="23" t="s">
        <v>357</v>
      </c>
      <c r="B19" s="12">
        <v>1.88</v>
      </c>
      <c r="C19" s="12">
        <v>1.88</v>
      </c>
      <c r="D19" s="12">
        <v>0.602</v>
      </c>
      <c r="E19" s="13">
        <v>0.320212765957447</v>
      </c>
      <c r="F19" s="28" t="s">
        <v>358</v>
      </c>
    </row>
    <row r="20" ht="25.7" customHeight="1" spans="1:6">
      <c r="A20" s="24" t="s">
        <v>359</v>
      </c>
      <c r="B20" s="12">
        <v>10.09</v>
      </c>
      <c r="C20" s="12">
        <v>37.764</v>
      </c>
      <c r="D20" s="12">
        <v>19.594</v>
      </c>
      <c r="E20" s="13">
        <v>0.518853934964516</v>
      </c>
      <c r="F20" s="28" t="s">
        <v>360</v>
      </c>
    </row>
    <row r="21" ht="25.7" customHeight="1" spans="1:6">
      <c r="A21" s="23" t="s">
        <v>361</v>
      </c>
      <c r="B21" s="12">
        <v>10.09</v>
      </c>
      <c r="C21" s="12">
        <v>37.764</v>
      </c>
      <c r="D21" s="12">
        <v>19.594</v>
      </c>
      <c r="E21" s="13">
        <v>0.518853934964516</v>
      </c>
      <c r="F21" s="28" t="s">
        <v>362</v>
      </c>
    </row>
    <row r="22" ht="25.7" customHeight="1" spans="1:6">
      <c r="A22" s="23" t="s">
        <v>363</v>
      </c>
      <c r="B22" s="12">
        <v>0</v>
      </c>
      <c r="C22" s="12">
        <v>0</v>
      </c>
      <c r="D22" s="12">
        <v>0</v>
      </c>
      <c r="E22" s="13">
        <v>0</v>
      </c>
      <c r="F22" s="28" t="s">
        <v>364</v>
      </c>
    </row>
    <row r="23" ht="25.7" customHeight="1" spans="1:6">
      <c r="A23" s="24" t="s">
        <v>365</v>
      </c>
      <c r="B23" s="12">
        <v>3059.3</v>
      </c>
      <c r="C23" s="12">
        <v>3120.71007</v>
      </c>
      <c r="D23" s="12">
        <v>2969.817656</v>
      </c>
      <c r="E23" s="13">
        <v>0.951648051047562</v>
      </c>
      <c r="F23" s="28" t="s">
        <v>366</v>
      </c>
    </row>
    <row r="24" ht="25.7" customHeight="1" spans="1:6">
      <c r="A24" s="23" t="s">
        <v>367</v>
      </c>
      <c r="B24" s="12">
        <v>2923.824</v>
      </c>
      <c r="C24" s="12">
        <v>2981.41204</v>
      </c>
      <c r="D24" s="12">
        <v>2871.142193</v>
      </c>
      <c r="E24" s="13">
        <v>0.963014220939418</v>
      </c>
      <c r="F24" s="28" t="s">
        <v>368</v>
      </c>
    </row>
    <row r="25" ht="25.7" customHeight="1" spans="1:6">
      <c r="A25" s="23" t="s">
        <v>369</v>
      </c>
      <c r="B25" s="12">
        <v>135.476</v>
      </c>
      <c r="C25" s="12">
        <v>139.29803</v>
      </c>
      <c r="D25" s="12">
        <v>98.675463</v>
      </c>
      <c r="E25" s="13">
        <v>0.708376586517412</v>
      </c>
      <c r="F25" s="28" t="s">
        <v>370</v>
      </c>
    </row>
    <row r="26" ht="25.7" customHeight="1" spans="1:6">
      <c r="A26" s="24" t="s">
        <v>371</v>
      </c>
      <c r="B26" s="12">
        <v>12.1421</v>
      </c>
      <c r="C26" s="12">
        <v>12.1421</v>
      </c>
      <c r="D26" s="12">
        <v>10.5084</v>
      </c>
      <c r="E26" s="13">
        <v>0.865451610512185</v>
      </c>
      <c r="F26" s="28" t="s">
        <v>372</v>
      </c>
    </row>
    <row r="27" ht="25.7" customHeight="1" spans="1:6">
      <c r="A27" s="23" t="s">
        <v>373</v>
      </c>
      <c r="B27" s="12">
        <v>12.1421</v>
      </c>
      <c r="C27" s="12">
        <v>12.1421</v>
      </c>
      <c r="D27" s="12">
        <v>10.5084</v>
      </c>
      <c r="E27" s="13">
        <v>0.865451610512185</v>
      </c>
      <c r="F27" s="28" t="s">
        <v>374</v>
      </c>
    </row>
    <row r="28" ht="25.7" customHeight="1" spans="1:6">
      <c r="A28" s="24" t="s">
        <v>375</v>
      </c>
      <c r="B28" s="12">
        <v>292</v>
      </c>
      <c r="C28" s="12">
        <v>292</v>
      </c>
      <c r="D28" s="12">
        <v>272.418</v>
      </c>
      <c r="E28" s="13">
        <v>0.932938356164384</v>
      </c>
      <c r="F28" s="28" t="s">
        <v>376</v>
      </c>
    </row>
    <row r="29" ht="25.7" customHeight="1" spans="1:6">
      <c r="A29" s="23" t="s">
        <v>377</v>
      </c>
      <c r="B29" s="12">
        <v>0</v>
      </c>
      <c r="C29" s="12">
        <v>0</v>
      </c>
      <c r="D29" s="12">
        <v>0</v>
      </c>
      <c r="E29" s="13">
        <v>0</v>
      </c>
      <c r="F29" s="28" t="s">
        <v>378</v>
      </c>
    </row>
    <row r="30" ht="25.7" customHeight="1" spans="1:6">
      <c r="A30" s="23" t="s">
        <v>379</v>
      </c>
      <c r="B30" s="12">
        <v>6352</v>
      </c>
      <c r="C30" s="12">
        <v>6514.91509</v>
      </c>
      <c r="D30" s="12">
        <v>5825.85562</v>
      </c>
      <c r="E30" s="13">
        <v>0.894233545567207</v>
      </c>
      <c r="F30" s="23"/>
    </row>
    <row r="31" ht="37.7" customHeight="1" spans="1:6">
      <c r="A31" s="22" t="s">
        <v>380</v>
      </c>
      <c r="B31" s="22"/>
      <c r="C31" s="22"/>
      <c r="D31" s="22"/>
      <c r="E31" s="22"/>
      <c r="F31" s="22"/>
    </row>
  </sheetData>
  <mergeCells count="2">
    <mergeCell ref="A1:E1"/>
    <mergeCell ref="A31:F31"/>
  </mergeCells>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D25" sqref="D25"/>
    </sheetView>
  </sheetViews>
  <sheetFormatPr defaultColWidth="10" defaultRowHeight="13.5" outlineLevelCol="4"/>
  <cols>
    <col min="1" max="1" width="31.75" customWidth="1"/>
    <col min="2" max="3" width="20" customWidth="1"/>
    <col min="4" max="4" width="20.5" customWidth="1"/>
    <col min="5" max="5" width="20" style="15" customWidth="1"/>
    <col min="6" max="6" width="9.75" customWidth="1"/>
  </cols>
  <sheetData>
    <row r="1" ht="39.95" customHeight="1" spans="1:5">
      <c r="A1" s="4" t="s">
        <v>5</v>
      </c>
      <c r="B1" s="4"/>
      <c r="C1" s="4"/>
      <c r="D1" s="4"/>
      <c r="E1" s="4"/>
    </row>
    <row r="2" ht="22.7" customHeight="1" spans="1:5">
      <c r="A2" s="6"/>
      <c r="C2" s="6"/>
      <c r="D2" s="6"/>
      <c r="E2" s="19" t="s">
        <v>40</v>
      </c>
    </row>
    <row r="3" ht="34.15" customHeight="1" spans="1:5">
      <c r="A3" s="8" t="s">
        <v>381</v>
      </c>
      <c r="B3" s="8" t="s">
        <v>30</v>
      </c>
      <c r="C3" s="8" t="s">
        <v>31</v>
      </c>
      <c r="D3" s="8" t="s">
        <v>32</v>
      </c>
      <c r="E3" s="20" t="s">
        <v>33</v>
      </c>
    </row>
    <row r="4" ht="25.7" customHeight="1" spans="1:5">
      <c r="A4" s="10" t="s">
        <v>382</v>
      </c>
      <c r="B4" s="10">
        <v>182.41</v>
      </c>
      <c r="C4" s="10">
        <v>437.62</v>
      </c>
      <c r="D4" s="10">
        <v>164.6</v>
      </c>
      <c r="E4" s="21">
        <f>D4/C4</f>
        <v>0.376125405603035</v>
      </c>
    </row>
    <row r="5" ht="25.7" customHeight="1" spans="1:5">
      <c r="A5" s="10" t="s">
        <v>383</v>
      </c>
      <c r="B5" s="10"/>
      <c r="C5" s="10"/>
      <c r="D5" s="10"/>
      <c r="E5" s="21"/>
    </row>
    <row r="6" ht="25.7" customHeight="1" spans="1:5">
      <c r="A6" s="10"/>
      <c r="B6" s="10"/>
      <c r="C6" s="10"/>
      <c r="D6" s="10"/>
      <c r="E6" s="21"/>
    </row>
    <row r="7" ht="25.7" customHeight="1" spans="1:5">
      <c r="A7" s="8"/>
      <c r="B7" s="10"/>
      <c r="C7" s="10"/>
      <c r="D7" s="10"/>
      <c r="E7" s="21"/>
    </row>
    <row r="8" ht="25.7" customHeight="1" spans="1:5">
      <c r="A8" s="8"/>
      <c r="B8" s="10"/>
      <c r="C8" s="10"/>
      <c r="D8" s="10"/>
      <c r="E8" s="21"/>
    </row>
    <row r="9" s="34" customFormat="1" ht="25.7" customHeight="1" spans="1:5">
      <c r="A9" s="35" t="s">
        <v>384</v>
      </c>
      <c r="B9" s="36">
        <v>182.41</v>
      </c>
      <c r="C9" s="36">
        <f>SUM(C4)</f>
        <v>437.62</v>
      </c>
      <c r="D9" s="36">
        <f>SUM(D4)</f>
        <v>164.6</v>
      </c>
      <c r="E9" s="21">
        <f>D9/C9</f>
        <v>0.376125405603035</v>
      </c>
    </row>
  </sheetData>
  <mergeCells count="1">
    <mergeCell ref="A1:E1"/>
  </mergeCells>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pane ySplit="3" topLeftCell="A4" activePane="bottomLeft" state="frozen"/>
      <selection/>
      <selection pane="bottomLeft" activeCell="D28" sqref="D28"/>
    </sheetView>
  </sheetViews>
  <sheetFormatPr defaultColWidth="10" defaultRowHeight="13.5" outlineLevelCol="5"/>
  <cols>
    <col min="1" max="1" width="11.75" customWidth="1"/>
    <col min="2" max="2" width="40" customWidth="1"/>
    <col min="3" max="4" width="16.375" customWidth="1"/>
    <col min="5" max="6" width="17.5" customWidth="1"/>
    <col min="7" max="9" width="9.75" customWidth="1"/>
  </cols>
  <sheetData>
    <row r="1" ht="39.95" customHeight="1" spans="1:6">
      <c r="A1" s="4" t="s">
        <v>6</v>
      </c>
      <c r="B1" s="4"/>
      <c r="C1" s="4"/>
      <c r="D1" s="4"/>
      <c r="E1" s="4"/>
      <c r="F1" s="4"/>
    </row>
    <row r="2" ht="22.7" customHeight="1" spans="1:6">
      <c r="A2" s="6"/>
      <c r="C2" s="6"/>
      <c r="D2" s="6"/>
      <c r="F2" s="7" t="s">
        <v>40</v>
      </c>
    </row>
    <row r="3" ht="34.15" customHeight="1" spans="1:6">
      <c r="A3" s="8" t="s">
        <v>41</v>
      </c>
      <c r="B3" s="8" t="s">
        <v>42</v>
      </c>
      <c r="C3" s="8" t="s">
        <v>30</v>
      </c>
      <c r="D3" s="8" t="s">
        <v>31</v>
      </c>
      <c r="E3" s="8" t="s">
        <v>32</v>
      </c>
      <c r="F3" s="8" t="s">
        <v>33</v>
      </c>
    </row>
    <row r="4" ht="25.7" customHeight="1" spans="1:6">
      <c r="A4" s="23" t="s">
        <v>240</v>
      </c>
      <c r="B4" s="23" t="s">
        <v>241</v>
      </c>
      <c r="C4" s="12">
        <v>157.2106</v>
      </c>
      <c r="D4" s="12">
        <v>280.2706</v>
      </c>
      <c r="E4" s="12">
        <v>123.06</v>
      </c>
      <c r="F4" s="13">
        <v>0.439075664732583</v>
      </c>
    </row>
    <row r="5" ht="25.7" customHeight="1" spans="1:6">
      <c r="A5" s="23" t="s">
        <v>385</v>
      </c>
      <c r="B5" s="23" t="s">
        <v>386</v>
      </c>
      <c r="C5" s="12">
        <v>157.2106</v>
      </c>
      <c r="D5" s="12">
        <v>157.2106</v>
      </c>
      <c r="E5" s="12"/>
      <c r="F5" s="13"/>
    </row>
    <row r="6" ht="25.7" customHeight="1" spans="1:6">
      <c r="A6" s="23" t="s">
        <v>387</v>
      </c>
      <c r="B6" s="23" t="s">
        <v>388</v>
      </c>
      <c r="C6" s="12">
        <v>157.2106</v>
      </c>
      <c r="D6" s="12">
        <v>157.2106</v>
      </c>
      <c r="E6" s="12"/>
      <c r="F6" s="13"/>
    </row>
    <row r="7" ht="25.7" customHeight="1" spans="1:6">
      <c r="A7" s="23" t="s">
        <v>389</v>
      </c>
      <c r="B7" s="23" t="s">
        <v>390</v>
      </c>
      <c r="C7" s="12"/>
      <c r="D7" s="12">
        <v>123.06</v>
      </c>
      <c r="E7" s="12">
        <v>123.06</v>
      </c>
      <c r="F7" s="13">
        <v>1</v>
      </c>
    </row>
    <row r="8" ht="25.7" customHeight="1" spans="1:6">
      <c r="A8" s="23" t="s">
        <v>391</v>
      </c>
      <c r="B8" s="23" t="s">
        <v>388</v>
      </c>
      <c r="C8" s="12"/>
      <c r="D8" s="12">
        <v>123.06</v>
      </c>
      <c r="E8" s="12">
        <v>123.06</v>
      </c>
      <c r="F8" s="13">
        <v>1</v>
      </c>
    </row>
    <row r="9" ht="25.7" customHeight="1" spans="1:6">
      <c r="A9" s="23" t="s">
        <v>254</v>
      </c>
      <c r="B9" s="23" t="s">
        <v>255</v>
      </c>
      <c r="C9" s="12"/>
      <c r="D9" s="12">
        <v>10.14</v>
      </c>
      <c r="E9" s="12">
        <v>10.14</v>
      </c>
      <c r="F9" s="13">
        <v>1</v>
      </c>
    </row>
    <row r="10" ht="25.7" customHeight="1" spans="1:6">
      <c r="A10" s="23" t="s">
        <v>392</v>
      </c>
      <c r="B10" s="23" t="s">
        <v>393</v>
      </c>
      <c r="C10" s="12"/>
      <c r="D10" s="12">
        <v>10.14</v>
      </c>
      <c r="E10" s="12">
        <v>10.14</v>
      </c>
      <c r="F10" s="13">
        <v>1</v>
      </c>
    </row>
    <row r="11" ht="25.7" customHeight="1" spans="1:6">
      <c r="A11" s="23" t="s">
        <v>394</v>
      </c>
      <c r="B11" s="23" t="s">
        <v>395</v>
      </c>
      <c r="C11" s="12"/>
      <c r="D11" s="12">
        <v>10.14</v>
      </c>
      <c r="E11" s="12">
        <v>10.14</v>
      </c>
      <c r="F11" s="13">
        <v>1</v>
      </c>
    </row>
    <row r="12" ht="25.7" customHeight="1" spans="1:6">
      <c r="A12" s="23" t="s">
        <v>396</v>
      </c>
      <c r="B12" s="23" t="s">
        <v>397</v>
      </c>
      <c r="C12" s="12">
        <v>25.2</v>
      </c>
      <c r="D12" s="12">
        <v>147.205</v>
      </c>
      <c r="E12" s="12">
        <v>31.398</v>
      </c>
      <c r="F12" s="13">
        <v>0.213294385380931</v>
      </c>
    </row>
    <row r="13" ht="25.7" customHeight="1" spans="1:6">
      <c r="A13" s="23" t="s">
        <v>398</v>
      </c>
      <c r="B13" s="23" t="s">
        <v>399</v>
      </c>
      <c r="C13" s="12">
        <v>25.2</v>
      </c>
      <c r="D13" s="12">
        <v>147.205</v>
      </c>
      <c r="E13" s="12">
        <v>31.398</v>
      </c>
      <c r="F13" s="13">
        <v>0.213294385380931</v>
      </c>
    </row>
    <row r="14" ht="25.7" customHeight="1" spans="1:6">
      <c r="A14" s="23" t="s">
        <v>400</v>
      </c>
      <c r="B14" s="23" t="s">
        <v>401</v>
      </c>
      <c r="C14" s="12">
        <v>25.2</v>
      </c>
      <c r="D14" s="12">
        <v>147.205</v>
      </c>
      <c r="E14" s="12">
        <v>31.398</v>
      </c>
      <c r="F14" s="13">
        <v>0.213294385380931</v>
      </c>
    </row>
    <row r="15" ht="25.7" customHeight="1" spans="1:6">
      <c r="A15" s="8"/>
      <c r="B15" s="24" t="s">
        <v>322</v>
      </c>
      <c r="C15" s="25"/>
      <c r="D15" s="25"/>
      <c r="E15" s="25"/>
      <c r="F15" s="26"/>
    </row>
    <row r="16" ht="25.7" customHeight="1" spans="1:6">
      <c r="A16" s="8"/>
      <c r="B16" s="24" t="s">
        <v>324</v>
      </c>
      <c r="C16" s="25"/>
      <c r="D16" s="25"/>
      <c r="E16" s="25"/>
      <c r="F16" s="26"/>
    </row>
    <row r="17" ht="25.7" customHeight="1" spans="1:6">
      <c r="A17" s="8"/>
      <c r="B17" s="24" t="s">
        <v>402</v>
      </c>
      <c r="C17" s="25">
        <v>182.4106</v>
      </c>
      <c r="D17" s="25">
        <v>437.6156</v>
      </c>
      <c r="E17" s="25">
        <v>164.598</v>
      </c>
      <c r="F17" s="26">
        <v>0.376124617129737</v>
      </c>
    </row>
  </sheetData>
  <mergeCells count="1">
    <mergeCell ref="A1:F1"/>
  </mergeCells>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24.625" customWidth="1"/>
    <col min="2" max="5" width="21" customWidth="1"/>
    <col min="6" max="6" width="9.75" customWidth="1"/>
  </cols>
  <sheetData>
    <row r="1" ht="39.95" customHeight="1" spans="1:5">
      <c r="A1" s="4" t="s">
        <v>7</v>
      </c>
      <c r="B1" s="4"/>
      <c r="C1" s="4"/>
      <c r="D1" s="4"/>
      <c r="E1" s="4"/>
    </row>
    <row r="2" ht="22.7" customHeight="1" spans="1:5">
      <c r="A2" s="6"/>
      <c r="C2" s="6"/>
      <c r="D2" s="6"/>
      <c r="E2" s="7" t="s">
        <v>40</v>
      </c>
    </row>
    <row r="3" ht="34.15" customHeight="1" spans="1:5">
      <c r="A3" s="8" t="s">
        <v>403</v>
      </c>
      <c r="B3" s="8" t="s">
        <v>30</v>
      </c>
      <c r="C3" s="8" t="s">
        <v>31</v>
      </c>
      <c r="D3" s="8" t="s">
        <v>32</v>
      </c>
      <c r="E3" s="8" t="s">
        <v>404</v>
      </c>
    </row>
    <row r="4" ht="25.7" customHeight="1" spans="1:5">
      <c r="A4" s="33" t="s">
        <v>405</v>
      </c>
      <c r="B4" s="10"/>
      <c r="C4" s="10"/>
      <c r="D4" s="10"/>
      <c r="E4" s="10"/>
    </row>
    <row r="5" ht="25.7" customHeight="1" spans="1:5">
      <c r="A5" s="10" t="s">
        <v>406</v>
      </c>
      <c r="B5" s="10"/>
      <c r="C5" s="10"/>
      <c r="D5" s="10"/>
      <c r="E5" s="10"/>
    </row>
    <row r="6" ht="25.7" customHeight="1" spans="1:5">
      <c r="A6" s="10"/>
      <c r="B6" s="10"/>
      <c r="C6" s="10"/>
      <c r="D6" s="10"/>
      <c r="E6" s="10"/>
    </row>
    <row r="7" ht="25.7" customHeight="1" spans="1:5">
      <c r="A7" s="33" t="s">
        <v>407</v>
      </c>
      <c r="B7" s="10"/>
      <c r="C7" s="10"/>
      <c r="D7" s="10"/>
      <c r="E7" s="10"/>
    </row>
    <row r="8" ht="25.7" customHeight="1" spans="1:5">
      <c r="A8" s="33" t="s">
        <v>408</v>
      </c>
      <c r="B8" s="10"/>
      <c r="C8" s="10"/>
      <c r="D8" s="10"/>
      <c r="E8" s="10"/>
    </row>
    <row r="9" ht="25.7" customHeight="1" spans="1:5">
      <c r="A9" s="33" t="s">
        <v>409</v>
      </c>
      <c r="B9" s="33"/>
      <c r="C9" s="33"/>
      <c r="D9" s="33"/>
      <c r="E9" s="33"/>
    </row>
  </sheetData>
  <mergeCells count="2">
    <mergeCell ref="A1:E1"/>
    <mergeCell ref="A9:E9"/>
  </mergeCells>
  <pageMargins left="0.314000010490417"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 defaultRowHeight="13.5" outlineLevelCol="4"/>
  <cols>
    <col min="1" max="1" width="24.625" customWidth="1"/>
    <col min="2" max="5" width="21" customWidth="1"/>
    <col min="6" max="6" width="9.75" customWidth="1"/>
  </cols>
  <sheetData>
    <row r="1" ht="39.95" customHeight="1" spans="1:5">
      <c r="A1" s="4" t="s">
        <v>8</v>
      </c>
      <c r="B1" s="4"/>
      <c r="C1" s="4"/>
      <c r="D1" s="4"/>
      <c r="E1" s="4"/>
    </row>
    <row r="2" ht="22.7" customHeight="1" spans="1:5">
      <c r="A2" s="6"/>
      <c r="C2" s="6"/>
      <c r="D2" s="6"/>
      <c r="E2" s="7" t="s">
        <v>40</v>
      </c>
    </row>
    <row r="3" ht="34.15" customHeight="1" spans="1:5">
      <c r="A3" s="8" t="s">
        <v>403</v>
      </c>
      <c r="B3" s="8" t="s">
        <v>30</v>
      </c>
      <c r="C3" s="8" t="s">
        <v>31</v>
      </c>
      <c r="D3" s="8" t="s">
        <v>32</v>
      </c>
      <c r="E3" s="8" t="s">
        <v>404</v>
      </c>
    </row>
    <row r="4" ht="25.7" customHeight="1" spans="1:5">
      <c r="A4" s="33" t="s">
        <v>410</v>
      </c>
      <c r="B4" s="10"/>
      <c r="C4" s="10"/>
      <c r="D4" s="10"/>
      <c r="E4" s="10"/>
    </row>
    <row r="5" ht="25.7" customHeight="1" spans="1:5">
      <c r="A5" s="10" t="s">
        <v>411</v>
      </c>
      <c r="B5" s="10"/>
      <c r="C5" s="10"/>
      <c r="D5" s="10"/>
      <c r="E5" s="10"/>
    </row>
    <row r="6" ht="25.7" customHeight="1" spans="1:5">
      <c r="A6" s="10" t="s">
        <v>412</v>
      </c>
      <c r="B6" s="10"/>
      <c r="C6" s="10"/>
      <c r="D6" s="10"/>
      <c r="E6" s="10"/>
    </row>
    <row r="7" ht="25.7" customHeight="1" spans="1:5">
      <c r="A7" s="10"/>
      <c r="B7" s="10"/>
      <c r="C7" s="10"/>
      <c r="D7" s="10"/>
      <c r="E7" s="10"/>
    </row>
    <row r="8" ht="25.7" customHeight="1" spans="1:5">
      <c r="A8" s="33"/>
      <c r="B8" s="10"/>
      <c r="C8" s="10"/>
      <c r="D8" s="10"/>
      <c r="E8" s="10"/>
    </row>
    <row r="9" ht="25.7" customHeight="1" spans="1:5">
      <c r="A9" s="33" t="s">
        <v>413</v>
      </c>
      <c r="B9" s="10"/>
      <c r="C9" s="10"/>
      <c r="D9" s="10"/>
      <c r="E9" s="10"/>
    </row>
    <row r="10" ht="25.7" customHeight="1" spans="1:5">
      <c r="A10" s="33" t="s">
        <v>322</v>
      </c>
      <c r="B10" s="10"/>
      <c r="C10" s="10"/>
      <c r="D10" s="10"/>
      <c r="E10" s="10"/>
    </row>
    <row r="11" ht="25.7" customHeight="1" spans="1:5">
      <c r="A11" s="33" t="s">
        <v>414</v>
      </c>
      <c r="B11" s="10"/>
      <c r="C11" s="10"/>
      <c r="D11" s="10"/>
      <c r="E11" s="10"/>
    </row>
    <row r="12" ht="25.7" customHeight="1" spans="1:5">
      <c r="A12" s="33" t="s">
        <v>409</v>
      </c>
      <c r="B12" s="33"/>
      <c r="C12" s="33"/>
      <c r="D12" s="33"/>
      <c r="E12" s="33"/>
    </row>
  </sheetData>
  <mergeCells count="2">
    <mergeCell ref="A1:E1"/>
    <mergeCell ref="A12:E12"/>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 defaultRowHeight="13.5" outlineLevelRow="6" outlineLevelCol="4"/>
  <cols>
    <col min="1" max="1" width="37.5" customWidth="1"/>
    <col min="2" max="4" width="14.375" customWidth="1"/>
    <col min="5" max="5" width="16.875" customWidth="1"/>
    <col min="6" max="6" width="9.75" customWidth="1"/>
  </cols>
  <sheetData>
    <row r="1" ht="39.95" customHeight="1" spans="1:5">
      <c r="A1" s="4" t="s">
        <v>9</v>
      </c>
      <c r="B1" s="4"/>
      <c r="C1" s="4"/>
      <c r="D1" s="4"/>
      <c r="E1" s="4"/>
    </row>
    <row r="2" ht="22.7" customHeight="1" spans="1:5">
      <c r="A2" s="6"/>
      <c r="C2" s="6"/>
      <c r="D2" s="6"/>
      <c r="E2" s="7" t="s">
        <v>40</v>
      </c>
    </row>
    <row r="3" ht="34.15" customHeight="1" spans="1:5">
      <c r="A3" s="8" t="s">
        <v>415</v>
      </c>
      <c r="B3" s="8" t="s">
        <v>30</v>
      </c>
      <c r="C3" s="8" t="s">
        <v>31</v>
      </c>
      <c r="D3" s="8" t="s">
        <v>32</v>
      </c>
      <c r="E3" s="8" t="s">
        <v>404</v>
      </c>
    </row>
    <row r="4" ht="25.7" customHeight="1" spans="1:5">
      <c r="A4" s="10" t="s">
        <v>416</v>
      </c>
      <c r="B4" s="10"/>
      <c r="C4" s="10"/>
      <c r="D4" s="10"/>
      <c r="E4" s="10"/>
    </row>
    <row r="5" ht="25.7" customHeight="1" spans="1:5">
      <c r="A5" s="10" t="s">
        <v>417</v>
      </c>
      <c r="B5" s="10"/>
      <c r="C5" s="10"/>
      <c r="D5" s="10"/>
      <c r="E5" s="10"/>
    </row>
    <row r="6" ht="25.7" customHeight="1" spans="1:5">
      <c r="A6" s="10"/>
      <c r="B6" s="10"/>
      <c r="C6" s="10"/>
      <c r="D6" s="10"/>
      <c r="E6" s="10"/>
    </row>
    <row r="7" ht="25.7" customHeight="1" spans="1:5">
      <c r="A7" s="6" t="s">
        <v>418</v>
      </c>
      <c r="B7" s="6"/>
      <c r="C7" s="6"/>
      <c r="D7" s="6"/>
      <c r="E7" s="6"/>
    </row>
  </sheetData>
  <mergeCells count="2">
    <mergeCell ref="A1:E1"/>
    <mergeCell ref="A7:E7"/>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33.875" customWidth="1"/>
    <col min="2" max="4" width="13.375" customWidth="1"/>
    <col min="5" max="5" width="18.5" customWidth="1"/>
    <col min="6" max="6" width="9.75" customWidth="1"/>
  </cols>
  <sheetData>
    <row r="1" ht="39.95" customHeight="1" spans="1:5">
      <c r="A1" s="4" t="s">
        <v>10</v>
      </c>
      <c r="B1" s="4"/>
      <c r="C1" s="4"/>
      <c r="D1" s="4"/>
      <c r="E1" s="4"/>
    </row>
    <row r="2" ht="22.7" customHeight="1" spans="1:5">
      <c r="A2" s="6"/>
      <c r="C2" s="6"/>
      <c r="D2" s="6"/>
      <c r="E2" s="7" t="s">
        <v>40</v>
      </c>
    </row>
    <row r="3" ht="34.15" customHeight="1" spans="1:5">
      <c r="A3" s="8" t="s">
        <v>415</v>
      </c>
      <c r="B3" s="8" t="s">
        <v>30</v>
      </c>
      <c r="C3" s="8" t="s">
        <v>31</v>
      </c>
      <c r="D3" s="8" t="s">
        <v>32</v>
      </c>
      <c r="E3" s="8" t="s">
        <v>404</v>
      </c>
    </row>
    <row r="4" ht="25.7" customHeight="1" spans="1:5">
      <c r="A4" s="10" t="s">
        <v>419</v>
      </c>
      <c r="B4" s="10"/>
      <c r="C4" s="10"/>
      <c r="D4" s="10"/>
      <c r="E4" s="10"/>
    </row>
    <row r="5" ht="25.7" customHeight="1" spans="1:5">
      <c r="A5" s="10" t="s">
        <v>420</v>
      </c>
      <c r="B5" s="10"/>
      <c r="C5" s="10"/>
      <c r="D5" s="10"/>
      <c r="E5" s="10"/>
    </row>
    <row r="6" ht="25.7" customHeight="1" spans="1:5">
      <c r="A6" s="10"/>
      <c r="B6" s="10"/>
      <c r="C6" s="10"/>
      <c r="D6" s="10"/>
      <c r="E6" s="10"/>
    </row>
    <row r="7" ht="25.7" customHeight="1" spans="1:5">
      <c r="A7" s="6" t="s">
        <v>418</v>
      </c>
      <c r="B7" s="6"/>
      <c r="C7" s="6"/>
      <c r="D7" s="6"/>
      <c r="E7" s="6"/>
    </row>
    <row r="8" ht="25.7" customHeight="1" spans="1:5">
      <c r="A8" s="6"/>
      <c r="C8" s="6"/>
      <c r="D8" s="6"/>
      <c r="E8" s="6"/>
    </row>
  </sheetData>
  <mergeCells count="2">
    <mergeCell ref="A1:E1"/>
    <mergeCell ref="A7:E7"/>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B4" sqref="B4:C16"/>
    </sheetView>
  </sheetViews>
  <sheetFormatPr defaultColWidth="10" defaultRowHeight="13.5" outlineLevelCol="5"/>
  <cols>
    <col min="1" max="1" width="7.125" customWidth="1"/>
    <col min="2" max="2" width="21" customWidth="1"/>
    <col min="3" max="5" width="15.875" customWidth="1"/>
    <col min="6" max="6" width="19" customWidth="1"/>
    <col min="7" max="7" width="9.75" customWidth="1"/>
  </cols>
  <sheetData>
    <row r="1" ht="39.95" customHeight="1" spans="1:6">
      <c r="A1" s="4" t="s">
        <v>421</v>
      </c>
      <c r="B1" s="4"/>
      <c r="C1" s="4"/>
      <c r="D1" s="4"/>
      <c r="E1" s="4"/>
      <c r="F1" s="4"/>
    </row>
    <row r="2" ht="22.7" customHeight="1" spans="1:6">
      <c r="A2" s="5"/>
      <c r="B2" s="6"/>
      <c r="D2" s="6"/>
      <c r="E2" s="6"/>
      <c r="F2" s="7" t="s">
        <v>40</v>
      </c>
    </row>
    <row r="3" ht="34.15" customHeight="1" spans="1:6">
      <c r="A3" s="8" t="s">
        <v>422</v>
      </c>
      <c r="B3" s="8" t="s">
        <v>423</v>
      </c>
      <c r="C3" s="8" t="s">
        <v>30</v>
      </c>
      <c r="D3" s="8" t="s">
        <v>31</v>
      </c>
      <c r="E3" s="8" t="s">
        <v>32</v>
      </c>
      <c r="F3" s="8" t="s">
        <v>404</v>
      </c>
    </row>
    <row r="4" ht="25.7" customHeight="1" spans="1:6">
      <c r="A4" s="9">
        <v>1</v>
      </c>
      <c r="B4" s="16" t="s">
        <v>424</v>
      </c>
      <c r="C4" s="17">
        <v>38</v>
      </c>
      <c r="D4" s="18">
        <f>C4</f>
        <v>38</v>
      </c>
      <c r="E4" s="18">
        <f>C4</f>
        <v>38</v>
      </c>
      <c r="F4" s="21">
        <f>C4/D4</f>
        <v>1</v>
      </c>
    </row>
    <row r="5" ht="25.7" customHeight="1" spans="1:6">
      <c r="A5" s="9">
        <v>2</v>
      </c>
      <c r="B5" s="16" t="s">
        <v>425</v>
      </c>
      <c r="C5" s="17">
        <v>50</v>
      </c>
      <c r="D5" s="18">
        <f t="shared" ref="D5:D15" si="0">C5</f>
        <v>50</v>
      </c>
      <c r="E5" s="18">
        <f t="shared" ref="E5:E15" si="1">C5</f>
        <v>50</v>
      </c>
      <c r="F5" s="21">
        <f t="shared" ref="F5:F16" si="2">C5/D5</f>
        <v>1</v>
      </c>
    </row>
    <row r="6" ht="25.7" customHeight="1" spans="1:6">
      <c r="A6" s="9">
        <v>3</v>
      </c>
      <c r="B6" s="16" t="s">
        <v>426</v>
      </c>
      <c r="C6" s="17">
        <v>38</v>
      </c>
      <c r="D6" s="18">
        <f t="shared" si="0"/>
        <v>38</v>
      </c>
      <c r="E6" s="18">
        <f t="shared" si="1"/>
        <v>38</v>
      </c>
      <c r="F6" s="21">
        <f t="shared" si="2"/>
        <v>1</v>
      </c>
    </row>
    <row r="7" ht="25.7" customHeight="1" spans="1:6">
      <c r="A7" s="9">
        <v>4</v>
      </c>
      <c r="B7" s="16" t="s">
        <v>427</v>
      </c>
      <c r="C7" s="17">
        <v>28</v>
      </c>
      <c r="D7" s="18">
        <f t="shared" si="0"/>
        <v>28</v>
      </c>
      <c r="E7" s="18">
        <f t="shared" si="1"/>
        <v>28</v>
      </c>
      <c r="F7" s="21">
        <f t="shared" si="2"/>
        <v>1</v>
      </c>
    </row>
    <row r="8" ht="25.7" customHeight="1" spans="1:6">
      <c r="A8" s="9">
        <v>5</v>
      </c>
      <c r="B8" s="16" t="s">
        <v>428</v>
      </c>
      <c r="C8" s="17">
        <v>28</v>
      </c>
      <c r="D8" s="18">
        <f t="shared" si="0"/>
        <v>28</v>
      </c>
      <c r="E8" s="18">
        <f t="shared" si="1"/>
        <v>28</v>
      </c>
      <c r="F8" s="21">
        <f t="shared" si="2"/>
        <v>1</v>
      </c>
    </row>
    <row r="9" ht="25.7" customHeight="1" spans="1:6">
      <c r="A9" s="9">
        <v>6</v>
      </c>
      <c r="B9" s="16" t="s">
        <v>429</v>
      </c>
      <c r="C9" s="17">
        <v>33</v>
      </c>
      <c r="D9" s="18">
        <f t="shared" si="0"/>
        <v>33</v>
      </c>
      <c r="E9" s="18">
        <f t="shared" si="1"/>
        <v>33</v>
      </c>
      <c r="F9" s="21">
        <f t="shared" si="2"/>
        <v>1</v>
      </c>
    </row>
    <row r="10" ht="25.7" customHeight="1" spans="1:6">
      <c r="A10" s="9">
        <v>7</v>
      </c>
      <c r="B10" s="16" t="s">
        <v>430</v>
      </c>
      <c r="C10" s="17">
        <v>28</v>
      </c>
      <c r="D10" s="18">
        <f t="shared" si="0"/>
        <v>28</v>
      </c>
      <c r="E10" s="18">
        <f t="shared" si="1"/>
        <v>28</v>
      </c>
      <c r="F10" s="21">
        <f t="shared" si="2"/>
        <v>1</v>
      </c>
    </row>
    <row r="11" ht="25.7" customHeight="1" spans="1:6">
      <c r="A11" s="9">
        <v>8</v>
      </c>
      <c r="B11" s="16" t="s">
        <v>431</v>
      </c>
      <c r="C11" s="17">
        <v>40</v>
      </c>
      <c r="D11" s="18">
        <f t="shared" si="0"/>
        <v>40</v>
      </c>
      <c r="E11" s="18">
        <f t="shared" si="1"/>
        <v>40</v>
      </c>
      <c r="F11" s="21">
        <f t="shared" si="2"/>
        <v>1</v>
      </c>
    </row>
    <row r="12" ht="25.7" customHeight="1" spans="1:6">
      <c r="A12" s="9">
        <v>9</v>
      </c>
      <c r="B12" s="16" t="s">
        <v>432</v>
      </c>
      <c r="C12" s="17">
        <v>33</v>
      </c>
      <c r="D12" s="18">
        <f t="shared" si="0"/>
        <v>33</v>
      </c>
      <c r="E12" s="18">
        <f t="shared" si="1"/>
        <v>33</v>
      </c>
      <c r="F12" s="21">
        <f t="shared" si="2"/>
        <v>1</v>
      </c>
    </row>
    <row r="13" ht="25.7" customHeight="1" spans="1:6">
      <c r="A13" s="9">
        <v>10</v>
      </c>
      <c r="B13" s="16" t="s">
        <v>433</v>
      </c>
      <c r="C13" s="17">
        <v>38</v>
      </c>
      <c r="D13" s="18">
        <f t="shared" si="0"/>
        <v>38</v>
      </c>
      <c r="E13" s="18">
        <f t="shared" si="1"/>
        <v>38</v>
      </c>
      <c r="F13" s="21">
        <f t="shared" si="2"/>
        <v>1</v>
      </c>
    </row>
    <row r="14" ht="25.7" customHeight="1" spans="1:6">
      <c r="A14" s="9">
        <v>11</v>
      </c>
      <c r="B14" s="16" t="s">
        <v>434</v>
      </c>
      <c r="C14" s="17">
        <v>33</v>
      </c>
      <c r="D14" s="18">
        <f t="shared" si="0"/>
        <v>33</v>
      </c>
      <c r="E14" s="18">
        <f t="shared" si="1"/>
        <v>33</v>
      </c>
      <c r="F14" s="21">
        <f t="shared" si="2"/>
        <v>1</v>
      </c>
    </row>
    <row r="15" ht="25.7" customHeight="1" spans="1:6">
      <c r="A15" s="9">
        <v>12</v>
      </c>
      <c r="B15" s="16" t="s">
        <v>435</v>
      </c>
      <c r="C15" s="17">
        <v>33</v>
      </c>
      <c r="D15" s="18">
        <f t="shared" si="0"/>
        <v>33</v>
      </c>
      <c r="E15" s="18">
        <f t="shared" si="1"/>
        <v>33</v>
      </c>
      <c r="F15" s="21">
        <f t="shared" si="2"/>
        <v>1</v>
      </c>
    </row>
    <row r="16" ht="25.7" customHeight="1" spans="1:6">
      <c r="A16" s="9">
        <v>13</v>
      </c>
      <c r="B16" s="9" t="s">
        <v>436</v>
      </c>
      <c r="C16" s="18">
        <f>SUM(C4:C15)</f>
        <v>420</v>
      </c>
      <c r="D16" s="18">
        <f t="shared" ref="D16:E16" si="3">SUM(D4:D15)</f>
        <v>420</v>
      </c>
      <c r="E16" s="18">
        <f t="shared" si="3"/>
        <v>420</v>
      </c>
      <c r="F16" s="21">
        <f t="shared" si="2"/>
        <v>1</v>
      </c>
    </row>
  </sheetData>
  <mergeCells count="1">
    <mergeCell ref="A1:F1"/>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pane ySplit="3" topLeftCell="A4" activePane="bottomLeft" state="frozen"/>
      <selection/>
      <selection pane="bottomLeft" activeCell="D24" sqref="D24"/>
    </sheetView>
  </sheetViews>
  <sheetFormatPr defaultColWidth="10" defaultRowHeight="13.5" outlineLevelCol="3"/>
  <cols>
    <col min="1" max="4" width="24.625" customWidth="1"/>
    <col min="5" max="5" width="9.75" customWidth="1"/>
  </cols>
  <sheetData>
    <row r="1" ht="39.95" customHeight="1" spans="1:4">
      <c r="A1" s="4" t="s">
        <v>12</v>
      </c>
      <c r="B1" s="4"/>
      <c r="C1" s="4"/>
      <c r="D1" s="4"/>
    </row>
    <row r="2" ht="22.7" customHeight="1" spans="1:4">
      <c r="A2" s="6"/>
      <c r="B2" s="6"/>
      <c r="C2" s="6"/>
      <c r="D2" s="7" t="s">
        <v>40</v>
      </c>
    </row>
    <row r="3" ht="34.15" customHeight="1" spans="1:4">
      <c r="A3" s="8" t="s">
        <v>437</v>
      </c>
      <c r="B3" s="8" t="s">
        <v>30</v>
      </c>
      <c r="C3" s="8" t="s">
        <v>32</v>
      </c>
      <c r="D3" s="8" t="s">
        <v>438</v>
      </c>
    </row>
    <row r="4" ht="25.7" customHeight="1" spans="1:4">
      <c r="A4" s="10" t="s">
        <v>439</v>
      </c>
      <c r="B4" s="12">
        <v>10</v>
      </c>
      <c r="C4" s="12">
        <v>6.8754</v>
      </c>
      <c r="D4" s="13">
        <v>0.68754</v>
      </c>
    </row>
    <row r="5" ht="25.7" customHeight="1" spans="1:4">
      <c r="A5" s="10" t="s">
        <v>440</v>
      </c>
      <c r="B5" s="12">
        <v>0</v>
      </c>
      <c r="C5" s="12">
        <v>0</v>
      </c>
      <c r="D5" s="13"/>
    </row>
    <row r="6" ht="25.7" customHeight="1" spans="1:4">
      <c r="A6" s="10" t="s">
        <v>441</v>
      </c>
      <c r="B6" s="12">
        <v>11</v>
      </c>
      <c r="C6" s="12">
        <v>3.856533</v>
      </c>
      <c r="D6" s="13">
        <v>0.350593909090909</v>
      </c>
    </row>
    <row r="7" ht="25.7" customHeight="1" spans="1:4">
      <c r="A7" s="10" t="s">
        <v>442</v>
      </c>
      <c r="B7" s="12">
        <v>0</v>
      </c>
      <c r="C7" s="12">
        <v>0</v>
      </c>
      <c r="D7" s="13"/>
    </row>
    <row r="8" ht="25.7" customHeight="1" spans="1:4">
      <c r="A8" s="10" t="s">
        <v>443</v>
      </c>
      <c r="B8" s="12">
        <v>11</v>
      </c>
      <c r="C8" s="12">
        <v>3.856533</v>
      </c>
      <c r="D8" s="13">
        <v>0.350593909090909</v>
      </c>
    </row>
    <row r="9" ht="25.7" customHeight="1" spans="1:4">
      <c r="A9" s="10" t="s">
        <v>444</v>
      </c>
      <c r="B9" s="12">
        <v>21</v>
      </c>
      <c r="C9" s="12">
        <v>10.731933</v>
      </c>
      <c r="D9" s="13">
        <v>0.511044428571429</v>
      </c>
    </row>
    <row r="10" ht="37.7" customHeight="1" spans="1:4">
      <c r="A10" s="6" t="s">
        <v>445</v>
      </c>
      <c r="B10" s="6"/>
      <c r="C10" s="6"/>
      <c r="D10" s="6"/>
    </row>
    <row r="11" ht="37.7" customHeight="1" spans="1:4">
      <c r="A11" s="6" t="s">
        <v>446</v>
      </c>
      <c r="B11" s="6"/>
      <c r="C11" s="6"/>
      <c r="D11" s="6"/>
    </row>
  </sheetData>
  <mergeCells count="3">
    <mergeCell ref="A1:D1"/>
    <mergeCell ref="A10:D10"/>
    <mergeCell ref="A11:D11"/>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B33" sqref="B33"/>
    </sheetView>
  </sheetViews>
  <sheetFormatPr defaultColWidth="10" defaultRowHeight="13.5" outlineLevelCol="3"/>
  <cols>
    <col min="1" max="1" width="7.875" customWidth="1"/>
    <col min="2" max="2" width="39.625" customWidth="1"/>
    <col min="3" max="3" width="26.875" customWidth="1"/>
    <col min="4" max="4" width="26.25" customWidth="1"/>
    <col min="5" max="5" width="9.75" customWidth="1"/>
  </cols>
  <sheetData>
    <row r="1" ht="39.95" customHeight="1" spans="1:4">
      <c r="A1" s="4" t="s">
        <v>13</v>
      </c>
      <c r="B1" s="4"/>
      <c r="C1" s="4"/>
      <c r="D1" s="4"/>
    </row>
    <row r="2" ht="22.7" customHeight="1" spans="1:4">
      <c r="A2" s="5"/>
      <c r="B2" s="6"/>
      <c r="D2" s="7" t="s">
        <v>40</v>
      </c>
    </row>
    <row r="3" ht="34.15" customHeight="1" spans="1:4">
      <c r="A3" s="8" t="s">
        <v>422</v>
      </c>
      <c r="B3" s="8" t="s">
        <v>437</v>
      </c>
      <c r="C3" s="8" t="s">
        <v>30</v>
      </c>
      <c r="D3" s="8" t="s">
        <v>32</v>
      </c>
    </row>
    <row r="4" ht="22.7" customHeight="1" spans="1:4">
      <c r="A4" s="9">
        <v>1</v>
      </c>
      <c r="B4" s="10"/>
      <c r="C4" s="10"/>
      <c r="D4" s="10"/>
    </row>
    <row r="5" ht="22.7" customHeight="1" spans="1:4">
      <c r="A5" s="9">
        <v>2</v>
      </c>
      <c r="B5" s="10"/>
      <c r="C5" s="10"/>
      <c r="D5" s="10"/>
    </row>
    <row r="6" ht="22.7" customHeight="1" spans="1:4">
      <c r="A6" s="9">
        <v>3</v>
      </c>
      <c r="B6" s="10"/>
      <c r="C6" s="10"/>
      <c r="D6" s="10"/>
    </row>
    <row r="7" ht="22.7" customHeight="1" spans="1:4">
      <c r="A7" s="9">
        <v>4</v>
      </c>
      <c r="B7" s="10"/>
      <c r="C7" s="10"/>
      <c r="D7" s="10"/>
    </row>
    <row r="8" ht="22.7" customHeight="1" spans="1:4">
      <c r="A8" s="9">
        <v>5</v>
      </c>
      <c r="B8" s="10"/>
      <c r="C8" s="10"/>
      <c r="D8" s="10"/>
    </row>
    <row r="9" ht="22.7" customHeight="1" spans="1:4">
      <c r="A9" s="9">
        <v>6</v>
      </c>
      <c r="B9" s="10"/>
      <c r="C9" s="10"/>
      <c r="D9" s="10"/>
    </row>
    <row r="10" ht="22.7" customHeight="1" spans="1:4">
      <c r="A10" s="9">
        <v>7</v>
      </c>
      <c r="B10" s="10"/>
      <c r="C10" s="10"/>
      <c r="D10" s="10"/>
    </row>
    <row r="11" ht="22.7" customHeight="1" spans="1:4">
      <c r="A11" s="9">
        <v>8</v>
      </c>
      <c r="B11" s="10"/>
      <c r="C11" s="10"/>
      <c r="D11" s="10"/>
    </row>
    <row r="12" ht="22.7" customHeight="1" spans="1:4">
      <c r="A12" s="9">
        <v>9</v>
      </c>
      <c r="B12" s="10"/>
      <c r="C12" s="10"/>
      <c r="D12" s="10"/>
    </row>
    <row r="13" ht="22.7" customHeight="1" spans="1:4">
      <c r="A13" s="9">
        <v>10</v>
      </c>
      <c r="B13" s="10"/>
      <c r="C13" s="10"/>
      <c r="D13" s="10"/>
    </row>
    <row r="14" ht="22.7" customHeight="1" spans="1:4">
      <c r="A14" s="9"/>
      <c r="B14" s="10" t="s">
        <v>444</v>
      </c>
      <c r="C14" s="10"/>
      <c r="D14" s="10"/>
    </row>
    <row r="16" spans="1:2">
      <c r="A16" s="11" t="s">
        <v>447</v>
      </c>
      <c r="B16" s="11"/>
    </row>
  </sheetData>
  <mergeCells count="1">
    <mergeCell ref="A1:D1"/>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9" sqref="A9"/>
    </sheetView>
  </sheetViews>
  <sheetFormatPr defaultColWidth="10" defaultRowHeight="13.5"/>
  <cols>
    <col min="1" max="1" width="128.25" customWidth="1"/>
    <col min="2" max="2" width="9.75" customWidth="1"/>
  </cols>
  <sheetData>
    <row r="1" ht="51.2" customHeight="1" spans="1:1">
      <c r="A1" s="1" t="s">
        <v>448</v>
      </c>
    </row>
    <row r="2" ht="25.7" customHeight="1" spans="1:1">
      <c r="A2" s="2" t="s">
        <v>449</v>
      </c>
    </row>
    <row r="3" s="11" customFormat="1" ht="34.15" customHeight="1" spans="1:1">
      <c r="A3" s="3" t="s">
        <v>450</v>
      </c>
    </row>
    <row r="4" ht="25.7" customHeight="1" spans="1:1">
      <c r="A4" s="2" t="s">
        <v>451</v>
      </c>
    </row>
    <row r="5" ht="42.75" customHeight="1" spans="1:1">
      <c r="A5" s="3" t="s">
        <v>452</v>
      </c>
    </row>
    <row r="6" ht="25.7" customHeight="1" spans="1:1">
      <c r="A6" s="2" t="s">
        <v>453</v>
      </c>
    </row>
    <row r="7" ht="82.7" customHeight="1" spans="1:1">
      <c r="A7" s="3" t="s">
        <v>454</v>
      </c>
    </row>
    <row r="8" ht="25.7" customHeight="1" spans="1:1">
      <c r="A8" s="2" t="s">
        <v>455</v>
      </c>
    </row>
    <row r="9" ht="76.9" customHeight="1" spans="1:1">
      <c r="A9" s="3" t="s">
        <v>456</v>
      </c>
    </row>
  </sheetData>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H16" sqref="H15:H16"/>
    </sheetView>
  </sheetViews>
  <sheetFormatPr defaultColWidth="10" defaultRowHeight="13.5" outlineLevelCol="3"/>
  <cols>
    <col min="1" max="1" width="24.125" customWidth="1"/>
    <col min="2" max="3" width="18.5" customWidth="1"/>
    <col min="4" max="4" width="18.5" style="30" customWidth="1"/>
    <col min="5" max="5" width="9.75" customWidth="1"/>
  </cols>
  <sheetData>
    <row r="1" ht="39.95" customHeight="1" spans="1:4">
      <c r="A1" s="4" t="s">
        <v>15</v>
      </c>
      <c r="B1" s="4"/>
      <c r="C1" s="4"/>
      <c r="D1" s="4"/>
    </row>
    <row r="2" ht="22.7" customHeight="1" spans="1:4">
      <c r="A2" s="6"/>
      <c r="B2" s="6"/>
      <c r="C2" s="6"/>
      <c r="D2" s="31" t="s">
        <v>28</v>
      </c>
    </row>
    <row r="3" ht="34.15" customHeight="1" spans="1:4">
      <c r="A3" s="8" t="s">
        <v>29</v>
      </c>
      <c r="B3" s="8" t="s">
        <v>457</v>
      </c>
      <c r="C3" s="8" t="s">
        <v>458</v>
      </c>
      <c r="D3" s="32" t="s">
        <v>459</v>
      </c>
    </row>
    <row r="4" ht="25.7" customHeight="1" spans="1:4">
      <c r="A4" s="10" t="s">
        <v>34</v>
      </c>
      <c r="B4" s="27">
        <v>43046.22</v>
      </c>
      <c r="C4" s="10">
        <v>40535.81</v>
      </c>
      <c r="D4" s="21">
        <f>C4/B4</f>
        <v>0.941681058174214</v>
      </c>
    </row>
    <row r="5" ht="25.7" customHeight="1" spans="1:4">
      <c r="A5" s="10" t="s">
        <v>35</v>
      </c>
      <c r="B5" s="27">
        <v>5729.42</v>
      </c>
      <c r="C5" s="10">
        <v>4467.31</v>
      </c>
      <c r="D5" s="21">
        <f t="shared" ref="D5:D11" si="0">C5/B5</f>
        <v>0.77971417700221</v>
      </c>
    </row>
    <row r="6" ht="25.7" customHeight="1" spans="1:4">
      <c r="A6" s="8"/>
      <c r="B6" s="27"/>
      <c r="C6" s="10"/>
      <c r="D6" s="21"/>
    </row>
    <row r="7" ht="25.7" customHeight="1" spans="1:4">
      <c r="A7" s="10" t="s">
        <v>36</v>
      </c>
      <c r="B7" s="27">
        <f>SUM(B4:B5)</f>
        <v>48775.64</v>
      </c>
      <c r="C7" s="27">
        <f t="shared" ref="C7:D7" si="1">SUM(C4:C5)</f>
        <v>45003.12</v>
      </c>
      <c r="D7" s="21">
        <f t="shared" si="0"/>
        <v>0.922655653518847</v>
      </c>
    </row>
    <row r="8" ht="25.7" customHeight="1" spans="1:4">
      <c r="A8" s="10" t="s">
        <v>37</v>
      </c>
      <c r="B8" s="27">
        <v>2896.56</v>
      </c>
      <c r="C8" s="10">
        <v>1894.65</v>
      </c>
      <c r="D8" s="21">
        <f t="shared" si="0"/>
        <v>0.654103488275748</v>
      </c>
    </row>
    <row r="9" ht="25.7" customHeight="1" spans="1:4">
      <c r="A9" s="10" t="s">
        <v>38</v>
      </c>
      <c r="B9" s="27">
        <v>6929.19</v>
      </c>
      <c r="C9" s="10">
        <v>3073.97</v>
      </c>
      <c r="D9" s="21">
        <f t="shared" si="0"/>
        <v>0.443626166983442</v>
      </c>
    </row>
    <row r="10" ht="25.7" customHeight="1" spans="1:4">
      <c r="A10" s="10"/>
      <c r="C10" s="10"/>
      <c r="D10" s="21"/>
    </row>
    <row r="11" ht="25.7" customHeight="1" spans="1:4">
      <c r="A11" s="10" t="s">
        <v>39</v>
      </c>
      <c r="B11" s="27">
        <f>SUM(B7:B9)</f>
        <v>58601.39</v>
      </c>
      <c r="C11" s="27">
        <f t="shared" ref="C11:D11" si="2">SUM(C7:C9)</f>
        <v>49971.74</v>
      </c>
      <c r="D11" s="21">
        <f>C11/B11</f>
        <v>0.852739841153939</v>
      </c>
    </row>
  </sheetData>
  <mergeCells count="1">
    <mergeCell ref="A1:D1"/>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4"/>
  <sheetViews>
    <sheetView workbookViewId="0">
      <pane ySplit="3" topLeftCell="A145" activePane="bottomLeft" state="frozen"/>
      <selection/>
      <selection pane="bottomLeft" activeCell="H150" sqref="H150"/>
    </sheetView>
  </sheetViews>
  <sheetFormatPr defaultColWidth="10" defaultRowHeight="13.5" outlineLevelCol="4"/>
  <cols>
    <col min="1" max="1" width="11.75" customWidth="1"/>
    <col min="2" max="2" width="40" customWidth="1"/>
    <col min="3" max="3" width="16.375" customWidth="1"/>
    <col min="4" max="5" width="17.5" customWidth="1"/>
    <col min="6" max="8" width="9.75" customWidth="1"/>
  </cols>
  <sheetData>
    <row r="1" ht="39.95" customHeight="1" spans="1:5">
      <c r="A1" s="4" t="s">
        <v>16</v>
      </c>
      <c r="B1" s="4"/>
      <c r="C1" s="4"/>
      <c r="D1" s="4"/>
      <c r="E1" s="4"/>
    </row>
    <row r="2" ht="22.7" customHeight="1" spans="1:5">
      <c r="A2" s="6"/>
      <c r="C2" s="6"/>
      <c r="E2" s="7" t="s">
        <v>40</v>
      </c>
    </row>
    <row r="3" ht="34.15" customHeight="1" spans="1:5">
      <c r="A3" s="8" t="s">
        <v>41</v>
      </c>
      <c r="B3" s="8" t="s">
        <v>42</v>
      </c>
      <c r="C3" s="8" t="s">
        <v>457</v>
      </c>
      <c r="D3" s="8" t="s">
        <v>458</v>
      </c>
      <c r="E3" s="8" t="s">
        <v>459</v>
      </c>
    </row>
    <row r="4" ht="25.7" customHeight="1" spans="1:5">
      <c r="A4" s="23" t="s">
        <v>43</v>
      </c>
      <c r="B4" s="23" t="s">
        <v>44</v>
      </c>
      <c r="C4" s="12">
        <v>3136.517559</v>
      </c>
      <c r="D4" s="12">
        <v>3996.96893</v>
      </c>
      <c r="E4" s="13">
        <v>1.27433335054382</v>
      </c>
    </row>
    <row r="5" ht="25.7" customHeight="1" spans="1:5">
      <c r="A5" s="23" t="s">
        <v>45</v>
      </c>
      <c r="B5" s="23" t="s">
        <v>46</v>
      </c>
      <c r="C5" s="12">
        <v>10.88974</v>
      </c>
      <c r="D5" s="12">
        <v>102.0928</v>
      </c>
      <c r="E5" s="13">
        <v>9.37513659646603</v>
      </c>
    </row>
    <row r="6" ht="25.7" customHeight="1" spans="1:5">
      <c r="A6" s="23" t="s">
        <v>47</v>
      </c>
      <c r="B6" s="23" t="s">
        <v>48</v>
      </c>
      <c r="C6" s="12">
        <v>2.16</v>
      </c>
      <c r="D6" s="12">
        <v>1</v>
      </c>
      <c r="E6" s="13">
        <v>0.462962962962963</v>
      </c>
    </row>
    <row r="7" ht="25.7" customHeight="1" spans="1:5">
      <c r="A7" s="23" t="s">
        <v>49</v>
      </c>
      <c r="B7" s="23" t="s">
        <v>50</v>
      </c>
      <c r="C7" s="12">
        <v>8.72974</v>
      </c>
      <c r="D7" s="12">
        <v>101.0928</v>
      </c>
      <c r="E7" s="13">
        <v>11.5802761594274</v>
      </c>
    </row>
    <row r="8" ht="25.7" customHeight="1" spans="1:5">
      <c r="A8" s="23" t="s">
        <v>51</v>
      </c>
      <c r="B8" s="23" t="s">
        <v>52</v>
      </c>
      <c r="C8" s="12">
        <v>1838.166998</v>
      </c>
      <c r="D8" s="12">
        <v>2349.2772</v>
      </c>
      <c r="E8" s="13">
        <v>1.27805428046315</v>
      </c>
    </row>
    <row r="9" ht="25.7" customHeight="1" spans="1:5">
      <c r="A9" s="23" t="s">
        <v>53</v>
      </c>
      <c r="B9" s="23" t="s">
        <v>54</v>
      </c>
      <c r="C9" s="12">
        <v>1813.567908</v>
      </c>
      <c r="D9" s="12">
        <v>2331.2772</v>
      </c>
      <c r="E9" s="13">
        <v>1.28546451980997</v>
      </c>
    </row>
    <row r="10" ht="25.7" customHeight="1" spans="1:5">
      <c r="A10" s="23" t="s">
        <v>55</v>
      </c>
      <c r="B10" s="23" t="s">
        <v>56</v>
      </c>
      <c r="C10" s="12">
        <v>24.59909</v>
      </c>
      <c r="D10" s="12">
        <v>18</v>
      </c>
      <c r="E10" s="13">
        <v>0.731734385296367</v>
      </c>
    </row>
    <row r="11" ht="25.7" customHeight="1" spans="1:5">
      <c r="A11" s="23" t="s">
        <v>57</v>
      </c>
      <c r="B11" s="23" t="s">
        <v>58</v>
      </c>
      <c r="C11" s="12">
        <v>7.7918</v>
      </c>
      <c r="D11" s="12">
        <v>54</v>
      </c>
      <c r="E11" s="13">
        <v>6.93036268898072</v>
      </c>
    </row>
    <row r="12" ht="25.7" customHeight="1" spans="1:5">
      <c r="A12" s="23" t="s">
        <v>59</v>
      </c>
      <c r="B12" s="23" t="s">
        <v>60</v>
      </c>
      <c r="C12" s="12">
        <v>7.7918</v>
      </c>
      <c r="D12" s="12">
        <v>54</v>
      </c>
      <c r="E12" s="13">
        <v>6.93036268898072</v>
      </c>
    </row>
    <row r="13" ht="25.7" customHeight="1" spans="1:5">
      <c r="A13" s="23" t="s">
        <v>61</v>
      </c>
      <c r="B13" s="23" t="s">
        <v>62</v>
      </c>
      <c r="C13" s="12">
        <v>132.942741</v>
      </c>
      <c r="D13" s="12">
        <v>169.43</v>
      </c>
      <c r="E13" s="13">
        <v>1.27445845275599</v>
      </c>
    </row>
    <row r="14" ht="25.7" customHeight="1" spans="1:5">
      <c r="A14" s="23" t="s">
        <v>63</v>
      </c>
      <c r="B14" s="23" t="s">
        <v>64</v>
      </c>
      <c r="C14" s="12">
        <v>132.942741</v>
      </c>
      <c r="D14" s="12">
        <v>169.43</v>
      </c>
      <c r="E14" s="13">
        <v>1.27445845275599</v>
      </c>
    </row>
    <row r="15" ht="25.7" customHeight="1" spans="1:5">
      <c r="A15" s="23" t="s">
        <v>65</v>
      </c>
      <c r="B15" s="23" t="s">
        <v>66</v>
      </c>
      <c r="C15" s="12">
        <v>4.28499</v>
      </c>
      <c r="D15" s="12">
        <v>8</v>
      </c>
      <c r="E15" s="13">
        <v>1.86698218665621</v>
      </c>
    </row>
    <row r="16" ht="25.7" customHeight="1" spans="1:5">
      <c r="A16" s="23" t="s">
        <v>67</v>
      </c>
      <c r="B16" s="23" t="s">
        <v>68</v>
      </c>
      <c r="C16" s="12">
        <v>4.28499</v>
      </c>
      <c r="D16" s="12">
        <v>8</v>
      </c>
      <c r="E16" s="13">
        <v>1.86698218665621</v>
      </c>
    </row>
    <row r="17" ht="25.7" customHeight="1" spans="1:5">
      <c r="A17" s="23" t="s">
        <v>69</v>
      </c>
      <c r="B17" s="23" t="s">
        <v>70</v>
      </c>
      <c r="C17" s="12">
        <v>399.739247</v>
      </c>
      <c r="D17" s="12">
        <v>407.87</v>
      </c>
      <c r="E17" s="13">
        <v>1.02034014188254</v>
      </c>
    </row>
    <row r="18" ht="25.7" customHeight="1" spans="1:5">
      <c r="A18" s="23" t="s">
        <v>71</v>
      </c>
      <c r="B18" s="23" t="s">
        <v>72</v>
      </c>
      <c r="C18" s="12">
        <v>399.739247</v>
      </c>
      <c r="D18" s="12">
        <v>407.87</v>
      </c>
      <c r="E18" s="13">
        <v>1.02034014188254</v>
      </c>
    </row>
    <row r="19" ht="25.7" customHeight="1" spans="1:5">
      <c r="A19" s="23" t="s">
        <v>73</v>
      </c>
      <c r="B19" s="23" t="s">
        <v>74</v>
      </c>
      <c r="C19" s="12">
        <v>24.137789</v>
      </c>
      <c r="D19" s="12">
        <v>38</v>
      </c>
      <c r="E19" s="13">
        <v>1.57429497788716</v>
      </c>
    </row>
    <row r="20" ht="25.7" customHeight="1" spans="1:5">
      <c r="A20" s="23" t="s">
        <v>75</v>
      </c>
      <c r="B20" s="23" t="s">
        <v>76</v>
      </c>
      <c r="C20" s="12">
        <v>24.137789</v>
      </c>
      <c r="D20" s="12">
        <v>38</v>
      </c>
      <c r="E20" s="13">
        <v>1.57429497788716</v>
      </c>
    </row>
    <row r="21" ht="25.7" customHeight="1" spans="1:5">
      <c r="A21" s="23" t="s">
        <v>77</v>
      </c>
      <c r="B21" s="23" t="s">
        <v>78</v>
      </c>
      <c r="C21" s="12">
        <v>300.606624</v>
      </c>
      <c r="D21" s="12">
        <v>372.76683</v>
      </c>
      <c r="E21" s="13">
        <v>1.24004862248145</v>
      </c>
    </row>
    <row r="22" ht="25.7" customHeight="1" spans="1:5">
      <c r="A22" s="23" t="s">
        <v>79</v>
      </c>
      <c r="B22" s="23" t="s">
        <v>80</v>
      </c>
      <c r="C22" s="12">
        <v>7.54</v>
      </c>
      <c r="D22" s="12">
        <v>19.115</v>
      </c>
      <c r="E22" s="13">
        <v>2.53514588859416</v>
      </c>
    </row>
    <row r="23" ht="25.7" customHeight="1" spans="1:5">
      <c r="A23" s="23" t="s">
        <v>81</v>
      </c>
      <c r="B23" s="23" t="s">
        <v>82</v>
      </c>
      <c r="C23" s="12">
        <v>293.066624</v>
      </c>
      <c r="D23" s="12">
        <v>353.65183</v>
      </c>
      <c r="E23" s="13">
        <v>1.20672844001506</v>
      </c>
    </row>
    <row r="24" ht="25.7" customHeight="1" spans="1:5">
      <c r="A24" s="23" t="s">
        <v>83</v>
      </c>
      <c r="B24" s="23" t="s">
        <v>84</v>
      </c>
      <c r="C24" s="12">
        <v>84.66505</v>
      </c>
      <c r="D24" s="12">
        <v>95.6721</v>
      </c>
      <c r="E24" s="13">
        <v>1.13000700997637</v>
      </c>
    </row>
    <row r="25" ht="25.7" customHeight="1" spans="1:5">
      <c r="A25" s="23" t="s">
        <v>85</v>
      </c>
      <c r="B25" s="23" t="s">
        <v>80</v>
      </c>
      <c r="C25" s="12"/>
      <c r="D25" s="12">
        <v>13.2</v>
      </c>
      <c r="E25" s="13"/>
    </row>
    <row r="26" ht="25.7" customHeight="1" spans="1:5">
      <c r="A26" s="23" t="s">
        <v>86</v>
      </c>
      <c r="B26" s="23" t="s">
        <v>87</v>
      </c>
      <c r="C26" s="12"/>
      <c r="D26" s="12">
        <v>7</v>
      </c>
      <c r="E26" s="13"/>
    </row>
    <row r="27" ht="25.7" customHeight="1" spans="1:5">
      <c r="A27" s="23" t="s">
        <v>88</v>
      </c>
      <c r="B27" s="23" t="s">
        <v>89</v>
      </c>
      <c r="C27" s="12">
        <v>84.66505</v>
      </c>
      <c r="D27" s="12">
        <v>75.4721</v>
      </c>
      <c r="E27" s="13">
        <v>0.891419777109917</v>
      </c>
    </row>
    <row r="28" ht="25.7" customHeight="1" spans="1:5">
      <c r="A28" s="23" t="s">
        <v>90</v>
      </c>
      <c r="B28" s="23" t="s">
        <v>91</v>
      </c>
      <c r="C28" s="12">
        <v>1.8713</v>
      </c>
      <c r="D28" s="12">
        <v>5</v>
      </c>
      <c r="E28" s="13">
        <v>2.67193929353925</v>
      </c>
    </row>
    <row r="29" ht="25.7" customHeight="1" spans="1:5">
      <c r="A29" s="23" t="s">
        <v>92</v>
      </c>
      <c r="B29" s="23" t="s">
        <v>93</v>
      </c>
      <c r="C29" s="12">
        <v>1.8713</v>
      </c>
      <c r="D29" s="12">
        <v>5</v>
      </c>
      <c r="E29" s="13">
        <v>2.67193929353925</v>
      </c>
    </row>
    <row r="30" ht="25.7" customHeight="1" spans="1:5">
      <c r="A30" s="23" t="s">
        <v>94</v>
      </c>
      <c r="B30" s="23" t="s">
        <v>95</v>
      </c>
      <c r="C30" s="12">
        <v>326.48278</v>
      </c>
      <c r="D30" s="12">
        <v>386.86</v>
      </c>
      <c r="E30" s="13">
        <v>1.18493232629298</v>
      </c>
    </row>
    <row r="31" ht="25.7" customHeight="1" spans="1:5">
      <c r="A31" s="23" t="s">
        <v>96</v>
      </c>
      <c r="B31" s="23" t="s">
        <v>97</v>
      </c>
      <c r="C31" s="12">
        <v>293.810876</v>
      </c>
      <c r="D31" s="12">
        <v>339.86</v>
      </c>
      <c r="E31" s="13">
        <v>1.15673049489155</v>
      </c>
    </row>
    <row r="32" ht="25.7" customHeight="1" spans="1:5">
      <c r="A32" s="23" t="s">
        <v>98</v>
      </c>
      <c r="B32" s="23" t="s">
        <v>95</v>
      </c>
      <c r="C32" s="12">
        <v>32.671904</v>
      </c>
      <c r="D32" s="12">
        <v>47</v>
      </c>
      <c r="E32" s="13">
        <v>1.43854487329542</v>
      </c>
    </row>
    <row r="33" ht="25.7" customHeight="1" spans="1:5">
      <c r="A33" s="23" t="s">
        <v>99</v>
      </c>
      <c r="B33" s="23" t="s">
        <v>100</v>
      </c>
      <c r="C33" s="12">
        <v>3.9385</v>
      </c>
      <c r="D33" s="12">
        <v>4</v>
      </c>
      <c r="E33" s="13">
        <v>1.01561508188397</v>
      </c>
    </row>
    <row r="34" ht="25.7" customHeight="1" spans="1:5">
      <c r="A34" s="23" t="s">
        <v>101</v>
      </c>
      <c r="B34" s="23" t="s">
        <v>102</v>
      </c>
      <c r="C34" s="12">
        <v>3.9385</v>
      </c>
      <c r="D34" s="12">
        <v>4</v>
      </c>
      <c r="E34" s="13">
        <v>1.01561508188397</v>
      </c>
    </row>
    <row r="35" ht="25.7" customHeight="1" spans="1:5">
      <c r="A35" s="23" t="s">
        <v>103</v>
      </c>
      <c r="B35" s="23" t="s">
        <v>104</v>
      </c>
      <c r="C35" s="12">
        <v>1</v>
      </c>
      <c r="D35" s="12">
        <v>4</v>
      </c>
      <c r="E35" s="13">
        <v>4</v>
      </c>
    </row>
    <row r="36" ht="25.7" customHeight="1" spans="1:5">
      <c r="A36" s="23" t="s">
        <v>105</v>
      </c>
      <c r="B36" s="23" t="s">
        <v>106</v>
      </c>
      <c r="C36" s="12">
        <v>1</v>
      </c>
      <c r="D36" s="12">
        <v>4</v>
      </c>
      <c r="E36" s="13">
        <v>4</v>
      </c>
    </row>
    <row r="37" ht="25.7" customHeight="1" spans="1:5">
      <c r="A37" s="23" t="s">
        <v>107</v>
      </c>
      <c r="B37" s="23" t="s">
        <v>108</v>
      </c>
      <c r="C37" s="12">
        <v>19.83428</v>
      </c>
      <c r="D37" s="12">
        <v>19</v>
      </c>
      <c r="E37" s="13">
        <v>0.957937469875388</v>
      </c>
    </row>
    <row r="38" ht="25.7" customHeight="1" spans="1:5">
      <c r="A38" s="23" t="s">
        <v>109</v>
      </c>
      <c r="B38" s="23" t="s">
        <v>110</v>
      </c>
      <c r="C38" s="12">
        <v>19.83428</v>
      </c>
      <c r="D38" s="12">
        <v>19</v>
      </c>
      <c r="E38" s="13">
        <v>0.957937469875388</v>
      </c>
    </row>
    <row r="39" ht="25.7" customHeight="1" spans="1:5">
      <c r="A39" s="23" t="s">
        <v>111</v>
      </c>
      <c r="B39" s="23" t="s">
        <v>112</v>
      </c>
      <c r="C39" s="12">
        <v>19.83428</v>
      </c>
      <c r="D39" s="12">
        <v>19</v>
      </c>
      <c r="E39" s="13">
        <v>0.957937469875388</v>
      </c>
    </row>
    <row r="40" ht="25.7" customHeight="1" spans="1:5">
      <c r="A40" s="23" t="s">
        <v>113</v>
      </c>
      <c r="B40" s="23" t="s">
        <v>114</v>
      </c>
      <c r="C40" s="12">
        <v>2882.650963</v>
      </c>
      <c r="D40" s="12">
        <v>3</v>
      </c>
      <c r="E40" s="13">
        <v>0.00104070872211247</v>
      </c>
    </row>
    <row r="41" ht="25.7" customHeight="1" spans="1:5">
      <c r="A41" s="23" t="s">
        <v>115</v>
      </c>
      <c r="B41" s="23" t="s">
        <v>116</v>
      </c>
      <c r="C41" s="12">
        <v>2882.650963</v>
      </c>
      <c r="D41" s="12">
        <v>3</v>
      </c>
      <c r="E41" s="13">
        <v>0.00104070872211247</v>
      </c>
    </row>
    <row r="42" ht="25.7" customHeight="1" spans="1:5">
      <c r="A42" s="23" t="s">
        <v>117</v>
      </c>
      <c r="B42" s="23" t="s">
        <v>118</v>
      </c>
      <c r="C42" s="12">
        <v>2882.650963</v>
      </c>
      <c r="D42" s="12">
        <v>3</v>
      </c>
      <c r="E42" s="13">
        <v>0.00104070872211247</v>
      </c>
    </row>
    <row r="43" ht="25.7" customHeight="1" spans="1:5">
      <c r="A43" s="23" t="s">
        <v>119</v>
      </c>
      <c r="B43" s="23" t="s">
        <v>120</v>
      </c>
      <c r="C43" s="12">
        <v>165.400913</v>
      </c>
      <c r="D43" s="12">
        <v>172.1345</v>
      </c>
      <c r="E43" s="13">
        <v>1.04071070030913</v>
      </c>
    </row>
    <row r="44" ht="25.7" customHeight="1" spans="1:5">
      <c r="A44" s="23" t="s">
        <v>121</v>
      </c>
      <c r="B44" s="23" t="s">
        <v>122</v>
      </c>
      <c r="C44" s="12">
        <v>129.168005</v>
      </c>
      <c r="D44" s="12">
        <v>100.5</v>
      </c>
      <c r="E44" s="13">
        <v>0.77805645446022</v>
      </c>
    </row>
    <row r="45" ht="25.7" customHeight="1" spans="1:5">
      <c r="A45" s="23" t="s">
        <v>123</v>
      </c>
      <c r="B45" s="23" t="s">
        <v>124</v>
      </c>
      <c r="C45" s="12">
        <v>38.332169</v>
      </c>
      <c r="D45" s="12">
        <v>40.5</v>
      </c>
      <c r="E45" s="13">
        <v>1.05655383080462</v>
      </c>
    </row>
    <row r="46" ht="25.7" customHeight="1" spans="1:5">
      <c r="A46" s="23" t="s">
        <v>125</v>
      </c>
      <c r="B46" s="23" t="s">
        <v>126</v>
      </c>
      <c r="C46" s="12">
        <v>90.835836</v>
      </c>
      <c r="D46" s="12">
        <v>60</v>
      </c>
      <c r="E46" s="13">
        <v>0.660532259536864</v>
      </c>
    </row>
    <row r="47" ht="25.7" customHeight="1" spans="1:5">
      <c r="A47" s="23" t="s">
        <v>127</v>
      </c>
      <c r="B47" s="23" t="s">
        <v>128</v>
      </c>
      <c r="C47" s="12">
        <v>36.232908</v>
      </c>
      <c r="D47" s="12">
        <v>67</v>
      </c>
      <c r="E47" s="13">
        <v>1.8491477416055</v>
      </c>
    </row>
    <row r="48" ht="25.7" customHeight="1" spans="1:5">
      <c r="A48" s="23" t="s">
        <v>129</v>
      </c>
      <c r="B48" s="23" t="s">
        <v>130</v>
      </c>
      <c r="C48" s="12">
        <v>36.232908</v>
      </c>
      <c r="D48" s="12">
        <v>67</v>
      </c>
      <c r="E48" s="13">
        <v>1.8491477416055</v>
      </c>
    </row>
    <row r="49" ht="25.7" customHeight="1" spans="1:5">
      <c r="A49" s="23" t="s">
        <v>131</v>
      </c>
      <c r="B49" s="23" t="s">
        <v>132</v>
      </c>
      <c r="C49" s="12"/>
      <c r="D49" s="12">
        <v>4.6345</v>
      </c>
      <c r="E49" s="13"/>
    </row>
    <row r="50" ht="25.7" customHeight="1" spans="1:5">
      <c r="A50" s="23" t="s">
        <v>133</v>
      </c>
      <c r="B50" s="23" t="s">
        <v>134</v>
      </c>
      <c r="C50" s="12"/>
      <c r="D50" s="12">
        <v>4.6345</v>
      </c>
      <c r="E50" s="13"/>
    </row>
    <row r="51" ht="25.7" customHeight="1" spans="1:5">
      <c r="A51" s="23" t="s">
        <v>135</v>
      </c>
      <c r="B51" s="23" t="s">
        <v>136</v>
      </c>
      <c r="C51" s="12">
        <v>12641.947523</v>
      </c>
      <c r="D51" s="12">
        <v>11061.369243</v>
      </c>
      <c r="E51" s="13">
        <v>0.874973513604261</v>
      </c>
    </row>
    <row r="52" ht="25.7" customHeight="1" spans="1:5">
      <c r="A52" s="23" t="s">
        <v>137</v>
      </c>
      <c r="B52" s="23" t="s">
        <v>138</v>
      </c>
      <c r="C52" s="12">
        <v>1130.809313</v>
      </c>
      <c r="D52" s="12">
        <v>1151.5</v>
      </c>
      <c r="E52" s="13">
        <v>1.01829723788276</v>
      </c>
    </row>
    <row r="53" ht="25.7" customHeight="1" spans="1:5">
      <c r="A53" s="23" t="s">
        <v>460</v>
      </c>
      <c r="B53" s="23" t="s">
        <v>80</v>
      </c>
      <c r="C53" s="12"/>
      <c r="D53" s="12">
        <v>1148</v>
      </c>
      <c r="E53" s="13"/>
    </row>
    <row r="54" ht="25.7" customHeight="1" spans="1:5">
      <c r="A54" s="23" t="s">
        <v>139</v>
      </c>
      <c r="B54" s="23" t="s">
        <v>140</v>
      </c>
      <c r="C54" s="12">
        <v>1130.809313</v>
      </c>
      <c r="D54" s="12">
        <v>3.5</v>
      </c>
      <c r="E54" s="13">
        <v>0.00309512838262237</v>
      </c>
    </row>
    <row r="55" ht="25.7" customHeight="1" spans="1:5">
      <c r="A55" s="23" t="s">
        <v>141</v>
      </c>
      <c r="B55" s="23" t="s">
        <v>142</v>
      </c>
      <c r="C55" s="12">
        <v>283.905967</v>
      </c>
      <c r="D55" s="12">
        <v>301.53</v>
      </c>
      <c r="E55" s="13">
        <v>1.06207700805387</v>
      </c>
    </row>
    <row r="56" ht="25.7" customHeight="1" spans="1:5">
      <c r="A56" s="23" t="s">
        <v>143</v>
      </c>
      <c r="B56" s="23" t="s">
        <v>144</v>
      </c>
      <c r="C56" s="12">
        <v>283.905967</v>
      </c>
      <c r="D56" s="12">
        <v>301.53</v>
      </c>
      <c r="E56" s="13">
        <v>1.06207700805387</v>
      </c>
    </row>
    <row r="57" ht="25.7" customHeight="1" spans="1:5">
      <c r="A57" s="23" t="s">
        <v>145</v>
      </c>
      <c r="B57" s="23" t="s">
        <v>146</v>
      </c>
      <c r="C57" s="12">
        <v>918.56982</v>
      </c>
      <c r="D57" s="12">
        <v>995.83</v>
      </c>
      <c r="E57" s="13">
        <v>1.08410920794241</v>
      </c>
    </row>
    <row r="58" ht="25.7" customHeight="1" spans="1:5">
      <c r="A58" s="23" t="s">
        <v>147</v>
      </c>
      <c r="B58" s="23" t="s">
        <v>148</v>
      </c>
      <c r="C58" s="12">
        <v>272.418</v>
      </c>
      <c r="D58" s="12">
        <v>274</v>
      </c>
      <c r="E58" s="13">
        <v>1.00580725209054</v>
      </c>
    </row>
    <row r="59" ht="25.7" customHeight="1" spans="1:5">
      <c r="A59" s="23" t="s">
        <v>149</v>
      </c>
      <c r="B59" s="23" t="s">
        <v>150</v>
      </c>
      <c r="C59" s="12">
        <v>0.714</v>
      </c>
      <c r="D59" s="12"/>
      <c r="E59" s="13"/>
    </row>
    <row r="60" ht="25.7" customHeight="1" spans="1:5">
      <c r="A60" s="23" t="s">
        <v>151</v>
      </c>
      <c r="B60" s="23" t="s">
        <v>152</v>
      </c>
      <c r="C60" s="12">
        <v>429.377353</v>
      </c>
      <c r="D60" s="12">
        <v>477.73</v>
      </c>
      <c r="E60" s="13">
        <v>1.1126110789546</v>
      </c>
    </row>
    <row r="61" ht="25.7" customHeight="1" spans="1:5">
      <c r="A61" s="23" t="s">
        <v>153</v>
      </c>
      <c r="B61" s="23" t="s">
        <v>154</v>
      </c>
      <c r="C61" s="12">
        <v>214.688467</v>
      </c>
      <c r="D61" s="12">
        <v>237.9</v>
      </c>
      <c r="E61" s="13">
        <v>1.10811727953696</v>
      </c>
    </row>
    <row r="62" ht="25.7" customHeight="1" spans="1:5">
      <c r="A62" s="23" t="s">
        <v>155</v>
      </c>
      <c r="B62" s="23" t="s">
        <v>156</v>
      </c>
      <c r="C62" s="12">
        <v>1.372</v>
      </c>
      <c r="D62" s="12">
        <v>6.2</v>
      </c>
      <c r="E62" s="13">
        <v>4.51895043731778</v>
      </c>
    </row>
    <row r="63" ht="25.7" customHeight="1" spans="1:5">
      <c r="A63" s="23" t="s">
        <v>157</v>
      </c>
      <c r="B63" s="23" t="s">
        <v>158</v>
      </c>
      <c r="C63" s="12">
        <v>8819.696308</v>
      </c>
      <c r="D63" s="12">
        <v>7196.783876</v>
      </c>
      <c r="E63" s="13">
        <v>0.815989987033009</v>
      </c>
    </row>
    <row r="64" ht="25.7" customHeight="1" spans="1:5">
      <c r="A64" s="23" t="s">
        <v>159</v>
      </c>
      <c r="B64" s="23" t="s">
        <v>160</v>
      </c>
      <c r="C64" s="12">
        <v>19.104408</v>
      </c>
      <c r="D64" s="12">
        <v>11.213876</v>
      </c>
      <c r="E64" s="13">
        <v>0.586978460677766</v>
      </c>
    </row>
    <row r="65" ht="25.7" customHeight="1" spans="1:5">
      <c r="A65" s="23" t="s">
        <v>161</v>
      </c>
      <c r="B65" s="23" t="s">
        <v>162</v>
      </c>
      <c r="C65" s="12">
        <v>15.13</v>
      </c>
      <c r="D65" s="12"/>
      <c r="E65" s="13"/>
    </row>
    <row r="66" ht="25.7" customHeight="1" spans="1:5">
      <c r="A66" s="23" t="s">
        <v>163</v>
      </c>
      <c r="B66" s="23" t="s">
        <v>164</v>
      </c>
      <c r="C66" s="12">
        <v>8785.4619</v>
      </c>
      <c r="D66" s="12">
        <v>7185.57</v>
      </c>
      <c r="E66" s="13">
        <v>0.817893251577359</v>
      </c>
    </row>
    <row r="67" ht="25.7" customHeight="1" spans="1:5">
      <c r="A67" s="23" t="s">
        <v>165</v>
      </c>
      <c r="B67" s="23" t="s">
        <v>166</v>
      </c>
      <c r="C67" s="12">
        <v>38.024973</v>
      </c>
      <c r="D67" s="12">
        <v>49.66</v>
      </c>
      <c r="E67" s="13">
        <v>1.3059838333087</v>
      </c>
    </row>
    <row r="68" ht="25.7" customHeight="1" spans="1:5">
      <c r="A68" s="23" t="s">
        <v>167</v>
      </c>
      <c r="B68" s="23" t="s">
        <v>168</v>
      </c>
      <c r="C68" s="12">
        <v>0.82</v>
      </c>
      <c r="D68" s="12">
        <v>1.16</v>
      </c>
      <c r="E68" s="13">
        <v>1.41463414634146</v>
      </c>
    </row>
    <row r="69" ht="25.7" customHeight="1" spans="1:5">
      <c r="A69" s="23" t="s">
        <v>169</v>
      </c>
      <c r="B69" s="23" t="s">
        <v>170</v>
      </c>
      <c r="C69" s="12">
        <v>37.204973</v>
      </c>
      <c r="D69" s="12">
        <v>48.5</v>
      </c>
      <c r="E69" s="13">
        <v>1.30358917341507</v>
      </c>
    </row>
    <row r="70" ht="25.7" customHeight="1" spans="1:5">
      <c r="A70" s="23" t="s">
        <v>171</v>
      </c>
      <c r="B70" s="23" t="s">
        <v>172</v>
      </c>
      <c r="C70" s="12">
        <v>741.732573</v>
      </c>
      <c r="D70" s="12">
        <v>1009.302081</v>
      </c>
      <c r="E70" s="13">
        <v>1.36073582007838</v>
      </c>
    </row>
    <row r="71" ht="25.7" customHeight="1" spans="1:5">
      <c r="A71" s="23" t="s">
        <v>173</v>
      </c>
      <c r="B71" s="23" t="s">
        <v>174</v>
      </c>
      <c r="C71" s="12">
        <v>3.15989</v>
      </c>
      <c r="D71" s="12">
        <v>34.227281</v>
      </c>
      <c r="E71" s="13">
        <v>10.831795094133</v>
      </c>
    </row>
    <row r="72" ht="25.7" customHeight="1" spans="1:5">
      <c r="A72" s="23" t="s">
        <v>175</v>
      </c>
      <c r="B72" s="23" t="s">
        <v>176</v>
      </c>
      <c r="C72" s="12">
        <v>404.8962</v>
      </c>
      <c r="D72" s="12">
        <v>480.8748</v>
      </c>
      <c r="E72" s="13">
        <v>1.18764957537265</v>
      </c>
    </row>
    <row r="73" ht="25.7" customHeight="1" spans="1:5">
      <c r="A73" s="23" t="s">
        <v>177</v>
      </c>
      <c r="B73" s="23" t="s">
        <v>178</v>
      </c>
      <c r="C73" s="12">
        <v>333.676483</v>
      </c>
      <c r="D73" s="12">
        <v>494.2</v>
      </c>
      <c r="E73" s="13">
        <v>1.48107530850474</v>
      </c>
    </row>
    <row r="74" ht="25.7" customHeight="1" spans="1:5">
      <c r="A74" s="23" t="s">
        <v>179</v>
      </c>
      <c r="B74" s="23" t="s">
        <v>180</v>
      </c>
      <c r="C74" s="12">
        <v>208.5541</v>
      </c>
      <c r="D74" s="12">
        <v>0.1491</v>
      </c>
      <c r="E74" s="13">
        <v>0.000714922411019491</v>
      </c>
    </row>
    <row r="75" ht="25.7" customHeight="1" spans="1:5">
      <c r="A75" s="23" t="s">
        <v>181</v>
      </c>
      <c r="B75" s="23" t="s">
        <v>182</v>
      </c>
      <c r="C75" s="12">
        <v>3.4462</v>
      </c>
      <c r="D75" s="12"/>
      <c r="E75" s="13"/>
    </row>
    <row r="76" ht="25.7" customHeight="1" spans="1:5">
      <c r="A76" s="23" t="s">
        <v>183</v>
      </c>
      <c r="B76" s="23" t="s">
        <v>184</v>
      </c>
      <c r="C76" s="12">
        <v>172.8671</v>
      </c>
      <c r="D76" s="12"/>
      <c r="E76" s="13"/>
    </row>
    <row r="77" ht="25.7" customHeight="1" spans="1:5">
      <c r="A77" s="23" t="s">
        <v>185</v>
      </c>
      <c r="B77" s="23" t="s">
        <v>186</v>
      </c>
      <c r="C77" s="12">
        <v>0.5</v>
      </c>
      <c r="D77" s="12"/>
      <c r="E77" s="13"/>
    </row>
    <row r="78" ht="25.7" customHeight="1" spans="1:5">
      <c r="A78" s="23" t="s">
        <v>187</v>
      </c>
      <c r="B78" s="23" t="s">
        <v>188</v>
      </c>
      <c r="C78" s="12">
        <v>31.7408</v>
      </c>
      <c r="D78" s="12">
        <v>0.1491</v>
      </c>
      <c r="E78" s="13">
        <v>0.00469742413549753</v>
      </c>
    </row>
    <row r="79" ht="25.7" customHeight="1" spans="1:5">
      <c r="A79" s="23" t="s">
        <v>189</v>
      </c>
      <c r="B79" s="23" t="s">
        <v>190</v>
      </c>
      <c r="C79" s="12">
        <v>51.127623</v>
      </c>
      <c r="D79" s="12">
        <v>147.888686</v>
      </c>
      <c r="E79" s="13">
        <v>2.89253983115937</v>
      </c>
    </row>
    <row r="80" ht="25.7" customHeight="1" spans="1:5">
      <c r="A80" s="23" t="s">
        <v>191</v>
      </c>
      <c r="B80" s="23" t="s">
        <v>192</v>
      </c>
      <c r="C80" s="12">
        <v>25.953843</v>
      </c>
      <c r="D80" s="12">
        <v>27.723086</v>
      </c>
      <c r="E80" s="13">
        <v>1.06816882571109</v>
      </c>
    </row>
    <row r="81" ht="25.7" customHeight="1" spans="1:5">
      <c r="A81" s="23" t="s">
        <v>193</v>
      </c>
      <c r="B81" s="23" t="s">
        <v>194</v>
      </c>
      <c r="C81" s="12">
        <v>25.17378</v>
      </c>
      <c r="D81" s="12">
        <v>120.1656</v>
      </c>
      <c r="E81" s="13">
        <v>4.77344284410208</v>
      </c>
    </row>
    <row r="82" ht="25.7" customHeight="1" spans="1:5">
      <c r="A82" s="23" t="s">
        <v>195</v>
      </c>
      <c r="B82" s="23" t="s">
        <v>196</v>
      </c>
      <c r="C82" s="12">
        <v>3.48558</v>
      </c>
      <c r="D82" s="12">
        <v>52</v>
      </c>
      <c r="E82" s="13">
        <v>14.9186075201258</v>
      </c>
    </row>
    <row r="83" ht="25.7" customHeight="1" spans="1:5">
      <c r="A83" s="23" t="s">
        <v>197</v>
      </c>
      <c r="B83" s="23" t="s">
        <v>198</v>
      </c>
      <c r="C83" s="12">
        <v>3.48558</v>
      </c>
      <c r="D83" s="12">
        <v>52</v>
      </c>
      <c r="E83" s="13">
        <v>14.9186075201258</v>
      </c>
    </row>
    <row r="84" ht="25.7" customHeight="1" spans="1:5">
      <c r="A84" s="23" t="s">
        <v>199</v>
      </c>
      <c r="B84" s="23" t="s">
        <v>200</v>
      </c>
      <c r="C84" s="12">
        <v>446.041266</v>
      </c>
      <c r="D84" s="12">
        <v>156.7255</v>
      </c>
      <c r="E84" s="13">
        <v>0.35136995598071</v>
      </c>
    </row>
    <row r="85" ht="25.7" customHeight="1" spans="1:5">
      <c r="A85" s="23" t="s">
        <v>201</v>
      </c>
      <c r="B85" s="23" t="s">
        <v>200</v>
      </c>
      <c r="C85" s="12">
        <v>446.041266</v>
      </c>
      <c r="D85" s="12">
        <v>156.7255</v>
      </c>
      <c r="E85" s="13">
        <v>0.35136995598071</v>
      </c>
    </row>
    <row r="86" ht="25.7" customHeight="1" spans="1:5">
      <c r="A86" s="23" t="s">
        <v>202</v>
      </c>
      <c r="B86" s="23" t="s">
        <v>203</v>
      </c>
      <c r="C86" s="12">
        <v>770.039632</v>
      </c>
      <c r="D86" s="12">
        <v>494.068192</v>
      </c>
      <c r="E86" s="13">
        <v>0.641613978642595</v>
      </c>
    </row>
    <row r="87" ht="25.7" customHeight="1" spans="1:5">
      <c r="A87" s="23" t="s">
        <v>461</v>
      </c>
      <c r="B87" s="23" t="s">
        <v>462</v>
      </c>
      <c r="C87" s="12"/>
      <c r="D87" s="12">
        <v>107.25</v>
      </c>
      <c r="E87" s="13"/>
    </row>
    <row r="88" ht="25.7" customHeight="1" spans="1:5">
      <c r="A88" s="23" t="s">
        <v>463</v>
      </c>
      <c r="B88" s="23" t="s">
        <v>464</v>
      </c>
      <c r="C88" s="12"/>
      <c r="D88" s="12">
        <v>107.25</v>
      </c>
      <c r="E88" s="13"/>
    </row>
    <row r="89" ht="25.7" customHeight="1" spans="1:5">
      <c r="A89" s="23" t="s">
        <v>204</v>
      </c>
      <c r="B89" s="23" t="s">
        <v>205</v>
      </c>
      <c r="C89" s="12">
        <v>81.612401</v>
      </c>
      <c r="D89" s="12">
        <v>99.656</v>
      </c>
      <c r="E89" s="13">
        <v>1.22108893720698</v>
      </c>
    </row>
    <row r="90" ht="25.7" customHeight="1" spans="1:5">
      <c r="A90" s="23" t="s">
        <v>206</v>
      </c>
      <c r="B90" s="23" t="s">
        <v>207</v>
      </c>
      <c r="C90" s="12"/>
      <c r="D90" s="12">
        <v>18.156</v>
      </c>
      <c r="E90" s="13"/>
    </row>
    <row r="91" ht="25.7" customHeight="1" spans="1:5">
      <c r="A91" s="23" t="s">
        <v>208</v>
      </c>
      <c r="B91" s="23" t="s">
        <v>209</v>
      </c>
      <c r="C91" s="12">
        <v>81.612401</v>
      </c>
      <c r="D91" s="12">
        <v>81.5</v>
      </c>
      <c r="E91" s="13">
        <v>0.998622746070171</v>
      </c>
    </row>
    <row r="92" ht="25.7" customHeight="1" spans="1:5">
      <c r="A92" s="23" t="s">
        <v>210</v>
      </c>
      <c r="B92" s="23" t="s">
        <v>211</v>
      </c>
      <c r="C92" s="12">
        <v>212.190567</v>
      </c>
      <c r="D92" s="12">
        <v>234.48</v>
      </c>
      <c r="E92" s="13">
        <v>1.10504441038607</v>
      </c>
    </row>
    <row r="93" ht="25.7" customHeight="1" spans="1:5">
      <c r="A93" s="23" t="s">
        <v>212</v>
      </c>
      <c r="B93" s="23" t="s">
        <v>213</v>
      </c>
      <c r="C93" s="12">
        <v>58.070216</v>
      </c>
      <c r="D93" s="12">
        <v>68</v>
      </c>
      <c r="E93" s="13">
        <v>1.17099616092353</v>
      </c>
    </row>
    <row r="94" ht="25.7" customHeight="1" spans="1:5">
      <c r="A94" s="23" t="s">
        <v>214</v>
      </c>
      <c r="B94" s="23" t="s">
        <v>215</v>
      </c>
      <c r="C94" s="12">
        <v>154.120351</v>
      </c>
      <c r="D94" s="12">
        <v>166.48</v>
      </c>
      <c r="E94" s="13">
        <v>1.0801947888115</v>
      </c>
    </row>
    <row r="95" ht="25.7" customHeight="1" spans="1:5">
      <c r="A95" s="23" t="s">
        <v>216</v>
      </c>
      <c r="B95" s="23" t="s">
        <v>217</v>
      </c>
      <c r="C95" s="12">
        <v>476.236664</v>
      </c>
      <c r="D95" s="12">
        <v>52.682192</v>
      </c>
      <c r="E95" s="13">
        <v>0.110621873497753</v>
      </c>
    </row>
    <row r="96" ht="25.7" customHeight="1" spans="1:5">
      <c r="A96" s="23" t="s">
        <v>218</v>
      </c>
      <c r="B96" s="23" t="s">
        <v>219</v>
      </c>
      <c r="C96" s="12">
        <v>469.500164</v>
      </c>
      <c r="D96" s="12">
        <v>52.682192</v>
      </c>
      <c r="E96" s="13">
        <v>0.112209102444531</v>
      </c>
    </row>
    <row r="97" ht="25.7" customHeight="1" spans="1:5">
      <c r="A97" s="23" t="s">
        <v>220</v>
      </c>
      <c r="B97" s="23" t="s">
        <v>221</v>
      </c>
      <c r="C97" s="12">
        <v>6.7365</v>
      </c>
      <c r="D97" s="12"/>
      <c r="E97" s="13"/>
    </row>
    <row r="98" ht="25.7" customHeight="1" spans="1:5">
      <c r="A98" s="23" t="s">
        <v>222</v>
      </c>
      <c r="B98" s="23" t="s">
        <v>223</v>
      </c>
      <c r="C98" s="12">
        <v>927.980195</v>
      </c>
      <c r="D98" s="12">
        <v>4950.516</v>
      </c>
      <c r="E98" s="13">
        <v>5.33472161008781</v>
      </c>
    </row>
    <row r="99" ht="25.7" customHeight="1" spans="1:5">
      <c r="A99" s="23" t="s">
        <v>224</v>
      </c>
      <c r="B99" s="23" t="s">
        <v>225</v>
      </c>
      <c r="C99" s="12">
        <v>888.660691</v>
      </c>
      <c r="D99" s="12">
        <v>1450.8</v>
      </c>
      <c r="E99" s="13">
        <v>1.63256911742932</v>
      </c>
    </row>
    <row r="100" ht="25.7" customHeight="1" spans="1:5">
      <c r="A100" s="23" t="s">
        <v>226</v>
      </c>
      <c r="B100" s="23" t="s">
        <v>227</v>
      </c>
      <c r="C100" s="12">
        <v>888.660691</v>
      </c>
      <c r="D100" s="12">
        <v>1450.8</v>
      </c>
      <c r="E100" s="13">
        <v>1.63256911742932</v>
      </c>
    </row>
    <row r="101" ht="25.7" customHeight="1" spans="1:5">
      <c r="A101" s="23" t="s">
        <v>228</v>
      </c>
      <c r="B101" s="23" t="s">
        <v>229</v>
      </c>
      <c r="C101" s="12">
        <v>25.2949</v>
      </c>
      <c r="D101" s="12">
        <v>1.7051</v>
      </c>
      <c r="E101" s="13">
        <v>0.0674088452612977</v>
      </c>
    </row>
    <row r="102" ht="25.7" customHeight="1" spans="1:5">
      <c r="A102" s="23" t="s">
        <v>230</v>
      </c>
      <c r="B102" s="23" t="s">
        <v>231</v>
      </c>
      <c r="C102" s="12">
        <v>25.2949</v>
      </c>
      <c r="D102" s="12">
        <v>1.7051</v>
      </c>
      <c r="E102" s="13">
        <v>0.0674088452612977</v>
      </c>
    </row>
    <row r="103" ht="25.7" customHeight="1" spans="1:5">
      <c r="A103" s="23" t="s">
        <v>232</v>
      </c>
      <c r="B103" s="23" t="s">
        <v>233</v>
      </c>
      <c r="C103" s="12"/>
      <c r="D103" s="12">
        <v>449.7241</v>
      </c>
      <c r="E103" s="13"/>
    </row>
    <row r="104" ht="25.7" customHeight="1" spans="1:5">
      <c r="A104" s="23" t="s">
        <v>234</v>
      </c>
      <c r="B104" s="23" t="s">
        <v>235</v>
      </c>
      <c r="C104" s="12"/>
      <c r="D104" s="12">
        <v>449.7241</v>
      </c>
      <c r="E104" s="13"/>
    </row>
    <row r="105" ht="25.7" customHeight="1" spans="1:5">
      <c r="A105" s="23" t="s">
        <v>236</v>
      </c>
      <c r="B105" s="23" t="s">
        <v>237</v>
      </c>
      <c r="C105" s="12">
        <v>14.024604</v>
      </c>
      <c r="D105" s="12">
        <v>3048.2868</v>
      </c>
      <c r="E105" s="13">
        <v>217.352789426354</v>
      </c>
    </row>
    <row r="106" ht="25.7" customHeight="1" spans="1:5">
      <c r="A106" s="23" t="s">
        <v>238</v>
      </c>
      <c r="B106" s="23" t="s">
        <v>239</v>
      </c>
      <c r="C106" s="12">
        <v>14.024604</v>
      </c>
      <c r="D106" s="12">
        <v>3048.2868</v>
      </c>
      <c r="E106" s="13">
        <v>217.352789426354</v>
      </c>
    </row>
    <row r="107" ht="25.7" customHeight="1" spans="1:5">
      <c r="A107" s="23" t="s">
        <v>240</v>
      </c>
      <c r="B107" s="23" t="s">
        <v>241</v>
      </c>
      <c r="C107" s="12">
        <v>5008.669052</v>
      </c>
      <c r="D107" s="12">
        <v>5810.1879</v>
      </c>
      <c r="E107" s="13">
        <v>1.16002631431197</v>
      </c>
    </row>
    <row r="108" ht="25.7" customHeight="1" spans="1:5">
      <c r="A108" s="23" t="s">
        <v>242</v>
      </c>
      <c r="B108" s="23" t="s">
        <v>243</v>
      </c>
      <c r="C108" s="12">
        <v>4007.558086</v>
      </c>
      <c r="D108" s="12">
        <v>5001.91</v>
      </c>
      <c r="E108" s="13">
        <v>1.24811915202768</v>
      </c>
    </row>
    <row r="109" ht="25.7" customHeight="1" spans="1:5">
      <c r="A109" s="23" t="s">
        <v>244</v>
      </c>
      <c r="B109" s="23" t="s">
        <v>54</v>
      </c>
      <c r="C109" s="12">
        <v>390.637939</v>
      </c>
      <c r="D109" s="12">
        <v>346.6</v>
      </c>
      <c r="E109" s="13">
        <v>0.887266610322762</v>
      </c>
    </row>
    <row r="110" ht="25.7" customHeight="1" spans="1:5">
      <c r="A110" s="23" t="s">
        <v>245</v>
      </c>
      <c r="B110" s="23" t="s">
        <v>246</v>
      </c>
      <c r="C110" s="12">
        <v>3616.920147</v>
      </c>
      <c r="D110" s="12">
        <v>4655.31</v>
      </c>
      <c r="E110" s="13">
        <v>1.28709228039255</v>
      </c>
    </row>
    <row r="111" ht="25.7" customHeight="1" spans="1:5">
      <c r="A111" s="23" t="s">
        <v>247</v>
      </c>
      <c r="B111" s="23" t="s">
        <v>248</v>
      </c>
      <c r="C111" s="12">
        <v>970.328866</v>
      </c>
      <c r="D111" s="12">
        <v>807.2</v>
      </c>
      <c r="E111" s="13">
        <v>0.83188290927336</v>
      </c>
    </row>
    <row r="112" ht="25.7" customHeight="1" spans="1:5">
      <c r="A112" s="23" t="s">
        <v>249</v>
      </c>
      <c r="B112" s="23" t="s">
        <v>250</v>
      </c>
      <c r="C112" s="12">
        <v>970.328866</v>
      </c>
      <c r="D112" s="12">
        <v>807.2</v>
      </c>
      <c r="E112" s="13">
        <v>0.83188290927336</v>
      </c>
    </row>
    <row r="113" ht="25.7" customHeight="1" spans="1:5">
      <c r="A113" s="23" t="s">
        <v>251</v>
      </c>
      <c r="B113" s="23" t="s">
        <v>252</v>
      </c>
      <c r="C113" s="12">
        <v>30.7821</v>
      </c>
      <c r="D113" s="12">
        <v>1.0779</v>
      </c>
      <c r="E113" s="13">
        <v>0.0350171040962118</v>
      </c>
    </row>
    <row r="114" ht="25.7" customHeight="1" spans="1:5">
      <c r="A114" s="23" t="s">
        <v>253</v>
      </c>
      <c r="B114" s="23" t="s">
        <v>252</v>
      </c>
      <c r="C114" s="12">
        <v>30.7821</v>
      </c>
      <c r="D114" s="12">
        <v>1.0779</v>
      </c>
      <c r="E114" s="13">
        <v>0.0350171040962118</v>
      </c>
    </row>
    <row r="115" ht="25.7" customHeight="1" spans="1:5">
      <c r="A115" s="23" t="s">
        <v>254</v>
      </c>
      <c r="B115" s="23" t="s">
        <v>255</v>
      </c>
      <c r="C115" s="12">
        <v>10542.95038</v>
      </c>
      <c r="D115" s="12">
        <v>8290.59437</v>
      </c>
      <c r="E115" s="13">
        <v>0.786363785390404</v>
      </c>
    </row>
    <row r="116" ht="25.7" customHeight="1" spans="1:5">
      <c r="A116" s="23" t="s">
        <v>256</v>
      </c>
      <c r="B116" s="23" t="s">
        <v>257</v>
      </c>
      <c r="C116" s="12">
        <v>3769.222546</v>
      </c>
      <c r="D116" s="12">
        <v>1397.24286</v>
      </c>
      <c r="E116" s="13">
        <v>0.370697894047883</v>
      </c>
    </row>
    <row r="117" ht="25.7" customHeight="1" spans="1:5">
      <c r="A117" s="23" t="s">
        <v>258</v>
      </c>
      <c r="B117" s="23" t="s">
        <v>97</v>
      </c>
      <c r="C117" s="12">
        <v>384.097182</v>
      </c>
      <c r="D117" s="12">
        <v>327.24</v>
      </c>
      <c r="E117" s="13">
        <v>0.851971884552905</v>
      </c>
    </row>
    <row r="118" ht="25.7" customHeight="1" spans="1:5">
      <c r="A118" s="23" t="s">
        <v>259</v>
      </c>
      <c r="B118" s="23" t="s">
        <v>260</v>
      </c>
      <c r="C118" s="12">
        <v>2495.267528</v>
      </c>
      <c r="D118" s="12">
        <v>163.91466</v>
      </c>
      <c r="E118" s="13">
        <v>0.0656902148409635</v>
      </c>
    </row>
    <row r="119" ht="25.7" customHeight="1" spans="1:5">
      <c r="A119" s="23" t="s">
        <v>261</v>
      </c>
      <c r="B119" s="23" t="s">
        <v>262</v>
      </c>
      <c r="C119" s="12">
        <v>15</v>
      </c>
      <c r="D119" s="12">
        <v>20.57</v>
      </c>
      <c r="E119" s="13">
        <v>1.37133333333333</v>
      </c>
    </row>
    <row r="120" ht="25.7" customHeight="1" spans="1:5">
      <c r="A120" s="23" t="s">
        <v>263</v>
      </c>
      <c r="B120" s="23" t="s">
        <v>264</v>
      </c>
      <c r="C120" s="12">
        <v>89.04</v>
      </c>
      <c r="D120" s="12">
        <v>30.8582</v>
      </c>
      <c r="E120" s="13">
        <v>0.346565588499551</v>
      </c>
    </row>
    <row r="121" ht="25.7" customHeight="1" spans="1:5">
      <c r="A121" s="23" t="s">
        <v>265</v>
      </c>
      <c r="B121" s="23" t="s">
        <v>266</v>
      </c>
      <c r="C121" s="12">
        <v>785.817836</v>
      </c>
      <c r="D121" s="12">
        <v>854.66</v>
      </c>
      <c r="E121" s="13">
        <v>1.08760575396255</v>
      </c>
    </row>
    <row r="122" ht="25.7" customHeight="1" spans="1:5">
      <c r="A122" s="23" t="s">
        <v>267</v>
      </c>
      <c r="B122" s="23" t="s">
        <v>268</v>
      </c>
      <c r="C122" s="12">
        <v>4587.620114</v>
      </c>
      <c r="D122" s="12">
        <v>4028.37276</v>
      </c>
      <c r="E122" s="13">
        <v>0.878096411624548</v>
      </c>
    </row>
    <row r="123" ht="25.7" customHeight="1" spans="1:5">
      <c r="A123" s="23" t="s">
        <v>269</v>
      </c>
      <c r="B123" s="23" t="s">
        <v>270</v>
      </c>
      <c r="C123" s="12">
        <v>859.4903</v>
      </c>
      <c r="D123" s="12">
        <v>220.27</v>
      </c>
      <c r="E123" s="13">
        <v>0.256279797456702</v>
      </c>
    </row>
    <row r="124" ht="25.7" customHeight="1" spans="1:5">
      <c r="A124" s="23" t="s">
        <v>271</v>
      </c>
      <c r="B124" s="23" t="s">
        <v>272</v>
      </c>
      <c r="C124" s="12">
        <v>554.9378</v>
      </c>
      <c r="D124" s="12">
        <v>764.7722</v>
      </c>
      <c r="E124" s="13">
        <v>1.37812237695828</v>
      </c>
    </row>
    <row r="125" ht="25.7" customHeight="1" spans="1:5">
      <c r="A125" s="23" t="s">
        <v>273</v>
      </c>
      <c r="B125" s="23" t="s">
        <v>274</v>
      </c>
      <c r="C125" s="12">
        <v>3056.517058</v>
      </c>
      <c r="D125" s="12">
        <v>3042.33</v>
      </c>
      <c r="E125" s="13">
        <v>0.995358423417639</v>
      </c>
    </row>
    <row r="126" ht="25.7" customHeight="1" spans="1:5">
      <c r="A126" s="23" t="s">
        <v>275</v>
      </c>
      <c r="B126" s="23" t="s">
        <v>276</v>
      </c>
      <c r="C126" s="12">
        <v>116.674956</v>
      </c>
      <c r="D126" s="12">
        <v>1.00056</v>
      </c>
      <c r="E126" s="13">
        <v>0.00857561926142916</v>
      </c>
    </row>
    <row r="127" ht="25.7" customHeight="1" spans="1:5">
      <c r="A127" s="23" t="s">
        <v>277</v>
      </c>
      <c r="B127" s="23" t="s">
        <v>278</v>
      </c>
      <c r="C127" s="12">
        <v>1330.60772</v>
      </c>
      <c r="D127" s="12">
        <v>1750.77875</v>
      </c>
      <c r="E127" s="13">
        <v>1.31577378041967</v>
      </c>
    </row>
    <row r="128" ht="25.7" customHeight="1" spans="1:5">
      <c r="A128" s="23" t="s">
        <v>279</v>
      </c>
      <c r="B128" s="23" t="s">
        <v>280</v>
      </c>
      <c r="C128" s="12">
        <v>7.9665</v>
      </c>
      <c r="D128" s="12">
        <v>10</v>
      </c>
      <c r="E128" s="13">
        <v>1.25525638611686</v>
      </c>
    </row>
    <row r="129" ht="25.7" customHeight="1" spans="1:5">
      <c r="A129" s="23" t="s">
        <v>281</v>
      </c>
      <c r="B129" s="23" t="s">
        <v>282</v>
      </c>
      <c r="C129" s="12">
        <v>112.53072</v>
      </c>
      <c r="D129" s="12">
        <v>619.45585</v>
      </c>
      <c r="E129" s="13">
        <v>5.50477105274009</v>
      </c>
    </row>
    <row r="130" ht="25.7" customHeight="1" spans="1:5">
      <c r="A130" s="23" t="s">
        <v>283</v>
      </c>
      <c r="B130" s="23" t="s">
        <v>284</v>
      </c>
      <c r="C130" s="12">
        <v>1210.1105</v>
      </c>
      <c r="D130" s="12">
        <v>1121.3229</v>
      </c>
      <c r="E130" s="13">
        <v>0.926628518635282</v>
      </c>
    </row>
    <row r="131" ht="25.7" customHeight="1" spans="1:5">
      <c r="A131" s="23" t="s">
        <v>285</v>
      </c>
      <c r="B131" s="23" t="s">
        <v>286</v>
      </c>
      <c r="C131" s="12">
        <v>855.5</v>
      </c>
      <c r="D131" s="12">
        <v>1114.2</v>
      </c>
      <c r="E131" s="13">
        <v>1.30239625949737</v>
      </c>
    </row>
    <row r="132" ht="25.7" customHeight="1" spans="1:5">
      <c r="A132" s="23" t="s">
        <v>287</v>
      </c>
      <c r="B132" s="23" t="s">
        <v>288</v>
      </c>
      <c r="C132" s="12">
        <v>75.5</v>
      </c>
      <c r="D132" s="12">
        <v>64.2</v>
      </c>
      <c r="E132" s="13">
        <v>0.850331125827815</v>
      </c>
    </row>
    <row r="133" ht="25.7" customHeight="1" spans="1:5">
      <c r="A133" s="23" t="s">
        <v>289</v>
      </c>
      <c r="B133" s="23" t="s">
        <v>290</v>
      </c>
      <c r="C133" s="12">
        <v>780</v>
      </c>
      <c r="D133" s="12">
        <v>1050</v>
      </c>
      <c r="E133" s="13">
        <v>1.34615384615385</v>
      </c>
    </row>
    <row r="134" ht="25.7" customHeight="1" spans="1:5">
      <c r="A134" s="23" t="s">
        <v>291</v>
      </c>
      <c r="B134" s="23" t="s">
        <v>292</v>
      </c>
      <c r="C134" s="12">
        <v>190.11</v>
      </c>
      <c r="D134" s="12">
        <v>15.07</v>
      </c>
      <c r="E134" s="13">
        <v>0.0792698963757824</v>
      </c>
    </row>
    <row r="135" ht="25.7" customHeight="1" spans="1:5">
      <c r="A135" s="23" t="s">
        <v>293</v>
      </c>
      <c r="B135" s="23" t="s">
        <v>294</v>
      </c>
      <c r="C135" s="12">
        <v>190.11</v>
      </c>
      <c r="D135" s="12">
        <v>15.07</v>
      </c>
      <c r="E135" s="13">
        <v>0.0792698963757824</v>
      </c>
    </row>
    <row r="136" ht="25.7" customHeight="1" spans="1:5">
      <c r="A136" s="23" t="s">
        <v>295</v>
      </c>
      <c r="B136" s="23" t="s">
        <v>296</v>
      </c>
      <c r="C136" s="12">
        <v>190.11</v>
      </c>
      <c r="D136" s="12">
        <v>15.07</v>
      </c>
      <c r="E136" s="13">
        <v>0.0792698963757824</v>
      </c>
    </row>
    <row r="137" ht="25.7" customHeight="1" spans="1:5">
      <c r="A137" s="23" t="s">
        <v>297</v>
      </c>
      <c r="B137" s="23" t="s">
        <v>298</v>
      </c>
      <c r="C137" s="12">
        <v>11855</v>
      </c>
      <c r="D137" s="12">
        <v>9396.019526</v>
      </c>
      <c r="E137" s="13">
        <v>0.792578618810628</v>
      </c>
    </row>
    <row r="138" ht="25.7" customHeight="1" spans="1:5">
      <c r="A138" s="23" t="s">
        <v>299</v>
      </c>
      <c r="B138" s="23" t="s">
        <v>300</v>
      </c>
      <c r="C138" s="12"/>
      <c r="D138" s="12">
        <v>80</v>
      </c>
      <c r="E138" s="13"/>
    </row>
    <row r="139" ht="25.7" customHeight="1" spans="1:5">
      <c r="A139" s="23" t="s">
        <v>301</v>
      </c>
      <c r="B139" s="23" t="s">
        <v>302</v>
      </c>
      <c r="C139" s="12"/>
      <c r="D139" s="12">
        <v>80</v>
      </c>
      <c r="E139" s="13"/>
    </row>
    <row r="140" ht="25.7" customHeight="1" spans="1:5">
      <c r="A140" s="23" t="s">
        <v>303</v>
      </c>
      <c r="B140" s="23" t="s">
        <v>304</v>
      </c>
      <c r="C140" s="12">
        <v>11855</v>
      </c>
      <c r="D140" s="12">
        <v>9316.019526</v>
      </c>
      <c r="E140" s="13">
        <v>0.785830411303248</v>
      </c>
    </row>
    <row r="141" ht="25.7" customHeight="1" spans="1:5">
      <c r="A141" s="23" t="s">
        <v>305</v>
      </c>
      <c r="B141" s="23" t="s">
        <v>306</v>
      </c>
      <c r="C141" s="12">
        <v>11855</v>
      </c>
      <c r="D141" s="12">
        <v>9316.019526</v>
      </c>
      <c r="E141" s="13">
        <v>0.785830411303248</v>
      </c>
    </row>
    <row r="142" ht="25.7" customHeight="1" spans="1:5">
      <c r="A142" s="23" t="s">
        <v>307</v>
      </c>
      <c r="B142" s="23" t="s">
        <v>308</v>
      </c>
      <c r="C142" s="12">
        <v>582.5713</v>
      </c>
      <c r="D142" s="12">
        <v>672.37</v>
      </c>
      <c r="E142" s="13">
        <v>1.15414199086017</v>
      </c>
    </row>
    <row r="143" ht="25.7" customHeight="1" spans="1:5">
      <c r="A143" s="23" t="s">
        <v>309</v>
      </c>
      <c r="B143" s="23" t="s">
        <v>310</v>
      </c>
      <c r="C143" s="12">
        <v>582.5713</v>
      </c>
      <c r="D143" s="12">
        <v>672.37</v>
      </c>
      <c r="E143" s="13">
        <v>1.15414199086017</v>
      </c>
    </row>
    <row r="144" ht="25.7" customHeight="1" spans="1:5">
      <c r="A144" s="23" t="s">
        <v>311</v>
      </c>
      <c r="B144" s="23" t="s">
        <v>312</v>
      </c>
      <c r="C144" s="12">
        <v>336.5173</v>
      </c>
      <c r="D144" s="12">
        <v>367.17</v>
      </c>
      <c r="E144" s="13">
        <v>1.09108803618714</v>
      </c>
    </row>
    <row r="145" ht="25.7" customHeight="1" spans="1:5">
      <c r="A145" s="23" t="s">
        <v>313</v>
      </c>
      <c r="B145" s="23" t="s">
        <v>314</v>
      </c>
      <c r="C145" s="12">
        <v>246.054</v>
      </c>
      <c r="D145" s="12">
        <v>305.2</v>
      </c>
      <c r="E145" s="13">
        <v>1.24037812837832</v>
      </c>
    </row>
    <row r="146" ht="25.7" customHeight="1" spans="1:5">
      <c r="A146" s="23" t="s">
        <v>315</v>
      </c>
      <c r="B146" s="23" t="s">
        <v>316</v>
      </c>
      <c r="C146" s="12">
        <v>111.214974</v>
      </c>
      <c r="D146" s="12"/>
      <c r="E146" s="13"/>
    </row>
    <row r="147" ht="25.7" customHeight="1" spans="1:5">
      <c r="A147" s="23" t="s">
        <v>317</v>
      </c>
      <c r="B147" s="23" t="s">
        <v>318</v>
      </c>
      <c r="C147" s="12">
        <v>111.214974</v>
      </c>
      <c r="D147" s="12"/>
      <c r="E147" s="13"/>
    </row>
    <row r="148" ht="25.7" customHeight="1" spans="1:5">
      <c r="A148" s="23" t="s">
        <v>319</v>
      </c>
      <c r="B148" s="23" t="s">
        <v>320</v>
      </c>
      <c r="C148" s="12">
        <v>111.214974</v>
      </c>
      <c r="D148" s="12"/>
      <c r="E148" s="13"/>
    </row>
    <row r="149" ht="25.7" customHeight="1" spans="1:5">
      <c r="A149" s="8"/>
      <c r="B149" s="24" t="s">
        <v>321</v>
      </c>
      <c r="C149" s="25">
        <v>48834.886771</v>
      </c>
      <c r="D149" s="25">
        <v>44881.298661</v>
      </c>
      <c r="E149" s="26">
        <v>0.919041726695519</v>
      </c>
    </row>
    <row r="150" ht="25.7" customHeight="1" spans="1:5">
      <c r="A150" s="8"/>
      <c r="B150" s="24" t="s">
        <v>322</v>
      </c>
      <c r="C150" s="25"/>
      <c r="D150" s="25"/>
      <c r="E150" s="25"/>
    </row>
    <row r="151" ht="25.7" customHeight="1" spans="1:5">
      <c r="A151" s="8"/>
      <c r="B151" s="24" t="s">
        <v>323</v>
      </c>
      <c r="C151" s="25">
        <v>3073.97</v>
      </c>
      <c r="D151" s="25"/>
      <c r="E151" s="25"/>
    </row>
    <row r="152" ht="25.7" customHeight="1" spans="1:5">
      <c r="A152" s="8"/>
      <c r="B152" s="24" t="s">
        <v>324</v>
      </c>
      <c r="C152" s="25">
        <v>1894.65</v>
      </c>
      <c r="D152" s="25"/>
      <c r="E152" s="25"/>
    </row>
    <row r="153" ht="25.7" customHeight="1" spans="1:5">
      <c r="A153" s="8"/>
      <c r="B153" s="24" t="s">
        <v>325</v>
      </c>
      <c r="C153" s="25">
        <v>4797.88</v>
      </c>
      <c r="D153" s="25">
        <v>5090.44</v>
      </c>
      <c r="E153" s="29">
        <v>1.061</v>
      </c>
    </row>
    <row r="154" ht="25.7" customHeight="1" spans="1:5">
      <c r="A154" s="8"/>
      <c r="B154" s="24" t="s">
        <v>39</v>
      </c>
      <c r="C154" s="25">
        <f>SUM(C149:C153)</f>
        <v>58601.386771</v>
      </c>
      <c r="D154" s="25">
        <f>SUM(D149:D153)</f>
        <v>49971.738661</v>
      </c>
      <c r="E154" s="29">
        <f>D154/C154</f>
        <v>0.852739865291541</v>
      </c>
    </row>
  </sheetData>
  <mergeCells count="1">
    <mergeCell ref="A1:E1"/>
  </mergeCells>
  <pageMargins left="0.314000010490417" right="0.314000010490417" top="0.236000001430511" bottom="0.236000001430511"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pane ySplit="3" topLeftCell="A16" activePane="bottomLeft" state="frozen"/>
      <selection/>
      <selection pane="bottomLeft" activeCell="C30" sqref="C30"/>
    </sheetView>
  </sheetViews>
  <sheetFormatPr defaultColWidth="10" defaultRowHeight="13.5" outlineLevelCol="4"/>
  <cols>
    <col min="1" max="1" width="23.625" customWidth="1"/>
    <col min="2" max="3" width="18.5" customWidth="1"/>
    <col min="4" max="4" width="17.5" customWidth="1"/>
    <col min="5" max="5" width="78.5" customWidth="1"/>
    <col min="6" max="7" width="9.75" customWidth="1"/>
  </cols>
  <sheetData>
    <row r="1" ht="39.95" customHeight="1" spans="1:4">
      <c r="A1" s="4" t="s">
        <v>17</v>
      </c>
      <c r="B1" s="4"/>
      <c r="C1" s="4"/>
      <c r="D1" s="4"/>
    </row>
    <row r="2" ht="22.7" customHeight="1" spans="1:4">
      <c r="A2" s="6"/>
      <c r="B2" s="6"/>
      <c r="D2" s="7" t="s">
        <v>40</v>
      </c>
    </row>
    <row r="3" ht="34.15" customHeight="1" spans="1:5">
      <c r="A3" s="8" t="s">
        <v>42</v>
      </c>
      <c r="B3" s="8" t="s">
        <v>457</v>
      </c>
      <c r="C3" s="8" t="s">
        <v>458</v>
      </c>
      <c r="D3" s="8" t="s">
        <v>459</v>
      </c>
      <c r="E3" s="8" t="s">
        <v>326</v>
      </c>
    </row>
    <row r="4" ht="25.7" customHeight="1" spans="1:5">
      <c r="A4" s="24" t="s">
        <v>327</v>
      </c>
      <c r="B4" s="12">
        <v>2383.233864</v>
      </c>
      <c r="C4" s="12">
        <v>2861.68</v>
      </c>
      <c r="D4" s="13">
        <v>1.20075500907703</v>
      </c>
      <c r="E4" s="28" t="s">
        <v>328</v>
      </c>
    </row>
    <row r="5" ht="25.7" customHeight="1" spans="1:5">
      <c r="A5" s="23" t="s">
        <v>329</v>
      </c>
      <c r="B5" s="12">
        <v>1549.683512</v>
      </c>
      <c r="C5" s="12">
        <v>1785.6</v>
      </c>
      <c r="D5" s="13">
        <v>1.15223527008784</v>
      </c>
      <c r="E5" s="28" t="s">
        <v>330</v>
      </c>
    </row>
    <row r="6" ht="25.7" customHeight="1" spans="1:5">
      <c r="A6" s="23" t="s">
        <v>331</v>
      </c>
      <c r="B6" s="12">
        <v>291.244916</v>
      </c>
      <c r="C6" s="12">
        <v>335.43</v>
      </c>
      <c r="D6" s="13">
        <v>1.15171109115601</v>
      </c>
      <c r="E6" s="28" t="s">
        <v>332</v>
      </c>
    </row>
    <row r="7" ht="25.7" customHeight="1" spans="1:5">
      <c r="A7" s="23" t="s">
        <v>333</v>
      </c>
      <c r="B7" s="12">
        <v>193.7519</v>
      </c>
      <c r="C7" s="12">
        <v>218.5</v>
      </c>
      <c r="D7" s="13">
        <v>1.1277308764456</v>
      </c>
      <c r="E7" s="28" t="s">
        <v>334</v>
      </c>
    </row>
    <row r="8" ht="25.7" customHeight="1" spans="1:5">
      <c r="A8" s="23" t="s">
        <v>335</v>
      </c>
      <c r="B8" s="12">
        <v>348.553536</v>
      </c>
      <c r="C8" s="12">
        <v>522.15</v>
      </c>
      <c r="D8" s="13">
        <v>1.498048208009</v>
      </c>
      <c r="E8" s="28" t="s">
        <v>336</v>
      </c>
    </row>
    <row r="9" ht="25.7" customHeight="1" spans="1:5">
      <c r="A9" s="24" t="s">
        <v>337</v>
      </c>
      <c r="B9" s="12">
        <v>170.2837</v>
      </c>
      <c r="C9" s="12">
        <v>261.28</v>
      </c>
      <c r="D9" s="13">
        <v>1.53438056607884</v>
      </c>
      <c r="E9" s="28" t="s">
        <v>338</v>
      </c>
    </row>
    <row r="10" ht="25.7" customHeight="1" spans="1:5">
      <c r="A10" s="23" t="s">
        <v>339</v>
      </c>
      <c r="B10" s="12">
        <v>149.221767</v>
      </c>
      <c r="C10" s="12">
        <v>193.57</v>
      </c>
      <c r="D10" s="13">
        <v>1.29719680909555</v>
      </c>
      <c r="E10" s="28" t="s">
        <v>340</v>
      </c>
    </row>
    <row r="11" ht="25.7" customHeight="1" spans="1:5">
      <c r="A11" s="23" t="s">
        <v>341</v>
      </c>
      <c r="B11" s="12">
        <v>9.728</v>
      </c>
      <c r="C11" s="12">
        <v>18</v>
      </c>
      <c r="D11" s="13">
        <v>1.85032894736842</v>
      </c>
      <c r="E11" s="28" t="s">
        <v>342</v>
      </c>
    </row>
    <row r="12" ht="25.7" customHeight="1" spans="1:5">
      <c r="A12" s="23" t="s">
        <v>343</v>
      </c>
      <c r="B12" s="12">
        <v>0</v>
      </c>
      <c r="C12" s="12">
        <v>0</v>
      </c>
      <c r="D12" s="13">
        <v>0</v>
      </c>
      <c r="E12" s="28" t="s">
        <v>344</v>
      </c>
    </row>
    <row r="13" ht="25.7" customHeight="1" spans="1:5">
      <c r="A13" s="23" t="s">
        <v>345</v>
      </c>
      <c r="B13" s="12">
        <v>0</v>
      </c>
      <c r="C13" s="12">
        <v>0</v>
      </c>
      <c r="D13" s="13">
        <v>0</v>
      </c>
      <c r="E13" s="28" t="s">
        <v>346</v>
      </c>
    </row>
    <row r="14" ht="25.7" customHeight="1" spans="1:5">
      <c r="A14" s="23" t="s">
        <v>347</v>
      </c>
      <c r="B14" s="12">
        <v>0</v>
      </c>
      <c r="C14" s="12">
        <v>0</v>
      </c>
      <c r="D14" s="13">
        <v>0</v>
      </c>
      <c r="E14" s="28" t="s">
        <v>348</v>
      </c>
    </row>
    <row r="15" ht="25.7" customHeight="1" spans="1:5">
      <c r="A15" s="23" t="s">
        <v>349</v>
      </c>
      <c r="B15" s="12">
        <v>0</v>
      </c>
      <c r="C15" s="12">
        <v>0.3</v>
      </c>
      <c r="D15" s="13" t="e">
        <v>#DIV/0!</v>
      </c>
      <c r="E15" s="28" t="s">
        <v>350</v>
      </c>
    </row>
    <row r="16" ht="25.7" customHeight="1" spans="1:5">
      <c r="A16" s="23" t="s">
        <v>351</v>
      </c>
      <c r="B16" s="12">
        <v>6.8754</v>
      </c>
      <c r="C16" s="12">
        <v>11</v>
      </c>
      <c r="D16" s="13">
        <v>1.59990691450679</v>
      </c>
      <c r="E16" s="28" t="s">
        <v>352</v>
      </c>
    </row>
    <row r="17" ht="25.7" customHeight="1" spans="1:5">
      <c r="A17" s="23" t="s">
        <v>353</v>
      </c>
      <c r="B17" s="12">
        <v>3.856533</v>
      </c>
      <c r="C17" s="12">
        <v>11</v>
      </c>
      <c r="D17" s="13">
        <v>2.85230283262194</v>
      </c>
      <c r="E17" s="28" t="s">
        <v>354</v>
      </c>
    </row>
    <row r="18" ht="25.7" customHeight="1" spans="1:5">
      <c r="A18" s="23" t="s">
        <v>355</v>
      </c>
      <c r="B18" s="12">
        <v>0</v>
      </c>
      <c r="C18" s="12">
        <v>0</v>
      </c>
      <c r="D18" s="13">
        <v>0</v>
      </c>
      <c r="E18" s="28" t="s">
        <v>356</v>
      </c>
    </row>
    <row r="19" ht="25.7" customHeight="1" spans="1:5">
      <c r="A19" s="23" t="s">
        <v>357</v>
      </c>
      <c r="B19" s="12">
        <v>0.602</v>
      </c>
      <c r="C19" s="12">
        <v>27.41</v>
      </c>
      <c r="D19" s="13">
        <v>45.531561461794</v>
      </c>
      <c r="E19" s="28" t="s">
        <v>358</v>
      </c>
    </row>
    <row r="20" ht="25.7" customHeight="1" spans="1:5">
      <c r="A20" s="24" t="s">
        <v>359</v>
      </c>
      <c r="B20" s="12">
        <v>19.594</v>
      </c>
      <c r="C20" s="12">
        <v>10.28</v>
      </c>
      <c r="D20" s="13">
        <v>0.524650403184648</v>
      </c>
      <c r="E20" s="28" t="s">
        <v>360</v>
      </c>
    </row>
    <row r="21" ht="25.7" customHeight="1" spans="1:5">
      <c r="A21" s="23" t="s">
        <v>361</v>
      </c>
      <c r="B21" s="12">
        <v>19.594</v>
      </c>
      <c r="C21" s="12">
        <v>10.28</v>
      </c>
      <c r="D21" s="13">
        <v>0.524650403184648</v>
      </c>
      <c r="E21" s="28" t="s">
        <v>362</v>
      </c>
    </row>
    <row r="22" ht="25.7" customHeight="1" spans="1:5">
      <c r="A22" s="23" t="s">
        <v>363</v>
      </c>
      <c r="B22" s="12">
        <v>0</v>
      </c>
      <c r="C22" s="12">
        <v>0</v>
      </c>
      <c r="D22" s="13">
        <v>0</v>
      </c>
      <c r="E22" s="28" t="s">
        <v>364</v>
      </c>
    </row>
    <row r="23" ht="25.7" customHeight="1" spans="1:5">
      <c r="A23" s="24" t="s">
        <v>365</v>
      </c>
      <c r="B23" s="12">
        <v>2969.817656</v>
      </c>
      <c r="C23" s="12">
        <v>3122.76</v>
      </c>
      <c r="D23" s="13">
        <v>1.05149890051027</v>
      </c>
      <c r="E23" s="28" t="s">
        <v>366</v>
      </c>
    </row>
    <row r="24" ht="25.7" customHeight="1" spans="1:5">
      <c r="A24" s="23" t="s">
        <v>367</v>
      </c>
      <c r="B24" s="12">
        <v>2871.142193</v>
      </c>
      <c r="C24" s="12">
        <v>2992.714</v>
      </c>
      <c r="D24" s="13">
        <v>1.04234266324266</v>
      </c>
      <c r="E24" s="28" t="s">
        <v>368</v>
      </c>
    </row>
    <row r="25" ht="25.7" customHeight="1" spans="1:5">
      <c r="A25" s="23" t="s">
        <v>369</v>
      </c>
      <c r="B25" s="12">
        <v>98.675463</v>
      </c>
      <c r="C25" s="12">
        <v>130.046</v>
      </c>
      <c r="D25" s="13">
        <v>1.31791628887518</v>
      </c>
      <c r="E25" s="28" t="s">
        <v>370</v>
      </c>
    </row>
    <row r="26" ht="25.7" customHeight="1" spans="1:5">
      <c r="A26" s="24" t="s">
        <v>371</v>
      </c>
      <c r="B26" s="12">
        <v>10.5084</v>
      </c>
      <c r="C26" s="12">
        <v>2.5</v>
      </c>
      <c r="D26" s="13">
        <v>0.237904914163907</v>
      </c>
      <c r="E26" s="28" t="s">
        <v>372</v>
      </c>
    </row>
    <row r="27" ht="25.7" customHeight="1" spans="1:5">
      <c r="A27" s="23" t="s">
        <v>373</v>
      </c>
      <c r="B27" s="12">
        <v>10.5084</v>
      </c>
      <c r="C27" s="12">
        <v>2.5</v>
      </c>
      <c r="D27" s="13">
        <v>0.237904914163907</v>
      </c>
      <c r="E27" s="28" t="s">
        <v>374</v>
      </c>
    </row>
    <row r="28" ht="25.7" customHeight="1" spans="1:5">
      <c r="A28" s="24" t="s">
        <v>375</v>
      </c>
      <c r="B28" s="12">
        <v>272.418</v>
      </c>
      <c r="C28" s="12">
        <v>274</v>
      </c>
      <c r="D28" s="13">
        <v>1.00580725209054</v>
      </c>
      <c r="E28" s="28" t="s">
        <v>376</v>
      </c>
    </row>
    <row r="29" ht="25.7" customHeight="1" spans="1:5">
      <c r="A29" s="23" t="s">
        <v>377</v>
      </c>
      <c r="B29" s="12">
        <v>0</v>
      </c>
      <c r="C29" s="12">
        <v>0</v>
      </c>
      <c r="D29" s="13">
        <v>0</v>
      </c>
      <c r="E29" s="28" t="s">
        <v>378</v>
      </c>
    </row>
    <row r="30" ht="25.7" customHeight="1" spans="1:5">
      <c r="A30" s="23" t="s">
        <v>379</v>
      </c>
      <c r="B30" s="12">
        <v>5825.85562</v>
      </c>
      <c r="C30" s="12">
        <v>6532.5</v>
      </c>
      <c r="D30" s="13">
        <v>1.12129452325837</v>
      </c>
      <c r="E30" s="23"/>
    </row>
    <row r="31" ht="37.7" customHeight="1" spans="1:5">
      <c r="A31" s="22" t="s">
        <v>380</v>
      </c>
      <c r="B31" s="22"/>
      <c r="C31" s="22"/>
      <c r="D31" s="22"/>
      <c r="E31" s="22"/>
    </row>
  </sheetData>
  <mergeCells count="2">
    <mergeCell ref="A1:D1"/>
    <mergeCell ref="A31:E31"/>
  </mergeCells>
  <pageMargins left="0.314000010490417" right="0.314000010490417" top="0.236000001430511" bottom="0.236000001430511"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E18" sqref="E18"/>
    </sheetView>
  </sheetViews>
  <sheetFormatPr defaultColWidth="10" defaultRowHeight="13.5" outlineLevelRow="6" outlineLevelCol="3"/>
  <cols>
    <col min="1" max="1" width="24.125" customWidth="1"/>
    <col min="2" max="4" width="18.5" customWidth="1"/>
  </cols>
  <sheetData>
    <row r="1" ht="39.95" customHeight="1" spans="1:4">
      <c r="A1" s="4" t="s">
        <v>18</v>
      </c>
      <c r="B1" s="4"/>
      <c r="C1" s="4"/>
      <c r="D1" s="4"/>
    </row>
    <row r="2" ht="22.7" customHeight="1" spans="1:4">
      <c r="A2" s="6"/>
      <c r="B2" s="6"/>
      <c r="C2" s="6"/>
      <c r="D2" s="7" t="s">
        <v>28</v>
      </c>
    </row>
    <row r="3" ht="34.15" customHeight="1" spans="1:4">
      <c r="A3" s="8" t="s">
        <v>381</v>
      </c>
      <c r="B3" s="8" t="s">
        <v>457</v>
      </c>
      <c r="C3" s="8" t="s">
        <v>458</v>
      </c>
      <c r="D3" s="8" t="s">
        <v>459</v>
      </c>
    </row>
    <row r="4" ht="25.7" customHeight="1" spans="1:4">
      <c r="A4" s="10" t="s">
        <v>382</v>
      </c>
      <c r="B4" s="27">
        <v>164.6</v>
      </c>
      <c r="C4" s="27">
        <v>276.02</v>
      </c>
      <c r="D4" s="21">
        <v>1.6769</v>
      </c>
    </row>
    <row r="5" ht="25.7" customHeight="1" spans="1:4">
      <c r="A5" s="10" t="s">
        <v>383</v>
      </c>
      <c r="B5" s="27"/>
      <c r="C5" s="27"/>
      <c r="D5" s="27"/>
    </row>
    <row r="6" ht="25.7" customHeight="1" spans="1:4">
      <c r="A6" s="8"/>
      <c r="B6" s="27"/>
      <c r="C6" s="27"/>
      <c r="D6" s="27"/>
    </row>
    <row r="7" ht="25.7" customHeight="1" spans="1:4">
      <c r="A7" s="10" t="s">
        <v>384</v>
      </c>
      <c r="B7" s="27">
        <f>B4</f>
        <v>164.6</v>
      </c>
      <c r="C7" s="27">
        <f>C4</f>
        <v>276.02</v>
      </c>
      <c r="D7" s="21">
        <v>1.6769</v>
      </c>
    </row>
  </sheetData>
  <mergeCells count="1">
    <mergeCell ref="A1:D1"/>
  </mergeCells>
  <pageMargins left="0.314000010490417" right="0.314000010490417" top="0.236000001430511" bottom="0.236000001430511"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pane ySplit="3" topLeftCell="A4" activePane="bottomLeft" state="frozen"/>
      <selection/>
      <selection pane="bottomLeft" activeCell="D24" sqref="D24"/>
    </sheetView>
  </sheetViews>
  <sheetFormatPr defaultColWidth="10" defaultRowHeight="13.5" outlineLevelCol="4"/>
  <cols>
    <col min="1" max="1" width="11.75" customWidth="1"/>
    <col min="2" max="2" width="40" customWidth="1"/>
    <col min="3" max="3" width="16.375" customWidth="1"/>
    <col min="4" max="5" width="17.5" customWidth="1"/>
    <col min="6" max="8" width="9.75" customWidth="1"/>
  </cols>
  <sheetData>
    <row r="1" ht="39.95" customHeight="1" spans="1:5">
      <c r="A1" s="4" t="s">
        <v>19</v>
      </c>
      <c r="B1" s="4"/>
      <c r="C1" s="4"/>
      <c r="D1" s="4"/>
      <c r="E1" s="4"/>
    </row>
    <row r="2" ht="22.7" customHeight="1" spans="1:5">
      <c r="A2" s="6"/>
      <c r="C2" s="6"/>
      <c r="E2" s="7" t="s">
        <v>40</v>
      </c>
    </row>
    <row r="3" ht="34.15" customHeight="1" spans="1:5">
      <c r="A3" s="8" t="s">
        <v>41</v>
      </c>
      <c r="B3" s="8" t="s">
        <v>42</v>
      </c>
      <c r="C3" s="8" t="s">
        <v>457</v>
      </c>
      <c r="D3" s="8" t="s">
        <v>458</v>
      </c>
      <c r="E3" s="8" t="s">
        <v>459</v>
      </c>
    </row>
    <row r="4" ht="25.7" customHeight="1" spans="1:5">
      <c r="A4" s="23" t="s">
        <v>240</v>
      </c>
      <c r="B4" s="23" t="s">
        <v>241</v>
      </c>
      <c r="C4" s="12">
        <v>123.06</v>
      </c>
      <c r="D4" s="12">
        <v>157.2106</v>
      </c>
      <c r="E4" s="13">
        <v>1.27751178287014</v>
      </c>
    </row>
    <row r="5" ht="25.7" customHeight="1" spans="1:5">
      <c r="A5" s="23" t="s">
        <v>385</v>
      </c>
      <c r="B5" s="23" t="s">
        <v>386</v>
      </c>
      <c r="C5" s="12"/>
      <c r="D5" s="12">
        <v>157.2106</v>
      </c>
      <c r="E5" s="13"/>
    </row>
    <row r="6" ht="25.7" customHeight="1" spans="1:5">
      <c r="A6" s="23" t="s">
        <v>387</v>
      </c>
      <c r="B6" s="23" t="s">
        <v>388</v>
      </c>
      <c r="C6" s="12"/>
      <c r="D6" s="12">
        <v>157.2106</v>
      </c>
      <c r="E6" s="13"/>
    </row>
    <row r="7" ht="25.7" customHeight="1" spans="1:5">
      <c r="A7" s="23" t="s">
        <v>389</v>
      </c>
      <c r="B7" s="23" t="s">
        <v>390</v>
      </c>
      <c r="C7" s="12">
        <v>123.06</v>
      </c>
      <c r="D7" s="12"/>
      <c r="E7" s="13"/>
    </row>
    <row r="8" ht="25.7" customHeight="1" spans="1:5">
      <c r="A8" s="23" t="s">
        <v>391</v>
      </c>
      <c r="B8" s="23" t="s">
        <v>388</v>
      </c>
      <c r="C8" s="12">
        <v>123.06</v>
      </c>
      <c r="D8" s="12"/>
      <c r="E8" s="13"/>
    </row>
    <row r="9" ht="25.7" customHeight="1" spans="1:5">
      <c r="A9" s="23" t="s">
        <v>254</v>
      </c>
      <c r="B9" s="23" t="s">
        <v>255</v>
      </c>
      <c r="C9" s="12">
        <v>10.14</v>
      </c>
      <c r="D9" s="12"/>
      <c r="E9" s="13"/>
    </row>
    <row r="10" ht="25.7" customHeight="1" spans="1:5">
      <c r="A10" s="23" t="s">
        <v>392</v>
      </c>
      <c r="B10" s="23" t="s">
        <v>393</v>
      </c>
      <c r="C10" s="12">
        <v>10.14</v>
      </c>
      <c r="D10" s="12"/>
      <c r="E10" s="13"/>
    </row>
    <row r="11" ht="25.7" customHeight="1" spans="1:5">
      <c r="A11" s="23" t="s">
        <v>394</v>
      </c>
      <c r="B11" s="23" t="s">
        <v>395</v>
      </c>
      <c r="C11" s="12">
        <v>10.14</v>
      </c>
      <c r="D11" s="12"/>
      <c r="E11" s="13"/>
    </row>
    <row r="12" ht="25.7" customHeight="1" spans="1:5">
      <c r="A12" s="23" t="s">
        <v>396</v>
      </c>
      <c r="B12" s="23" t="s">
        <v>397</v>
      </c>
      <c r="C12" s="12">
        <v>31.398</v>
      </c>
      <c r="D12" s="12">
        <v>118.807</v>
      </c>
      <c r="E12" s="13">
        <v>3.7839034333397</v>
      </c>
    </row>
    <row r="13" ht="25.7" customHeight="1" spans="1:5">
      <c r="A13" s="23" t="s">
        <v>398</v>
      </c>
      <c r="B13" s="23" t="s">
        <v>399</v>
      </c>
      <c r="C13" s="12">
        <v>31.398</v>
      </c>
      <c r="D13" s="12">
        <v>118.807</v>
      </c>
      <c r="E13" s="13">
        <v>3.7839034333397</v>
      </c>
    </row>
    <row r="14" ht="25.7" customHeight="1" spans="1:5">
      <c r="A14" s="23" t="s">
        <v>400</v>
      </c>
      <c r="B14" s="23" t="s">
        <v>401</v>
      </c>
      <c r="C14" s="12">
        <v>31.398</v>
      </c>
      <c r="D14" s="12">
        <v>118.807</v>
      </c>
      <c r="E14" s="13">
        <v>3.7839034333397</v>
      </c>
    </row>
    <row r="15" ht="25.7" customHeight="1" spans="1:5">
      <c r="A15" s="8"/>
      <c r="B15" s="24" t="s">
        <v>322</v>
      </c>
      <c r="C15" s="25"/>
      <c r="D15" s="25"/>
      <c r="E15" s="25"/>
    </row>
    <row r="16" ht="25.7" customHeight="1" spans="1:5">
      <c r="A16" s="8"/>
      <c r="B16" s="24" t="s">
        <v>324</v>
      </c>
      <c r="C16" s="25"/>
      <c r="D16" s="25"/>
      <c r="E16" s="25"/>
    </row>
    <row r="17" ht="25.7" customHeight="1" spans="1:5">
      <c r="A17" s="8"/>
      <c r="B17" s="24" t="s">
        <v>402</v>
      </c>
      <c r="C17" s="25">
        <v>164.598</v>
      </c>
      <c r="D17" s="25">
        <v>276.0176</v>
      </c>
      <c r="E17" s="26">
        <v>1.67691952514611</v>
      </c>
    </row>
  </sheetData>
  <mergeCells count="1">
    <mergeCell ref="A1:E1"/>
  </mergeCells>
  <pageMargins left="0.314000010490417" right="0.314000010490417" top="0.236000001430511" bottom="0.236000001430511"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G22" sqref="G20:G22"/>
    </sheetView>
  </sheetViews>
  <sheetFormatPr defaultColWidth="10" defaultRowHeight="13.5" outlineLevelCol="3"/>
  <cols>
    <col min="1" max="1" width="24.125" customWidth="1"/>
    <col min="2" max="4" width="18.5" customWidth="1"/>
    <col min="5" max="5" width="9.75" customWidth="1"/>
  </cols>
  <sheetData>
    <row r="1" ht="39.95" customHeight="1" spans="1:4">
      <c r="A1" s="4" t="s">
        <v>20</v>
      </c>
      <c r="B1" s="4"/>
      <c r="C1" s="4"/>
      <c r="D1" s="4"/>
    </row>
    <row r="2" ht="22.7" customHeight="1" spans="1:4">
      <c r="A2" s="6"/>
      <c r="B2" s="6"/>
      <c r="C2" s="6"/>
      <c r="D2" s="7" t="s">
        <v>28</v>
      </c>
    </row>
    <row r="3" ht="34.15" customHeight="1" spans="1:4">
      <c r="A3" s="8" t="s">
        <v>403</v>
      </c>
      <c r="B3" s="8" t="s">
        <v>457</v>
      </c>
      <c r="C3" s="8" t="s">
        <v>458</v>
      </c>
      <c r="D3" s="8" t="s">
        <v>459</v>
      </c>
    </row>
    <row r="4" ht="25.7" customHeight="1" spans="1:4">
      <c r="A4" s="10" t="s">
        <v>405</v>
      </c>
      <c r="B4" s="10"/>
      <c r="C4" s="10"/>
      <c r="D4" s="10"/>
    </row>
    <row r="5" ht="25.7" customHeight="1" spans="1:4">
      <c r="A5" s="10" t="s">
        <v>465</v>
      </c>
      <c r="B5" s="10"/>
      <c r="C5" s="10"/>
      <c r="D5" s="10"/>
    </row>
    <row r="6" ht="25.7" customHeight="1" spans="1:4">
      <c r="A6" s="10"/>
      <c r="B6" s="10"/>
      <c r="C6" s="10"/>
      <c r="D6" s="10"/>
    </row>
    <row r="7" ht="25.7" customHeight="1" spans="1:4">
      <c r="A7" s="10" t="s">
        <v>407</v>
      </c>
      <c r="B7" s="10"/>
      <c r="C7" s="10"/>
      <c r="D7" s="10"/>
    </row>
    <row r="8" ht="25.7" customHeight="1" spans="1:4">
      <c r="A8" s="10" t="s">
        <v>408</v>
      </c>
      <c r="B8" s="10"/>
      <c r="C8" s="10"/>
      <c r="D8" s="10"/>
    </row>
    <row r="9" ht="19.9" customHeight="1" spans="1:4">
      <c r="A9" s="22" t="s">
        <v>409</v>
      </c>
      <c r="B9" s="22"/>
      <c r="C9" s="22"/>
      <c r="D9" s="22"/>
    </row>
  </sheetData>
  <mergeCells count="2">
    <mergeCell ref="A1:D1"/>
    <mergeCell ref="A9:D9"/>
  </mergeCells>
  <pageMargins left="0.314000010490417" right="0.314000010490417" top="0.236000001430511" bottom="0.236000001430511"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pane ySplit="3" topLeftCell="A4" activePane="bottomLeft" state="frozen"/>
      <selection/>
      <selection pane="bottomLeft" activeCell="A1" sqref="A1:D1"/>
    </sheetView>
  </sheetViews>
  <sheetFormatPr defaultColWidth="10" defaultRowHeight="13.5" outlineLevelCol="3"/>
  <cols>
    <col min="1" max="1" width="24.125" customWidth="1"/>
    <col min="2" max="4" width="18.5" customWidth="1"/>
    <col min="5" max="5" width="9.75" customWidth="1"/>
  </cols>
  <sheetData>
    <row r="1" ht="39.95" customHeight="1" spans="1:4">
      <c r="A1" s="4" t="s">
        <v>21</v>
      </c>
      <c r="B1" s="4"/>
      <c r="C1" s="4"/>
      <c r="D1" s="4"/>
    </row>
    <row r="2" ht="22.7" customHeight="1" spans="1:4">
      <c r="A2" s="6"/>
      <c r="B2" s="6"/>
      <c r="C2" s="6"/>
      <c r="D2" s="7" t="s">
        <v>28</v>
      </c>
    </row>
    <row r="3" ht="34.15" customHeight="1" spans="1:4">
      <c r="A3" s="8" t="s">
        <v>403</v>
      </c>
      <c r="B3" s="8" t="s">
        <v>457</v>
      </c>
      <c r="C3" s="8" t="s">
        <v>458</v>
      </c>
      <c r="D3" s="8" t="s">
        <v>459</v>
      </c>
    </row>
    <row r="4" ht="25.7" customHeight="1" spans="1:4">
      <c r="A4" s="10" t="s">
        <v>410</v>
      </c>
      <c r="B4" s="10"/>
      <c r="C4" s="10"/>
      <c r="D4" s="10"/>
    </row>
    <row r="5" ht="25.7" customHeight="1" spans="1:4">
      <c r="A5" s="10" t="s">
        <v>411</v>
      </c>
      <c r="B5" s="10"/>
      <c r="C5" s="10"/>
      <c r="D5" s="10"/>
    </row>
    <row r="6" ht="25.7" customHeight="1" spans="1:4">
      <c r="A6" s="10" t="s">
        <v>412</v>
      </c>
      <c r="B6" s="10"/>
      <c r="C6" s="10"/>
      <c r="D6" s="10"/>
    </row>
    <row r="7" ht="25.7" customHeight="1" spans="1:4">
      <c r="A7" s="10"/>
      <c r="B7" s="10"/>
      <c r="C7" s="10"/>
      <c r="D7" s="10"/>
    </row>
    <row r="8" ht="25.7" customHeight="1" spans="1:4">
      <c r="A8" s="10"/>
      <c r="B8" s="10"/>
      <c r="C8" s="10"/>
      <c r="D8" s="10"/>
    </row>
    <row r="9" ht="25.7" customHeight="1" spans="1:4">
      <c r="A9" s="10" t="s">
        <v>413</v>
      </c>
      <c r="B9" s="10"/>
      <c r="C9" s="10"/>
      <c r="D9" s="10"/>
    </row>
    <row r="10" ht="25.7" customHeight="1" spans="1:4">
      <c r="A10" s="10" t="s">
        <v>322</v>
      </c>
      <c r="B10" s="10"/>
      <c r="C10" s="10"/>
      <c r="D10" s="10"/>
    </row>
    <row r="11" ht="25.7" customHeight="1" spans="1:4">
      <c r="A11" s="10" t="s">
        <v>414</v>
      </c>
      <c r="B11" s="10"/>
      <c r="C11" s="10"/>
      <c r="D11" s="10"/>
    </row>
    <row r="12" ht="19.9" customHeight="1" spans="1:4">
      <c r="A12" s="22" t="s">
        <v>409</v>
      </c>
      <c r="B12" s="22"/>
      <c r="C12" s="22"/>
      <c r="D12" s="22"/>
    </row>
  </sheetData>
  <mergeCells count="2">
    <mergeCell ref="A1:D1"/>
    <mergeCell ref="A12:D12"/>
  </mergeCells>
  <pageMargins left="0.314000010490417" right="0.314000010490417" top="0.236000001430511" bottom="0.236000001430511"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A1" sqref="A1:D1"/>
    </sheetView>
  </sheetViews>
  <sheetFormatPr defaultColWidth="10" defaultRowHeight="13.5" outlineLevelRow="5" outlineLevelCol="3"/>
  <cols>
    <col min="1" max="1" width="31.625" customWidth="1"/>
    <col min="2" max="4" width="18.5" customWidth="1"/>
    <col min="5" max="5" width="9.75" customWidth="1"/>
  </cols>
  <sheetData>
    <row r="1" ht="39.95" customHeight="1" spans="1:4">
      <c r="A1" s="4" t="s">
        <v>22</v>
      </c>
      <c r="B1" s="4"/>
      <c r="C1" s="4"/>
      <c r="D1" s="4"/>
    </row>
    <row r="2" ht="22.7" customHeight="1" spans="1:4">
      <c r="A2" s="6"/>
      <c r="B2" s="6"/>
      <c r="C2" s="6"/>
      <c r="D2" s="7" t="s">
        <v>28</v>
      </c>
    </row>
    <row r="3" ht="34.15" customHeight="1" spans="1:4">
      <c r="A3" s="8" t="s">
        <v>415</v>
      </c>
      <c r="B3" s="8" t="s">
        <v>457</v>
      </c>
      <c r="C3" s="8" t="s">
        <v>458</v>
      </c>
      <c r="D3" s="8" t="s">
        <v>459</v>
      </c>
    </row>
    <row r="4" ht="25.7" customHeight="1" spans="1:4">
      <c r="A4" s="10" t="s">
        <v>416</v>
      </c>
      <c r="B4" s="10"/>
      <c r="C4" s="10"/>
      <c r="D4" s="10"/>
    </row>
    <row r="5" ht="25.7" customHeight="1" spans="1:4">
      <c r="A5" s="10" t="s">
        <v>417</v>
      </c>
      <c r="B5" s="10"/>
      <c r="C5" s="10"/>
      <c r="D5" s="10"/>
    </row>
    <row r="6" ht="19.9" customHeight="1" spans="1:4">
      <c r="A6" s="22" t="s">
        <v>418</v>
      </c>
      <c r="B6" s="22"/>
      <c r="C6" s="22"/>
      <c r="D6" s="22"/>
    </row>
  </sheetData>
  <mergeCells count="2">
    <mergeCell ref="A1:D1"/>
    <mergeCell ref="A6:D6"/>
  </mergeCells>
  <pageMargins left="0.314000010490417" right="0.314000010490417" top="0.236000001430511" bottom="0.236000001430511"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A1" sqref="A1:D1"/>
    </sheetView>
  </sheetViews>
  <sheetFormatPr defaultColWidth="10" defaultRowHeight="13.5" outlineLevelRow="5" outlineLevelCol="3"/>
  <cols>
    <col min="1" max="1" width="31.625" customWidth="1"/>
    <col min="2" max="4" width="18.5" customWidth="1"/>
    <col min="5" max="5" width="9.75" customWidth="1"/>
  </cols>
  <sheetData>
    <row r="1" ht="39.95" customHeight="1" spans="1:4">
      <c r="A1" s="4" t="s">
        <v>23</v>
      </c>
      <c r="B1" s="4"/>
      <c r="C1" s="4"/>
      <c r="D1" s="4"/>
    </row>
    <row r="2" ht="22.7" customHeight="1" spans="1:4">
      <c r="A2" s="6"/>
      <c r="B2" s="6"/>
      <c r="C2" s="6"/>
      <c r="D2" s="7" t="s">
        <v>28</v>
      </c>
    </row>
    <row r="3" ht="34.15" customHeight="1" spans="1:4">
      <c r="A3" s="8" t="s">
        <v>415</v>
      </c>
      <c r="B3" s="8" t="s">
        <v>457</v>
      </c>
      <c r="C3" s="8" t="s">
        <v>458</v>
      </c>
      <c r="D3" s="8" t="s">
        <v>459</v>
      </c>
    </row>
    <row r="4" ht="25.7" customHeight="1" spans="1:4">
      <c r="A4" s="10" t="s">
        <v>419</v>
      </c>
      <c r="B4" s="10"/>
      <c r="C4" s="10"/>
      <c r="D4" s="10"/>
    </row>
    <row r="5" ht="25.7" customHeight="1" spans="1:4">
      <c r="A5" s="10" t="s">
        <v>420</v>
      </c>
      <c r="B5" s="10"/>
      <c r="C5" s="10"/>
      <c r="D5" s="10"/>
    </row>
    <row r="6" ht="19.9" customHeight="1" spans="1:4">
      <c r="A6" s="22" t="s">
        <v>418</v>
      </c>
      <c r="B6" s="22"/>
      <c r="C6" s="22"/>
      <c r="D6" s="22"/>
    </row>
  </sheetData>
  <mergeCells count="2">
    <mergeCell ref="A1:D1"/>
    <mergeCell ref="A6:D6"/>
  </mergeCells>
  <pageMargins left="0.314000010490417" right="0.314000010490417" top="0.236000001430511" bottom="0.236000001430511"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H20" sqref="H20"/>
    </sheetView>
  </sheetViews>
  <sheetFormatPr defaultColWidth="10" defaultRowHeight="13.5" outlineLevelCol="4"/>
  <cols>
    <col min="1" max="1" width="8.5" style="14" customWidth="1"/>
    <col min="2" max="2" width="31.625" customWidth="1"/>
    <col min="3" max="4" width="18.5" customWidth="1"/>
    <col min="5" max="5" width="18.5" style="15" customWidth="1"/>
    <col min="6" max="6" width="9.75" customWidth="1"/>
  </cols>
  <sheetData>
    <row r="1" ht="39.95" customHeight="1" spans="1:5">
      <c r="A1" s="4" t="s">
        <v>466</v>
      </c>
      <c r="B1" s="4"/>
      <c r="C1" s="4"/>
      <c r="D1" s="4"/>
      <c r="E1" s="4"/>
    </row>
    <row r="2" ht="22.7" customHeight="1" spans="1:5">
      <c r="A2" s="5"/>
      <c r="C2" s="6"/>
      <c r="D2" s="6"/>
      <c r="E2" s="19" t="s">
        <v>28</v>
      </c>
    </row>
    <row r="3" ht="34.15" customHeight="1" spans="1:5">
      <c r="A3" s="8" t="s">
        <v>422</v>
      </c>
      <c r="B3" s="8" t="s">
        <v>423</v>
      </c>
      <c r="C3" s="8" t="s">
        <v>457</v>
      </c>
      <c r="D3" s="8" t="s">
        <v>458</v>
      </c>
      <c r="E3" s="20" t="s">
        <v>459</v>
      </c>
    </row>
    <row r="4" ht="25.7" customHeight="1" spans="1:5">
      <c r="A4" s="9">
        <v>1</v>
      </c>
      <c r="B4" s="16" t="s">
        <v>424</v>
      </c>
      <c r="C4" s="17">
        <v>38</v>
      </c>
      <c r="D4" s="18">
        <v>40</v>
      </c>
      <c r="E4" s="21">
        <f>C4/D4</f>
        <v>0.95</v>
      </c>
    </row>
    <row r="5" ht="25.7" customHeight="1" spans="1:5">
      <c r="A5" s="9">
        <v>2</v>
      </c>
      <c r="B5" s="16" t="s">
        <v>425</v>
      </c>
      <c r="C5" s="17">
        <v>50</v>
      </c>
      <c r="D5" s="18">
        <v>40</v>
      </c>
      <c r="E5" s="21">
        <f t="shared" ref="E5:E16" si="0">C5/D5</f>
        <v>1.25</v>
      </c>
    </row>
    <row r="6" ht="25.7" customHeight="1" spans="1:5">
      <c r="A6" s="9">
        <v>3</v>
      </c>
      <c r="B6" s="16" t="s">
        <v>426</v>
      </c>
      <c r="C6" s="17">
        <v>38</v>
      </c>
      <c r="D6" s="18">
        <v>40</v>
      </c>
      <c r="E6" s="21">
        <f t="shared" si="0"/>
        <v>0.95</v>
      </c>
    </row>
    <row r="7" ht="25.7" customHeight="1" spans="1:5">
      <c r="A7" s="9">
        <v>4</v>
      </c>
      <c r="B7" s="16" t="s">
        <v>427</v>
      </c>
      <c r="C7" s="17">
        <v>28</v>
      </c>
      <c r="D7" s="18">
        <v>40</v>
      </c>
      <c r="E7" s="21">
        <f t="shared" si="0"/>
        <v>0.7</v>
      </c>
    </row>
    <row r="8" ht="25.7" customHeight="1" spans="1:5">
      <c r="A8" s="9">
        <v>5</v>
      </c>
      <c r="B8" s="16" t="s">
        <v>428</v>
      </c>
      <c r="C8" s="17">
        <v>28</v>
      </c>
      <c r="D8" s="18">
        <v>40</v>
      </c>
      <c r="E8" s="21">
        <f t="shared" si="0"/>
        <v>0.7</v>
      </c>
    </row>
    <row r="9" ht="25.7" customHeight="1" spans="1:5">
      <c r="A9" s="9">
        <v>6</v>
      </c>
      <c r="B9" s="16" t="s">
        <v>429</v>
      </c>
      <c r="C9" s="17">
        <v>33</v>
      </c>
      <c r="D9" s="18">
        <v>40</v>
      </c>
      <c r="E9" s="21">
        <f t="shared" si="0"/>
        <v>0.825</v>
      </c>
    </row>
    <row r="10" ht="25.7" customHeight="1" spans="1:5">
      <c r="A10" s="9">
        <v>7</v>
      </c>
      <c r="B10" s="16" t="s">
        <v>430</v>
      </c>
      <c r="C10" s="17">
        <v>28</v>
      </c>
      <c r="D10" s="18">
        <v>40</v>
      </c>
      <c r="E10" s="21">
        <f t="shared" si="0"/>
        <v>0.7</v>
      </c>
    </row>
    <row r="11" ht="25.7" customHeight="1" spans="1:5">
      <c r="A11" s="9">
        <v>8</v>
      </c>
      <c r="B11" s="16" t="s">
        <v>431</v>
      </c>
      <c r="C11" s="17">
        <v>40</v>
      </c>
      <c r="D11" s="18">
        <v>40</v>
      </c>
      <c r="E11" s="21">
        <f t="shared" si="0"/>
        <v>1</v>
      </c>
    </row>
    <row r="12" ht="25.7" customHeight="1" spans="1:5">
      <c r="A12" s="9">
        <v>9</v>
      </c>
      <c r="B12" s="16" t="s">
        <v>432</v>
      </c>
      <c r="C12" s="17">
        <v>33</v>
      </c>
      <c r="D12" s="18">
        <v>40</v>
      </c>
      <c r="E12" s="21">
        <f t="shared" si="0"/>
        <v>0.825</v>
      </c>
    </row>
    <row r="13" ht="25.7" customHeight="1" spans="1:5">
      <c r="A13" s="9">
        <v>10</v>
      </c>
      <c r="B13" s="16" t="s">
        <v>433</v>
      </c>
      <c r="C13" s="17">
        <v>38</v>
      </c>
      <c r="D13" s="18">
        <v>40</v>
      </c>
      <c r="E13" s="21">
        <f t="shared" si="0"/>
        <v>0.95</v>
      </c>
    </row>
    <row r="14" ht="25.7" customHeight="1" spans="1:5">
      <c r="A14" s="9">
        <v>11</v>
      </c>
      <c r="B14" s="16" t="s">
        <v>434</v>
      </c>
      <c r="C14" s="17">
        <v>33</v>
      </c>
      <c r="D14" s="18">
        <v>40</v>
      </c>
      <c r="E14" s="21">
        <f t="shared" si="0"/>
        <v>0.825</v>
      </c>
    </row>
    <row r="15" ht="25.7" customHeight="1" spans="1:5">
      <c r="A15" s="9">
        <v>12</v>
      </c>
      <c r="B15" s="16" t="s">
        <v>435</v>
      </c>
      <c r="C15" s="17">
        <v>33</v>
      </c>
      <c r="D15" s="18">
        <v>40</v>
      </c>
      <c r="E15" s="21">
        <f t="shared" si="0"/>
        <v>0.825</v>
      </c>
    </row>
    <row r="16" ht="25.7" customHeight="1" spans="1:5">
      <c r="A16" s="9"/>
      <c r="B16" s="9" t="s">
        <v>436</v>
      </c>
      <c r="C16" s="18">
        <f>SUM(C4:C15)</f>
        <v>420</v>
      </c>
      <c r="D16" s="18">
        <f>SUM(D4:D15)</f>
        <v>480</v>
      </c>
      <c r="E16" s="21">
        <f t="shared" si="0"/>
        <v>0.875</v>
      </c>
    </row>
  </sheetData>
  <mergeCells count="1">
    <mergeCell ref="A1:E1"/>
  </mergeCells>
  <pageMargins left="0.314000010490417" right="0.314000010490417" top="0.236000001430511" bottom="0.236000001430511"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tabSelected="1" workbookViewId="0">
      <pane ySplit="3" topLeftCell="A4" activePane="bottomLeft" state="frozen"/>
      <selection/>
      <selection pane="bottomLeft" activeCell="A10" sqref="A10:D10"/>
    </sheetView>
  </sheetViews>
  <sheetFormatPr defaultColWidth="10" defaultRowHeight="13.5" outlineLevelCol="3"/>
  <cols>
    <col min="1" max="4" width="24.625" customWidth="1"/>
    <col min="5" max="5" width="9.75" customWidth="1"/>
  </cols>
  <sheetData>
    <row r="1" ht="39.95" customHeight="1" spans="1:4">
      <c r="A1" s="4" t="s">
        <v>25</v>
      </c>
      <c r="B1" s="4"/>
      <c r="C1" s="4"/>
      <c r="D1" s="4"/>
    </row>
    <row r="2" ht="22.7" customHeight="1" spans="1:4">
      <c r="A2" s="6"/>
      <c r="B2" s="6"/>
      <c r="C2" s="6"/>
      <c r="D2" s="7" t="s">
        <v>40</v>
      </c>
    </row>
    <row r="3" ht="34.15" customHeight="1" spans="1:4">
      <c r="A3" s="8" t="s">
        <v>437</v>
      </c>
      <c r="B3" s="8" t="s">
        <v>457</v>
      </c>
      <c r="C3" s="8" t="s">
        <v>458</v>
      </c>
      <c r="D3" s="8" t="s">
        <v>459</v>
      </c>
    </row>
    <row r="4" ht="25.7" customHeight="1" spans="1:4">
      <c r="A4" s="10" t="s">
        <v>439</v>
      </c>
      <c r="B4" s="12">
        <v>6.8754</v>
      </c>
      <c r="C4" s="12">
        <v>11</v>
      </c>
      <c r="D4" s="13">
        <v>1.59990691450679</v>
      </c>
    </row>
    <row r="5" ht="25.7" customHeight="1" spans="1:4">
      <c r="A5" s="10" t="s">
        <v>440</v>
      </c>
      <c r="B5" s="12"/>
      <c r="C5" s="12">
        <v>0.3</v>
      </c>
      <c r="D5" s="13"/>
    </row>
    <row r="6" ht="25.7" customHeight="1" spans="1:4">
      <c r="A6" s="10" t="s">
        <v>441</v>
      </c>
      <c r="B6" s="12">
        <v>3.856533</v>
      </c>
      <c r="C6" s="12">
        <v>11</v>
      </c>
      <c r="D6" s="13">
        <v>2.85230283262194</v>
      </c>
    </row>
    <row r="7" ht="25.7" customHeight="1" spans="1:4">
      <c r="A7" s="10" t="s">
        <v>442</v>
      </c>
      <c r="B7" s="12"/>
      <c r="C7" s="12"/>
      <c r="D7" s="13"/>
    </row>
    <row r="8" ht="25.7" customHeight="1" spans="1:4">
      <c r="A8" s="10" t="s">
        <v>443</v>
      </c>
      <c r="B8" s="12">
        <v>3.856533</v>
      </c>
      <c r="C8" s="12">
        <v>11</v>
      </c>
      <c r="D8" s="13">
        <v>2.85230283262194</v>
      </c>
    </row>
    <row r="9" ht="25.7" customHeight="1" spans="1:4">
      <c r="A9" s="10" t="s">
        <v>444</v>
      </c>
      <c r="B9" s="12">
        <v>10.731933</v>
      </c>
      <c r="C9" s="12">
        <v>22.3</v>
      </c>
      <c r="D9" s="13">
        <v>2.07791084793392</v>
      </c>
    </row>
    <row r="10" ht="37.7" customHeight="1" spans="1:4">
      <c r="A10" s="6" t="s">
        <v>467</v>
      </c>
      <c r="B10" s="6"/>
      <c r="C10" s="6"/>
      <c r="D10" s="6"/>
    </row>
  </sheetData>
  <mergeCells count="2">
    <mergeCell ref="A1:D1"/>
    <mergeCell ref="A10:D10"/>
  </mergeCells>
  <pageMargins left="0.314000010490417" right="0.314000010490417" top="0.236000001430511" bottom="0.236000001430511" header="0" footer="0"/>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4"/>
  <sheetViews>
    <sheetView workbookViewId="0">
      <selection activeCell="G22" sqref="G22"/>
    </sheetView>
  </sheetViews>
  <sheetFormatPr defaultColWidth="10" defaultRowHeight="13.5" outlineLevelCol="2"/>
  <cols>
    <col min="1" max="1" width="7.875" customWidth="1"/>
    <col min="2" max="2" width="39.625" customWidth="1"/>
    <col min="3" max="3" width="26.25" customWidth="1"/>
    <col min="4" max="4" width="9.75" customWidth="1"/>
  </cols>
  <sheetData>
    <row r="1" ht="39.95" customHeight="1" spans="1:3">
      <c r="A1" s="4" t="s">
        <v>26</v>
      </c>
      <c r="B1" s="4"/>
      <c r="C1" s="4"/>
    </row>
    <row r="2" ht="22.7" customHeight="1" spans="1:3">
      <c r="A2" s="5"/>
      <c r="B2" s="6"/>
      <c r="C2" s="7" t="s">
        <v>40</v>
      </c>
    </row>
    <row r="3" ht="34.15" customHeight="1" spans="1:3">
      <c r="A3" s="8" t="s">
        <v>422</v>
      </c>
      <c r="B3" s="8" t="s">
        <v>437</v>
      </c>
      <c r="C3" s="8" t="s">
        <v>30</v>
      </c>
    </row>
    <row r="4" ht="22.7" customHeight="1" spans="1:3">
      <c r="A4" s="9">
        <v>1</v>
      </c>
      <c r="B4" s="10"/>
      <c r="C4" s="10"/>
    </row>
    <row r="5" ht="22.7" customHeight="1" spans="1:3">
      <c r="A5" s="9">
        <v>2</v>
      </c>
      <c r="B5" s="10"/>
      <c r="C5" s="10"/>
    </row>
    <row r="6" ht="22.7" customHeight="1" spans="1:3">
      <c r="A6" s="9">
        <v>3</v>
      </c>
      <c r="B6" s="10"/>
      <c r="C6" s="10"/>
    </row>
    <row r="7" ht="22.7" customHeight="1" spans="1:3">
      <c r="A7" s="9">
        <v>4</v>
      </c>
      <c r="B7" s="10"/>
      <c r="C7" s="10"/>
    </row>
    <row r="8" ht="22.7" customHeight="1" spans="1:3">
      <c r="A8" s="9">
        <v>5</v>
      </c>
      <c r="B8" s="10"/>
      <c r="C8" s="10"/>
    </row>
    <row r="9" ht="22.7" customHeight="1" spans="1:3">
      <c r="A9" s="9">
        <v>6</v>
      </c>
      <c r="B9" s="10"/>
      <c r="C9" s="10"/>
    </row>
    <row r="10" ht="22.7" customHeight="1" spans="1:3">
      <c r="A10" s="9">
        <v>7</v>
      </c>
      <c r="B10" s="10"/>
      <c r="C10" s="10"/>
    </row>
    <row r="11" ht="22.7" customHeight="1" spans="1:3">
      <c r="A11" s="9">
        <v>8</v>
      </c>
      <c r="B11" s="10"/>
      <c r="C11" s="10"/>
    </row>
    <row r="12" ht="22.7" customHeight="1" spans="1:3">
      <c r="A12" s="9">
        <v>9</v>
      </c>
      <c r="B12" s="10"/>
      <c r="C12" s="10"/>
    </row>
    <row r="13" ht="22.7" customHeight="1" spans="1:3">
      <c r="A13" s="9">
        <v>10</v>
      </c>
      <c r="B13" s="10"/>
      <c r="C13" s="10"/>
    </row>
    <row r="14" ht="22.7" customHeight="1" spans="1:3">
      <c r="A14" s="9"/>
      <c r="B14" s="10" t="s">
        <v>444</v>
      </c>
      <c r="C14" s="10"/>
    </row>
    <row r="15" ht="22.7" customHeight="1"/>
    <row r="16" ht="22.7" customHeight="1" spans="1:2">
      <c r="A16" s="11" t="s">
        <v>447</v>
      </c>
      <c r="B16" s="11"/>
    </row>
    <row r="17" ht="22.7" customHeight="1"/>
    <row r="18" ht="22.7" customHeight="1"/>
    <row r="19" ht="22.7" customHeight="1"/>
    <row r="20" ht="22.7" customHeight="1"/>
    <row r="21" ht="22.7" customHeight="1"/>
    <row r="22" ht="22.7" customHeight="1"/>
    <row r="23" ht="22.7" customHeight="1"/>
    <row r="24" ht="22.7" customHeight="1"/>
    <row r="25" ht="22.7" customHeight="1"/>
    <row r="26" ht="22.7" customHeight="1"/>
    <row r="27" ht="22.7" customHeight="1"/>
    <row r="28" ht="22.7" customHeight="1"/>
    <row r="29" ht="22.7" customHeight="1"/>
    <row r="30" ht="22.7" customHeight="1"/>
    <row r="31" ht="22.7" customHeight="1"/>
    <row r="32" ht="22.7" customHeight="1"/>
    <row r="33" ht="22.7" customHeight="1"/>
    <row r="34" ht="22.7" customHeight="1"/>
    <row r="35" ht="22.7" customHeight="1"/>
    <row r="36" ht="22.7" customHeight="1"/>
    <row r="37" ht="22.7" customHeight="1"/>
    <row r="38" ht="22.7" customHeight="1"/>
    <row r="39" ht="22.7" customHeight="1"/>
    <row r="40" ht="22.7" customHeight="1"/>
    <row r="41" ht="22.7" customHeight="1"/>
    <row r="42" ht="22.7" customHeight="1"/>
    <row r="43" ht="22.7" customHeight="1"/>
    <row r="44" ht="22.7" customHeight="1"/>
    <row r="45" ht="22.7" customHeight="1"/>
    <row r="46" ht="22.7" customHeight="1"/>
    <row r="47" ht="22.7" customHeight="1"/>
    <row r="48" ht="22.7" customHeight="1"/>
    <row r="49" ht="22.7" customHeight="1"/>
    <row r="50" ht="22.7" customHeight="1"/>
    <row r="51" ht="22.7" customHeight="1"/>
    <row r="52" ht="22.7" customHeight="1"/>
    <row r="53" ht="22.7" customHeight="1"/>
    <row r="54" ht="22.7" customHeight="1"/>
  </sheetData>
  <mergeCells count="1">
    <mergeCell ref="A1:C1"/>
  </mergeCells>
  <pageMargins left="0.314000010490417" right="0.314000010490417" top="0.236000001430511" bottom="0.236000001430511" header="0" footer="0"/>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workbookViewId="0">
      <selection activeCell="A8" sqref="A8"/>
    </sheetView>
  </sheetViews>
  <sheetFormatPr defaultColWidth="10" defaultRowHeight="13.5"/>
  <cols>
    <col min="1" max="1" width="128.25" customWidth="1"/>
    <col min="2" max="2" width="9.75" customWidth="1"/>
  </cols>
  <sheetData>
    <row r="1" ht="51.2" customHeight="1" spans="1:1">
      <c r="A1" s="1" t="s">
        <v>468</v>
      </c>
    </row>
    <row r="2" ht="25.7" customHeight="1" spans="1:1">
      <c r="A2" s="2" t="s">
        <v>469</v>
      </c>
    </row>
    <row r="3" ht="34.15" customHeight="1" spans="1:1">
      <c r="A3" s="3" t="s">
        <v>470</v>
      </c>
    </row>
    <row r="4" ht="25.7" customHeight="1" spans="1:1">
      <c r="A4" s="2" t="s">
        <v>471</v>
      </c>
    </row>
    <row r="5" ht="24.2" customHeight="1" spans="1:1">
      <c r="A5" s="3" t="s">
        <v>472</v>
      </c>
    </row>
    <row r="6" ht="25.7" customHeight="1" spans="1:1">
      <c r="A6" s="2" t="s">
        <v>473</v>
      </c>
    </row>
    <row r="7" ht="84" customHeight="1" spans="1:1">
      <c r="A7" s="3" t="s">
        <v>474</v>
      </c>
    </row>
    <row r="8" ht="25.7" customHeight="1" spans="1:1">
      <c r="A8" s="2" t="s">
        <v>475</v>
      </c>
    </row>
    <row r="9" ht="46.7" customHeight="1" spans="1:1">
      <c r="A9" s="3" t="s">
        <v>476</v>
      </c>
    </row>
    <row r="10" ht="46.7" customHeight="1" spans="1:1">
      <c r="A10" s="3" t="s">
        <v>477</v>
      </c>
    </row>
    <row r="11" ht="42.2" customHeight="1" spans="1:1">
      <c r="A11" s="3" t="s">
        <v>478</v>
      </c>
    </row>
    <row r="12" ht="58.7" customHeight="1" spans="1:1">
      <c r="A12" s="3" t="s">
        <v>479</v>
      </c>
    </row>
    <row r="13" ht="25.7" customHeight="1" spans="1:1">
      <c r="A13" s="2" t="s">
        <v>480</v>
      </c>
    </row>
    <row r="14" ht="26.45" customHeight="1" spans="1:1">
      <c r="A14" s="3" t="s">
        <v>481</v>
      </c>
    </row>
  </sheetData>
  <pageMargins left="0.314000010490417" right="0.314000010490417" top="0.236000001430511" bottom="0.236000001430511" header="0" footer="0"/>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3" sqref="I2:I3"/>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28</vt:i4>
      </vt:variant>
    </vt:vector>
  </HeadingPairs>
  <TitlesOfParts>
    <vt:vector size="28" baseType="lpstr">
      <vt:lpstr>封面</vt:lpstr>
      <vt:lpstr>一般公共预算收入执行情况表</vt:lpstr>
      <vt:lpstr>一般公共预算支出执行情况表</vt:lpstr>
      <vt:lpstr>一般公共预算基本支出执行情况表</vt:lpstr>
      <vt:lpstr>政府性基金收入预算执行情况表</vt:lpstr>
      <vt:lpstr>政府性基金支出预算执行情况表</vt:lpstr>
      <vt:lpstr>国有资本经营收入预算执行情况表</vt:lpstr>
      <vt:lpstr>国有资本经营支出预算执行情况表</vt:lpstr>
      <vt:lpstr>社会保险基金预算收入执行情况表</vt:lpstr>
      <vt:lpstr>社会保险基金预算支出执行情况表</vt:lpstr>
      <vt:lpstr>对村级财政转移支付预算执行情况表</vt:lpstr>
      <vt:lpstr>三公经费执行情况表</vt:lpstr>
      <vt:lpstr>乡镇基本建设支出执行情况表</vt:lpstr>
      <vt:lpstr>政府收支执行情况的说明</vt:lpstr>
      <vt:lpstr>一般公共预算收入预算表</vt:lpstr>
      <vt:lpstr>一般公共预算支出预算表</vt:lpstr>
      <vt:lpstr>一般公共预算基本支出预算表</vt:lpstr>
      <vt:lpstr>政府性基金收入预算表</vt:lpstr>
      <vt:lpstr>政府性基金支出预算表</vt:lpstr>
      <vt:lpstr>国有资本经营收入预算表</vt:lpstr>
      <vt:lpstr>国有资本经营支出预算表</vt:lpstr>
      <vt:lpstr>社会保险基金收入预算表</vt:lpstr>
      <vt:lpstr>社会保险基金支出预算表</vt:lpstr>
      <vt:lpstr>对村级财政转移支付预算表</vt:lpstr>
      <vt:lpstr>三公预算情况表</vt:lpstr>
      <vt:lpstr>乡镇基本建设支出预算情况表</vt:lpstr>
      <vt:lpstr>政府收支预算相关情况说明</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陶陶</cp:lastModifiedBy>
  <dcterms:created xsi:type="dcterms:W3CDTF">2026-02-04T09:53:00Z</dcterms:created>
  <cp:lastPrinted>2026-03-04T09:19:00Z</cp:lastPrinted>
  <dcterms:modified xsi:type="dcterms:W3CDTF">2026-03-04T13:21:36Z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A48FE177F7C9F22A60C1A769DA44A155_42</vt:lpwstr>
  </property>
  <property fmtid="{D5CDD505-2E9C-101B-9397-08002B2CF9AE}" pid="3" name="KSOProductBuildVer">
    <vt:lpwstr>2052-12.8.2.20327</vt:lpwstr>
  </property>
</Properties>
</file>