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tabRatio="721" firstSheet="10" activeTab="15"/>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Area" localSheetId="14">单位“三公”经费和机关运行费预算表!$A$1:$G$16</definedName>
    <definedName name="_xlnm.Print_Area" localSheetId="0">封面!$A$1:$M$19</definedName>
    <definedName name="_xlnm.Print_Titles" localSheetId="10">单位一般公共预算拨款表!$6:$8</definedName>
  </definedNames>
  <calcPr calcId="144525"/>
</workbook>
</file>

<file path=xl/sharedStrings.xml><?xml version="1.0" encoding="utf-8"?>
<sst xmlns="http://schemas.openxmlformats.org/spreadsheetml/2006/main" count="444" uniqueCount="166">
  <si>
    <t>上海市崇明区2025年单位预算</t>
  </si>
  <si>
    <t>预算单位：上海市崇明区三星镇经济发展服务中心</t>
  </si>
  <si>
    <t>目  录</t>
  </si>
  <si>
    <t>一、单位主要职能</t>
  </si>
  <si>
    <t>二、单位机构设置</t>
  </si>
  <si>
    <t>三、名词解释</t>
  </si>
  <si>
    <t>四、单位预算编制说明</t>
  </si>
  <si>
    <t>五、单位预算表</t>
  </si>
  <si>
    <t xml:space="preserve">    1. 2025年预算单位财务收支预算总表</t>
  </si>
  <si>
    <t xml:space="preserve">    2. 2025年预算单位收入预算总表</t>
  </si>
  <si>
    <t xml:space="preserve">    3. 2025年预算单位支出预算总表</t>
  </si>
  <si>
    <t xml:space="preserve">    4．2025年预算单位财政拨款收支预算总表</t>
  </si>
  <si>
    <t xml:space="preserve">    5．2025年预算单位一般公共预算支出功能分类预算表</t>
  </si>
  <si>
    <t xml:space="preserve">    6．2025年预算单位政府性基金预算支出功能分类预算表</t>
  </si>
  <si>
    <t xml:space="preserve">    7．2025年预算单位国有资本经营预算支出功能分类预算表</t>
  </si>
  <si>
    <t xml:space="preserve">    8．2025年预算单位一般公共预算基本支出部门预算经济分类预算表</t>
  </si>
  <si>
    <t xml:space="preserve">    9. 2025年单位“三公”经费和机关运行经费预算表  </t>
  </si>
  <si>
    <t xml:space="preserve">六、其他相关情况说明  </t>
  </si>
  <si>
    <t>主要职能</t>
  </si>
  <si>
    <r>
      <rPr>
        <sz val="12"/>
        <rFont val="宋体"/>
        <charset val="134"/>
      </rPr>
      <t>上海市崇明区三星镇经济发展服务中心是公益二类事业单位。主要职能包括：</t>
    </r>
    <r>
      <rPr>
        <sz val="14"/>
        <rFont val="宋体"/>
        <charset val="134"/>
      </rPr>
      <t xml:space="preserve">
1.承担辖区内经济、社会发展综合统计等工作。
2.承担农村土地承包管理、承包地纠纷调解、集体经济运行统计分析和农民负担监测等具体事务工作。
3.指导推进农村集体经济组织产权制度改革。
4.负责农村集体经济财务管理指导及村级财务公开。
5.负责集体经济组织成员界定和农龄统计，指导开展撤制村、队集体资产处置工作。
6.负责宅基地和建房申请的集中受理和资格条件、公示程序审查等工作。
7.负责镇集体资金、资产、资源监督管理的日常工作，承担镇集体资产管理委员会日常工作。
9.负责镇政府各项财政收支管理、财政政策执行等相关工作。
8.负责预算绩效管理，开展重大项目和政策的绩效评估，指导预算单位填报绩效目标、实施绩效跟踪和绩效评价，选取部分项目（含政策、部门整体支出）实施重点绩效跟踪或绩效评价。
10.负责编制镇年度财政预决算草案并组织执行；受镇政府委托，向镇人大报告预决算及其执行情况；负责做好镇政府预决算信息公开。
11.审核批复镇单位的年度预决算,及时、准确地拨付预算资金。
12.承担财政性资金监督管理、政府采购监督管理、政府债权债务管理、相关补贴资金发放等具体事务性工作。
13.负责本镇财务会计管理工作，监督规范财务会计行为，组织贯彻实施国家统一的财务会计制度。
14.贯彻落实行政事业单位国有资产管理制度，建立健全本级行政事业单位国有资产管理规章制度，规范、监督本级行政事业单位国有资产使用管理行为。
16.承办上级部门交办的其他事项。
</t>
    </r>
  </si>
  <si>
    <t>机构设置</t>
  </si>
  <si>
    <r>
      <rPr>
        <sz val="12"/>
        <rFont val="宋体"/>
        <charset val="134"/>
      </rPr>
      <t>上海市崇明区三星镇经济发展服务中心无内设机构</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</si>
  <si>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</si>
  <si>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</si>
  <si>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2025年单位预算编制说明</t>
  </si>
  <si>
    <t xml:space="preserve">     2025年，上海市崇明区三星镇经济发展服务中心收入预算2031.27万元，其中：财政拨款收入2031.27万元，比2024年预算增加306.55万元 ；事业收入0万元；事业单位经营收入0万元；其他收入0万元。     支出预算2031.27万元，其中：财政拨款支出预算2031.27万元，比2024年预算增加306.55万元。财政拨款支出预算中，一般公共预算拨款支出预算2031.27万元，比2024年预算增加306.55万元；政府性基金拨款支出预算0万元， ；国有资本经营预算拨款支出预算为0万元。
财政拨款支出主要内容如下：</t>
  </si>
  <si>
    <t xml:space="preserve">    1. “一般公共服务支出”科目501.53万元，主要用于事业单位人员经费、公用经费及经普、人普统计经费等项目经费支出。</t>
  </si>
  <si>
    <t xml:space="preserve">    2. “社会保障和就业支出”科目202.82万元，主要用于事业单位退休人员支出,事业单位基本养老保险缴费支出,单位职业年金缴费支出。</t>
  </si>
  <si>
    <t xml:space="preserve">    3. “卫生健康支出”科目28.50万元，主要用于事业单位医疗保险费。</t>
  </si>
  <si>
    <t xml:space="preserve">    4. “住房保障支出”科目23.80万元，主要用于事业单位住房公积金。</t>
  </si>
  <si>
    <t xml:space="preserve">    5.“农林水支出”科目1274.62万元，主要用于村级保障支出，联扶平台乡镇负担资金等项目支出</t>
  </si>
  <si>
    <t>2025年预算单位财务收支预算总表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</si>
  <si>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</si>
  <si>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</si>
  <si>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</si>
  <si>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</si>
  <si>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</si>
  <si>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</si>
  <si>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</si>
  <si>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</si>
  <si>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</si>
  <si>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</si>
  <si>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</si>
  <si>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一、一般公共服务支出</t>
  </si>
  <si>
    <t>1、一般公共预算资金</t>
  </si>
  <si>
    <t>二、社会保障和就业支出</t>
  </si>
  <si>
    <t>2、政府性基金</t>
  </si>
  <si>
    <t>三、卫生健康支出</t>
  </si>
  <si>
    <t>3、国有资本经营预算</t>
  </si>
  <si>
    <t>四、农林水支出</t>
  </si>
  <si>
    <t>二、事业收入</t>
  </si>
  <si>
    <t>五、住房保障支出</t>
  </si>
  <si>
    <t>三、事业单位经营收入</t>
  </si>
  <si>
    <t>四、其他收入</t>
  </si>
  <si>
    <r>
      <rPr>
        <sz val="12"/>
        <rFont val="宋体"/>
        <charset val="134"/>
      </rPr>
      <t>收入</t>
    </r>
    <r>
      <rPr>
        <sz val="12"/>
        <rFont val="宋体"/>
        <charset val="134"/>
      </rPr>
      <t>总</t>
    </r>
    <r>
      <rPr>
        <sz val="12"/>
        <rFont val="宋体"/>
        <charset val="134"/>
      </rPr>
      <t>计</t>
    </r>
  </si>
  <si>
    <t>支出总计</t>
  </si>
  <si>
    <t>2025年预算单位收入预算总表</t>
  </si>
  <si>
    <t>收入预算</t>
  </si>
  <si>
    <t>功能分类科目编码</t>
  </si>
  <si>
    <t>功能分类科目名称</t>
  </si>
  <si>
    <t>财政拨款收入</t>
  </si>
  <si>
    <t>事业收入</t>
  </si>
  <si>
    <t>事业单位
经营收入</t>
  </si>
  <si>
    <t>其他收入</t>
  </si>
  <si>
    <t>类</t>
  </si>
  <si>
    <t>款</t>
  </si>
  <si>
    <t>项</t>
  </si>
  <si>
    <t>201</t>
  </si>
  <si>
    <t/>
  </si>
  <si>
    <t>一般公共服务支出</t>
  </si>
  <si>
    <t>13</t>
  </si>
  <si>
    <t>商贸事务</t>
  </si>
  <si>
    <t>99</t>
  </si>
  <si>
    <t>其他商贸事务支出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</si>
  <si>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</si>
  <si>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</si>
  <si>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</si>
  <si>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</si>
  <si>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</si>
  <si>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</si>
  <si>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</si>
  <si>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</si>
  <si>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</si>
  <si>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</si>
  <si>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</si>
  <si>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</si>
  <si>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</si>
  <si>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</si>
  <si>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</si>
  <si>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</si>
  <si>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07</t>
  </si>
  <si>
    <t>农村综合改革</t>
  </si>
  <si>
    <t>对村民委员会和村党支部的补助</t>
  </si>
  <si>
    <t>221</t>
  </si>
  <si>
    <t>住房保障支出</t>
  </si>
  <si>
    <t>住房改革支出</t>
  </si>
  <si>
    <t>01</t>
  </si>
  <si>
    <t>住房公积金</t>
  </si>
  <si>
    <t>2025年预算单位支出预算总表</t>
  </si>
  <si>
    <t>支出预算</t>
  </si>
  <si>
    <t>2025年预算单位财政拨款收支预算总表</t>
  </si>
  <si>
    <t>财政拨款支出</t>
  </si>
  <si>
    <t>一般公共预算</t>
  </si>
  <si>
    <t>政府性基金预算</t>
  </si>
  <si>
    <t>国有资本经营预算</t>
  </si>
  <si>
    <t>一、一般公共预算资金</t>
  </si>
  <si>
    <t>二、政府性基金</t>
  </si>
  <si>
    <t>三、国有资本经营预算</t>
  </si>
  <si>
    <t>收入总计</t>
  </si>
  <si>
    <t>2025年预算单位一般公共预算支出功能分类预算表</t>
  </si>
  <si>
    <t>一般公共预算支出</t>
  </si>
  <si>
    <t>2025年预算单位政府性基金预算支出功能分类预算表</t>
  </si>
  <si>
    <t>政府性基金预算支出</t>
  </si>
  <si>
    <t>注：2025年未安排政府性基金预算，故本表无数据。</t>
  </si>
  <si>
    <t>2025年预算单位国有资本经营预算支出功能分类预算表</t>
  </si>
  <si>
    <t>国有资本经营预算支出</t>
  </si>
  <si>
    <t>注：2025年未安排国有资本经营预算，故本表无数据</t>
  </si>
  <si>
    <t>2025年预算单位一般公共预算基本支出部门预算经济分类预算表</t>
  </si>
  <si>
    <t>一般公共预算基本支出</t>
  </si>
  <si>
    <t>经济分类科目编码</t>
  </si>
  <si>
    <t>部门经济分类科目名称</t>
  </si>
  <si>
    <t>301</t>
  </si>
  <si>
    <t>工资福利支出</t>
  </si>
  <si>
    <t>基本工资</t>
  </si>
  <si>
    <t>津贴补贴</t>
  </si>
  <si>
    <t>绩效工资</t>
  </si>
  <si>
    <t>08</t>
  </si>
  <si>
    <t>机关事业单位基本养老保险缴费</t>
  </si>
  <si>
    <t>09</t>
  </si>
  <si>
    <t>职业年金缴费</t>
  </si>
  <si>
    <t>10</t>
  </si>
  <si>
    <t>职工基本医疗保险缴费</t>
  </si>
  <si>
    <t>12</t>
  </si>
  <si>
    <t>其他社会保障缴费</t>
  </si>
  <si>
    <t>其他工资福利支出</t>
  </si>
  <si>
    <t>302</t>
  </si>
  <si>
    <t>商品和服务支出</t>
  </si>
  <si>
    <t>办公费</t>
  </si>
  <si>
    <t>水费</t>
  </si>
  <si>
    <t>电费</t>
  </si>
  <si>
    <t>差旅费</t>
  </si>
  <si>
    <t>16</t>
  </si>
  <si>
    <t>培训费</t>
  </si>
  <si>
    <t>28</t>
  </si>
  <si>
    <t>工会经费</t>
  </si>
  <si>
    <t>29</t>
  </si>
  <si>
    <t>福利费</t>
  </si>
  <si>
    <t>303</t>
  </si>
  <si>
    <t>对个人和家庭的补助</t>
  </si>
  <si>
    <t>生活补助</t>
  </si>
  <si>
    <t>310</t>
  </si>
  <si>
    <t>资本性支出</t>
  </si>
  <si>
    <t>办公设备购置</t>
  </si>
  <si>
    <t>2025年单位“三公”经费和机关运行经费预算表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</si>
  <si>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</si>
  <si>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</si>
  <si>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</si>
  <si>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</si>
  <si>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</si>
  <si>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</si>
  <si>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</si>
  <si>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</si>
  <si>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</si>
  <si>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r>
      <rPr>
        <sz val="12"/>
        <rFont val="宋体"/>
        <charset val="134"/>
      </rPr>
      <t>注：2</t>
    </r>
    <r>
      <rPr>
        <sz val="12"/>
        <rFont val="宋体"/>
        <charset val="134"/>
      </rPr>
      <t>025年未安排三公和机关运行经费预算，故本表无数据。</t>
    </r>
  </si>
  <si>
    <t>其他相关情况说明</t>
  </si>
  <si>
    <t xml:space="preserve">  一、2025年“三公”经费预算情况说明 
     2025年“三公”经费预算数为0万元，比上年预算减少0.8万元。其中：
    （一）因公出国（境）费0万元，比上年预算增加0万元。
    （二）公务用车购置及运行费0万元，与上年预算持平。其中：公务用车购置费0万元；公务用车运行费0万元。
    （三）公务接待费0万元。比上年预算减少0.8万元。
  二、机关运行经费预算
     本单位无机关运行经费。
  三、政府采购预算情况
     2025年度本单位政府采购预算82.5万元，其中：政府采购货物预算2.5万元、政府采购工程预算0万元、政府采购服务预算80万元。
  四、绩效目标设置情况
     2025年度，本单位编报绩效目标的项目共4个，涉及项目预算资1403.62万元。
  五、国有资产占有使用情况
      截至2024年8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2025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</si>
</sst>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numFmts count="8">
    <numFmt numFmtId="176" formatCode="0&quot;.&quot;00,&quot;&quot;"/>
    <numFmt numFmtId="177" formatCode="0\.00,&quot;&quot;"/>
    <numFmt numFmtId="178" formatCode="#,##0_ "/>
    <numFmt numFmtId="179" formatCode="0.00_ "/>
    <numFmt numFmtId="44" formatCode="_ &quot;￥&quot;* #,##0.00_ ;_ &quot;￥&quot;* \-#,##0.00_ ;_ &quot;￥&quot;* &quot;-&quot;??_ ;_ @_ "/>
    <numFmt numFmtId="42" formatCode="_ &quot;￥&quot;* #,##0_ ;_ &quot;￥&quot;* \-#,##0_ ;_ &quot;￥&quot;* &quot;-&quot;_ ;_ @_ "/>
    <numFmt numFmtId="43" formatCode="_ * #,##0.00_ ;_ * \-#,##0.00_ ;_ * &quot;-&quot;??_ ;_ @_ "/>
    <numFmt numFmtId="180" formatCode="yyyy&quot;年&quot;m&quot;月&quot;;@"/>
  </numFmts>
  <fonts count="44">
    <font>
      <sz val="12"/>
      <name val="宋体"/>
      <charset val="134"/>
    </font>
    <font>
      <sz val="18"/>
      <name val="宋体"/>
      <charset val="134"/>
    </font>
    <font>
      <sz val="12"/>
      <name val="宋体"/>
      <charset val="134"/>
    </font>
    <font>
      <sz val="14"/>
      <name val="宋体"/>
      <charset val="134"/>
    </font>
    <font>
      <sz val="14"/>
      <name val="黑体"/>
      <charset val="134"/>
    </font>
    <font>
      <sz val="11"/>
      <name val="宋体"/>
      <charset val="134"/>
    </font>
    <font>
      <sz val="10"/>
      <name val="宋体"/>
      <charset val="134"/>
    </font>
    <font>
      <sz val="12"/>
      <color rgb="FF000100"/>
      <name val="宋体"/>
      <charset val="134"/>
    </font>
    <font>
      <sz val="12"/>
      <color indexed="8"/>
      <name val="宋体"/>
      <charset val="134"/>
      <scheme val="minor"/>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134"/>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rgb="FFFA7D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sz val="11"/>
      <color indexed="8"/>
      <name val="宋体"/>
      <charset val="134"/>
    </font>
    <font>
      <b/>
      <sz val="15"/>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sz val="14"/>
      <name val="宋体"/>
      <charset val="134"/>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indexed="45"/>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7"/>
        <bgColor indexed="64"/>
      </patternFill>
    </fill>
    <fill>
      <patternFill patternType="solid">
        <fgColor theme="8"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799981688894314"/>
        <bgColor indexed="64"/>
      </patternFill>
    </fill>
  </fills>
  <borders count="2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style="thin">
        <color indexed="0"/>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auto="1"/>
      </bottom>
      <diagonal/>
    </border>
    <border>
      <left style="thin">
        <color auto="1"/>
      </left>
      <right style="thin">
        <color indexed="0"/>
      </right>
      <top style="thin">
        <color auto="1"/>
      </top>
      <bottom style="thin">
        <color indexed="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2" fillId="0" borderId="0">
      <alignment vertical="center"/>
    </xf>
    <xf numFmtId="0" fontId="23" fillId="33" borderId="0" applyNumberFormat="0" applyBorder="0" applyAlignment="0" applyProtection="0">
      <alignment vertical="center"/>
    </xf>
    <xf numFmtId="0" fontId="26" fillId="35" borderId="0" applyNumberFormat="0" applyBorder="0" applyAlignment="0" applyProtection="0">
      <alignment vertical="center"/>
    </xf>
    <xf numFmtId="0" fontId="23" fillId="19" borderId="0" applyNumberFormat="0" applyBorder="0" applyAlignment="0" applyProtection="0">
      <alignment vertical="center"/>
    </xf>
    <xf numFmtId="0" fontId="42" fillId="32" borderId="25" applyNumberFormat="0" applyAlignment="0" applyProtection="0">
      <alignment vertical="center"/>
    </xf>
    <xf numFmtId="0" fontId="26" fillId="31" borderId="0" applyNumberFormat="0" applyBorder="0" applyAlignment="0" applyProtection="0">
      <alignment vertical="center"/>
    </xf>
    <xf numFmtId="0" fontId="26" fillId="29" borderId="0" applyNumberFormat="0" applyBorder="0" applyAlignment="0" applyProtection="0">
      <alignment vertical="center"/>
    </xf>
    <xf numFmtId="44" fontId="28" fillId="0" borderId="0" applyFont="0" applyFill="0" applyBorder="0" applyAlignment="0" applyProtection="0">
      <alignment vertical="center"/>
    </xf>
    <xf numFmtId="0" fontId="23" fillId="21" borderId="0" applyNumberFormat="0" applyBorder="0" applyAlignment="0" applyProtection="0">
      <alignment vertical="center"/>
    </xf>
    <xf numFmtId="9" fontId="28" fillId="0" borderId="0" applyFont="0" applyFill="0" applyBorder="0" applyAlignment="0" applyProtection="0">
      <alignment vertical="center"/>
    </xf>
    <xf numFmtId="0" fontId="23" fillId="27" borderId="0" applyNumberFormat="0" applyBorder="0" applyAlignment="0" applyProtection="0">
      <alignment vertical="center"/>
    </xf>
    <xf numFmtId="0" fontId="23" fillId="8" borderId="0" applyNumberFormat="0" applyBorder="0" applyAlignment="0" applyProtection="0">
      <alignment vertical="center"/>
    </xf>
    <xf numFmtId="0" fontId="23" fillId="25" borderId="0" applyNumberFormat="0" applyBorder="0" applyAlignment="0" applyProtection="0">
      <alignment vertical="center"/>
    </xf>
    <xf numFmtId="0" fontId="23" fillId="24" borderId="0" applyNumberFormat="0" applyBorder="0" applyAlignment="0" applyProtection="0">
      <alignment vertical="center"/>
    </xf>
    <xf numFmtId="0" fontId="23" fillId="5" borderId="0" applyNumberFormat="0" applyBorder="0" applyAlignment="0" applyProtection="0">
      <alignment vertical="center"/>
    </xf>
    <xf numFmtId="0" fontId="38" fillId="16" borderId="25" applyNumberFormat="0" applyAlignment="0" applyProtection="0">
      <alignment vertical="center"/>
    </xf>
    <xf numFmtId="0" fontId="23" fillId="23" borderId="0" applyNumberFormat="0" applyBorder="0" applyAlignment="0" applyProtection="0">
      <alignment vertical="center"/>
    </xf>
    <xf numFmtId="0" fontId="40" fillId="28" borderId="0" applyNumberFormat="0" applyBorder="0" applyAlignment="0" applyProtection="0">
      <alignment vertical="center"/>
    </xf>
    <xf numFmtId="0" fontId="26" fillId="20" borderId="0" applyNumberFormat="0" applyBorder="0" applyAlignment="0" applyProtection="0">
      <alignment vertical="center"/>
    </xf>
    <xf numFmtId="0" fontId="39" fillId="26" borderId="0" applyNumberFormat="0" applyBorder="0" applyAlignment="0" applyProtection="0">
      <alignment vertical="center"/>
    </xf>
    <xf numFmtId="0" fontId="26" fillId="34" borderId="0" applyNumberFormat="0" applyBorder="0" applyAlignment="0" applyProtection="0">
      <alignment vertical="center"/>
    </xf>
    <xf numFmtId="0" fontId="37" fillId="0" borderId="24" applyNumberFormat="0" applyFill="0" applyAlignment="0" applyProtection="0">
      <alignment vertical="center"/>
    </xf>
    <xf numFmtId="0" fontId="36" fillId="18" borderId="0" applyNumberFormat="0" applyBorder="0" applyAlignment="0" applyProtection="0">
      <alignment vertical="center"/>
    </xf>
    <xf numFmtId="0" fontId="35" fillId="17" borderId="23" applyNumberFormat="0" applyAlignment="0" applyProtection="0">
      <alignment vertical="center"/>
    </xf>
    <xf numFmtId="0" fontId="34" fillId="16" borderId="22" applyNumberFormat="0" applyAlignment="0" applyProtection="0">
      <alignment vertical="center"/>
    </xf>
    <xf numFmtId="0" fontId="33" fillId="0" borderId="21" applyNumberFormat="0" applyFill="0" applyAlignment="0" applyProtection="0">
      <alignment vertical="center"/>
    </xf>
    <xf numFmtId="0" fontId="41" fillId="0" borderId="0" applyNumberFormat="0" applyFill="0" applyBorder="0" applyAlignment="0" applyProtection="0">
      <alignment vertical="center"/>
    </xf>
    <xf numFmtId="0" fontId="26" fillId="10" borderId="0" applyNumberFormat="0" applyBorder="0" applyAlignment="0" applyProtection="0">
      <alignment vertical="center"/>
    </xf>
    <xf numFmtId="0" fontId="24" fillId="0" borderId="0" applyNumberFormat="0" applyFill="0" applyBorder="0" applyAlignment="0" applyProtection="0">
      <alignment vertical="center"/>
    </xf>
    <xf numFmtId="42" fontId="28" fillId="0" borderId="0" applyFont="0" applyFill="0" applyBorder="0" applyAlignment="0" applyProtection="0">
      <alignment vertical="center"/>
    </xf>
    <xf numFmtId="0" fontId="26" fillId="14" borderId="0" applyNumberFormat="0" applyBorder="0" applyAlignment="0" applyProtection="0">
      <alignment vertical="center"/>
    </xf>
    <xf numFmtId="43" fontId="28" fillId="0" borderId="0" applyFon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11" borderId="0" applyNumberFormat="0" applyBorder="0" applyAlignment="0" applyProtection="0">
      <alignment vertical="center"/>
    </xf>
    <xf numFmtId="0" fontId="29" fillId="0" borderId="0" applyNumberFormat="0" applyFill="0" applyBorder="0" applyAlignment="0" applyProtection="0">
      <alignment vertical="center"/>
    </xf>
    <xf numFmtId="0" fontId="23" fillId="12" borderId="0" applyNumberFormat="0" applyBorder="0" applyAlignment="0" applyProtection="0">
      <alignment vertical="center"/>
    </xf>
    <xf numFmtId="0" fontId="28" fillId="9" borderId="20" applyNumberFormat="0" applyFont="0" applyAlignment="0" applyProtection="0">
      <alignment vertical="center"/>
    </xf>
    <xf numFmtId="0" fontId="26" fillId="6" borderId="0" applyNumberFormat="0" applyBorder="0" applyAlignment="0" applyProtection="0">
      <alignment vertical="center"/>
    </xf>
    <xf numFmtId="0" fontId="23" fillId="30" borderId="0" applyNumberFormat="0" applyBorder="0" applyAlignment="0" applyProtection="0">
      <alignment vertical="center"/>
    </xf>
    <xf numFmtId="0" fontId="26" fillId="13" borderId="0" applyNumberFormat="0" applyBorder="0" applyAlignment="0" applyProtection="0">
      <alignment vertical="center"/>
    </xf>
    <xf numFmtId="0" fontId="25" fillId="0" borderId="0" applyNumberFormat="0" applyFill="0" applyBorder="0" applyAlignment="0" applyProtection="0">
      <alignment vertical="center"/>
    </xf>
    <xf numFmtId="0" fontId="32" fillId="15" borderId="0" applyNumberFormat="0" applyBorder="0" applyAlignment="0" applyProtection="0">
      <alignment vertical="center"/>
    </xf>
    <xf numFmtId="0" fontId="30" fillId="0" borderId="21" applyNumberFormat="0" applyFill="0" applyAlignment="0" applyProtection="0">
      <alignment vertical="center"/>
    </xf>
    <xf numFmtId="0" fontId="26" fillId="22" borderId="0" applyNumberFormat="0" applyBorder="0" applyAlignment="0" applyProtection="0">
      <alignment vertical="center"/>
    </xf>
    <xf numFmtId="0" fontId="24" fillId="0" borderId="19" applyNumberFormat="0" applyFill="0" applyAlignment="0" applyProtection="0">
      <alignment vertical="center"/>
    </xf>
    <xf numFmtId="0" fontId="23" fillId="4" borderId="0" applyNumberFormat="0" applyBorder="0" applyAlignment="0" applyProtection="0">
      <alignment vertical="center"/>
    </xf>
    <xf numFmtId="0" fontId="26" fillId="7" borderId="0" applyNumberFormat="0" applyBorder="0" applyAlignment="0" applyProtection="0">
      <alignment vertical="center"/>
    </xf>
    <xf numFmtId="0" fontId="22" fillId="0" borderId="18" applyNumberFormat="0" applyFill="0" applyAlignment="0" applyProtection="0">
      <alignment vertical="center"/>
    </xf>
  </cellStyleXfs>
  <cellXfs count="129">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top" wrapText="1"/>
    </xf>
    <xf numFmtId="0" fontId="0" fillId="0" borderId="0" xfId="0" applyAlignment="1">
      <alignment vertical="center" wrapText="1"/>
    </xf>
    <xf numFmtId="0" fontId="3" fillId="0" borderId="0" xfId="0" applyFont="1" applyAlignment="1">
      <alignment vertical="top" wrapText="1"/>
    </xf>
    <xf numFmtId="0" fontId="3" fillId="0" borderId="0" xfId="0" applyFont="1">
      <alignment vertical="center"/>
    </xf>
    <xf numFmtId="0" fontId="4" fillId="0" borderId="0" xfId="0" applyFont="1" applyAlignment="1">
      <alignment horizontal="center" vertical="center"/>
    </xf>
    <xf numFmtId="179" fontId="3" fillId="0" borderId="0" xfId="0" applyNumberFormat="1" applyFont="1">
      <alignment vertical="center"/>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9" fontId="0" fillId="0" borderId="5" xfId="0" applyNumberFormat="1" applyFont="1" applyBorder="1">
      <alignment vertical="center"/>
    </xf>
    <xf numFmtId="0" fontId="2" fillId="0" borderId="0" xfId="0" applyFont="1">
      <alignment vertical="center"/>
    </xf>
    <xf numFmtId="0" fontId="0" fillId="0" borderId="0" xfId="0" applyAlignment="1">
      <alignment horizontal="left" vertical="center" wrapText="1"/>
    </xf>
    <xf numFmtId="0" fontId="0" fillId="0" borderId="1" xfId="0" applyFont="1" applyBorder="1" applyAlignment="1">
      <alignment horizontal="right"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lignment vertical="center"/>
    </xf>
    <xf numFmtId="178" fontId="0" fillId="0" borderId="0" xfId="0" applyNumberFormat="1" applyFont="1" applyAlignment="1">
      <alignment horizontal="right" vertical="center"/>
    </xf>
    <xf numFmtId="0" fontId="5" fillId="0" borderId="0" xfId="0" applyFont="1" applyAlignment="1">
      <alignment vertical="center"/>
    </xf>
    <xf numFmtId="0" fontId="0" fillId="0" borderId="5" xfId="0"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0" borderId="4" xfId="0" applyFont="1" applyBorder="1" applyAlignment="1">
      <alignment horizontal="center" vertical="center"/>
    </xf>
    <xf numFmtId="0" fontId="0" fillId="0" borderId="6" xfId="0" applyFont="1" applyBorder="1" applyAlignment="1">
      <alignment horizontal="center" vertical="center"/>
    </xf>
    <xf numFmtId="0" fontId="0" fillId="0" borderId="6" xfId="0" applyBorder="1" applyAlignment="1">
      <alignment horizontal="center" vertical="center"/>
    </xf>
    <xf numFmtId="0" fontId="0" fillId="0" borderId="9" xfId="0" applyNumberFormat="1" applyFont="1" applyFill="1" applyBorder="1" applyAlignment="1" applyProtection="1">
      <alignment horizontal="center" vertical="center" wrapText="1"/>
      <protection locked="0"/>
    </xf>
    <xf numFmtId="0" fontId="0" fillId="0" borderId="9" xfId="0" applyNumberFormat="1" applyFont="1" applyFill="1" applyBorder="1" applyAlignment="1" applyProtection="1">
      <alignment horizontal="left" vertical="center" wrapText="1"/>
      <protection locked="0"/>
    </xf>
    <xf numFmtId="177" fontId="0" fillId="0" borderId="9" xfId="0" applyNumberFormat="1" applyFont="1" applyFill="1" applyBorder="1" applyAlignment="1" applyProtection="1">
      <alignment horizontal="right" vertical="center" wrapText="1"/>
      <protection locked="0"/>
    </xf>
    <xf numFmtId="0" fontId="0" fillId="0" borderId="9" xfId="0" applyNumberFormat="1" applyFont="1" applyFill="1" applyBorder="1" applyAlignment="1" applyProtection="1">
      <alignment horizontal="center" vertical="center"/>
      <protection locked="0"/>
    </xf>
    <xf numFmtId="177" fontId="0" fillId="0" borderId="9" xfId="0" applyNumberFormat="1" applyFont="1" applyFill="1" applyBorder="1" applyAlignment="1" applyProtection="1">
      <alignment horizontal="right" vertical="center"/>
      <protection locked="0"/>
    </xf>
    <xf numFmtId="0" fontId="0" fillId="2" borderId="0" xfId="0" applyFill="1" applyAlignment="1">
      <alignment horizontal="right" vertical="center"/>
    </xf>
    <xf numFmtId="0" fontId="0" fillId="0" borderId="0" xfId="0" applyFont="1" applyAlignment="1">
      <alignment horizontal="right" vertical="center"/>
    </xf>
    <xf numFmtId="0" fontId="0" fillId="0" borderId="5" xfId="0" applyBorder="1" applyAlignment="1">
      <alignment horizontal="center"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7" xfId="0" applyBorder="1" applyAlignment="1">
      <alignment horizontal="center"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0" fillId="0" borderId="0" xfId="0" applyFont="1" applyFill="1" applyBorder="1" applyAlignment="1">
      <alignment horizontal="left" vertical="center"/>
    </xf>
    <xf numFmtId="0" fontId="0" fillId="0" borderId="0" xfId="0" applyFont="1" applyBorder="1" applyAlignment="1">
      <alignment horizontal="left" vertical="center"/>
    </xf>
    <xf numFmtId="0" fontId="0" fillId="0" borderId="0" xfId="0" applyAlignment="1">
      <alignment horizontal="right" vertical="center"/>
    </xf>
    <xf numFmtId="0" fontId="0" fillId="0" borderId="5" xfId="0" applyFont="1" applyBorder="1" applyAlignment="1">
      <alignment vertical="center"/>
    </xf>
    <xf numFmtId="178" fontId="0" fillId="0" borderId="4" xfId="0" applyNumberFormat="1" applyFont="1" applyBorder="1" applyAlignment="1">
      <alignment horizontal="center" vertical="center" wrapText="1"/>
    </xf>
    <xf numFmtId="178" fontId="0" fillId="0" borderId="6" xfId="0" applyNumberFormat="1" applyFont="1" applyBorder="1" applyAlignment="1">
      <alignment horizontal="center" vertical="center" wrapText="1"/>
    </xf>
    <xf numFmtId="178" fontId="0" fillId="0" borderId="5" xfId="0" applyNumberFormat="1" applyFont="1" applyBorder="1" applyAlignment="1">
      <alignment horizontal="right" vertical="center"/>
    </xf>
    <xf numFmtId="178" fontId="0" fillId="0" borderId="0" xfId="0" applyNumberFormat="1" applyFont="1" applyBorder="1" applyAlignment="1">
      <alignment horizontal="right" vertical="center"/>
    </xf>
    <xf numFmtId="178" fontId="0" fillId="0" borderId="0" xfId="43" applyNumberFormat="1" applyFont="1" applyFill="1" applyBorder="1" applyAlignment="1">
      <alignment horizontal="right" vertical="center"/>
    </xf>
    <xf numFmtId="0" fontId="6" fillId="2" borderId="0" xfId="0" applyFont="1" applyFill="1" applyAlignment="1">
      <alignment vertical="center"/>
    </xf>
    <xf numFmtId="0" fontId="6" fillId="2" borderId="0" xfId="0" applyFont="1" applyFill="1">
      <alignment vertical="center"/>
    </xf>
    <xf numFmtId="0" fontId="1" fillId="2" borderId="0" xfId="0" applyFont="1" applyFill="1" applyAlignment="1">
      <alignment horizontal="center" vertical="center"/>
    </xf>
    <xf numFmtId="0" fontId="0" fillId="2" borderId="0" xfId="0" applyFont="1" applyFill="1" applyAlignment="1">
      <alignment horizontal="center" vertical="center"/>
    </xf>
    <xf numFmtId="0" fontId="0" fillId="2" borderId="0" xfId="0" applyFont="1" applyFill="1">
      <alignment vertical="center"/>
    </xf>
    <xf numFmtId="0" fontId="0" fillId="2" borderId="0" xfId="0" applyFont="1" applyFill="1" applyAlignment="1">
      <alignment vertical="center"/>
    </xf>
    <xf numFmtId="0" fontId="0" fillId="2" borderId="0" xfId="0" applyFill="1" applyAlignment="1">
      <alignment vertical="center"/>
    </xf>
    <xf numFmtId="0" fontId="0" fillId="2" borderId="5" xfId="0" applyFont="1" applyFill="1" applyBorder="1" applyAlignment="1">
      <alignment horizontal="center" vertical="center"/>
    </xf>
    <xf numFmtId="0" fontId="0" fillId="2" borderId="5" xfId="0" applyFill="1" applyBorder="1" applyAlignment="1">
      <alignment horizontal="center" vertical="center"/>
    </xf>
    <xf numFmtId="0" fontId="0" fillId="2" borderId="4" xfId="0" applyFont="1" applyFill="1" applyBorder="1" applyAlignment="1">
      <alignment horizontal="center" vertical="center" wrapText="1"/>
    </xf>
    <xf numFmtId="0" fontId="0" fillId="2" borderId="5" xfId="0" applyFont="1" applyFill="1" applyBorder="1" applyAlignment="1">
      <alignment horizontal="center" vertical="center" wrapText="1"/>
    </xf>
    <xf numFmtId="49" fontId="0" fillId="0" borderId="9" xfId="0" applyNumberFormat="1" applyFont="1" applyFill="1" applyBorder="1" applyAlignment="1" applyProtection="1">
      <alignment horizontal="left" vertical="center" wrapText="1"/>
      <protection locked="0"/>
    </xf>
    <xf numFmtId="176" fontId="0" fillId="0" borderId="9" xfId="0" applyNumberFormat="1" applyFont="1" applyFill="1" applyBorder="1" applyAlignment="1" applyProtection="1">
      <alignment horizontal="right" vertical="center" wrapText="1"/>
      <protection locked="0"/>
    </xf>
    <xf numFmtId="176" fontId="7" fillId="0" borderId="9" xfId="0" applyNumberFormat="1" applyFont="1" applyFill="1" applyBorder="1" applyAlignment="1" applyProtection="1">
      <alignment horizontal="right" vertical="center" wrapText="1"/>
      <protection locked="0"/>
    </xf>
    <xf numFmtId="0" fontId="0" fillId="2" borderId="5" xfId="0" applyFont="1" applyFill="1" applyBorder="1" applyAlignment="1">
      <alignment horizontal="left" vertical="center"/>
    </xf>
    <xf numFmtId="176" fontId="0" fillId="2" borderId="5" xfId="0" applyNumberFormat="1" applyFont="1" applyFill="1" applyBorder="1" applyAlignment="1">
      <alignment horizontal="right" vertical="center"/>
    </xf>
    <xf numFmtId="0" fontId="0" fillId="2" borderId="5" xfId="0" applyFont="1" applyFill="1" applyBorder="1" applyAlignment="1">
      <alignment horizontal="left" vertical="center" wrapText="1"/>
    </xf>
    <xf numFmtId="176" fontId="0" fillId="2" borderId="5" xfId="0" applyNumberFormat="1" applyFont="1" applyFill="1" applyBorder="1" applyAlignment="1">
      <alignment horizontal="left" vertical="center" wrapText="1"/>
    </xf>
    <xf numFmtId="176" fontId="0" fillId="2" borderId="5" xfId="0" applyNumberFormat="1" applyFont="1" applyFill="1" applyBorder="1" applyAlignment="1">
      <alignment horizontal="center" vertical="center"/>
    </xf>
    <xf numFmtId="0" fontId="0" fillId="2" borderId="0" xfId="0" applyFill="1">
      <alignment vertical="center"/>
    </xf>
    <xf numFmtId="0" fontId="0" fillId="2" borderId="0" xfId="0" applyFont="1" applyFill="1" applyAlignment="1">
      <alignment horizontal="right" vertical="center"/>
    </xf>
    <xf numFmtId="178" fontId="0" fillId="2" borderId="5" xfId="0" applyNumberFormat="1" applyFont="1" applyFill="1" applyBorder="1" applyAlignment="1">
      <alignment horizontal="right" vertical="center"/>
    </xf>
    <xf numFmtId="0" fontId="6" fillId="2" borderId="5" xfId="0" applyFont="1" applyFill="1" applyBorder="1" applyAlignment="1">
      <alignment vertical="center"/>
    </xf>
    <xf numFmtId="177" fontId="7" fillId="0" borderId="9" xfId="0" applyNumberFormat="1" applyFont="1" applyFill="1" applyBorder="1" applyAlignment="1" applyProtection="1">
      <alignment horizontal="right" vertical="center" wrapText="1"/>
      <protection locked="0"/>
    </xf>
    <xf numFmtId="178" fontId="0" fillId="0" borderId="10" xfId="0" applyNumberFormat="1" applyFont="1" applyBorder="1" applyAlignment="1">
      <alignment horizontal="right" vertical="center"/>
    </xf>
    <xf numFmtId="178" fontId="0" fillId="0" borderId="10" xfId="43" applyNumberFormat="1" applyFont="1" applyFill="1" applyBorder="1" applyAlignment="1">
      <alignment horizontal="right" vertical="center"/>
    </xf>
    <xf numFmtId="178" fontId="0" fillId="0" borderId="5" xfId="43" applyNumberFormat="1" applyFont="1" applyFill="1" applyBorder="1" applyAlignment="1">
      <alignment horizontal="right" vertical="center"/>
    </xf>
    <xf numFmtId="178" fontId="0" fillId="0" borderId="11" xfId="0" applyNumberFormat="1" applyFont="1" applyBorder="1" applyAlignment="1">
      <alignment horizontal="right" vertical="center"/>
    </xf>
    <xf numFmtId="178" fontId="0" fillId="0" borderId="12" xfId="0" applyNumberFormat="1" applyFont="1" applyBorder="1" applyAlignment="1">
      <alignment horizontal="right" vertical="center"/>
    </xf>
    <xf numFmtId="178" fontId="0" fillId="0" borderId="13" xfId="0" applyNumberFormat="1" applyFont="1" applyBorder="1" applyAlignment="1">
      <alignment horizontal="right" vertical="center"/>
    </xf>
    <xf numFmtId="178" fontId="0" fillId="0" borderId="13" xfId="43" applyNumberFormat="1" applyFont="1" applyFill="1" applyBorder="1" applyAlignment="1">
      <alignment horizontal="right" vertical="center"/>
    </xf>
    <xf numFmtId="178" fontId="0" fillId="0" borderId="14" xfId="0" applyNumberFormat="1" applyFont="1" applyBorder="1" applyAlignment="1">
      <alignment horizontal="right" vertical="center"/>
    </xf>
    <xf numFmtId="0" fontId="6" fillId="0" borderId="0" xfId="0" applyFont="1" applyAlignment="1">
      <alignment vertical="center"/>
    </xf>
    <xf numFmtId="0" fontId="6" fillId="0" borderId="0" xfId="0" applyFont="1">
      <alignment vertical="center"/>
    </xf>
    <xf numFmtId="0" fontId="0" fillId="0" borderId="15"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5" xfId="0" applyFont="1" applyBorder="1" applyAlignment="1">
      <alignment horizontal="left" vertical="center"/>
    </xf>
    <xf numFmtId="0" fontId="0" fillId="0" borderId="5" xfId="0" applyBorder="1" applyAlignment="1">
      <alignment horizontal="left" vertical="center"/>
    </xf>
    <xf numFmtId="177" fontId="0" fillId="0" borderId="5" xfId="0" applyNumberFormat="1" applyFont="1" applyBorder="1" applyAlignment="1">
      <alignment horizontal="right" vertical="center"/>
    </xf>
    <xf numFmtId="0" fontId="0" fillId="2" borderId="5" xfId="0" applyFill="1" applyBorder="1" applyAlignment="1">
      <alignment horizontal="left" vertical="center"/>
    </xf>
    <xf numFmtId="177" fontId="0" fillId="0" borderId="5" xfId="0" applyNumberFormat="1" applyFont="1" applyBorder="1" applyAlignment="1">
      <alignment horizontal="right" vertical="center" wrapText="1"/>
    </xf>
    <xf numFmtId="0" fontId="0" fillId="0" borderId="9" xfId="0" applyFont="1" applyFill="1" applyBorder="1" applyAlignment="1" applyProtection="1">
      <alignment horizontal="center" vertical="center"/>
      <protection locked="0"/>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0" xfId="0" applyFont="1" applyAlignment="1">
      <alignment vertical="center" wrapText="1"/>
    </xf>
    <xf numFmtId="0" fontId="8" fillId="3" borderId="0" xfId="0" applyNumberFormat="1" applyFont="1" applyFill="1" applyBorder="1" applyAlignment="1">
      <alignment vertical="center" wrapText="1"/>
    </xf>
    <xf numFmtId="0" fontId="3" fillId="0" borderId="0" xfId="0" applyFont="1" applyAlignment="1">
      <alignment vertical="center" wrapText="1"/>
    </xf>
    <xf numFmtId="0" fontId="0" fillId="0" borderId="0" xfId="0" applyFont="1" applyFill="1" applyBorder="1" applyAlignment="1">
      <alignment vertical="top" wrapText="1"/>
    </xf>
    <xf numFmtId="0" fontId="3" fillId="0" borderId="0" xfId="0" applyFont="1" applyFill="1" applyBorder="1" applyAlignment="1">
      <alignment vertical="top" wrapText="1"/>
    </xf>
    <xf numFmtId="0" fontId="0" fillId="0" borderId="0" xfId="0" applyFont="1" applyAlignment="1">
      <alignment vertical="top" wrapText="1"/>
    </xf>
    <xf numFmtId="0" fontId="0" fillId="0" borderId="0" xfId="0" applyFont="1" applyAlignment="1">
      <alignment horizontal="left" vertical="top" wrapText="1"/>
    </xf>
    <xf numFmtId="0" fontId="2" fillId="0" borderId="0" xfId="1" applyAlignment="1">
      <alignment horizontal="center" vertical="center"/>
    </xf>
    <xf numFmtId="0" fontId="2" fillId="0" borderId="0" xfId="1">
      <alignment vertical="center"/>
    </xf>
    <xf numFmtId="0" fontId="9" fillId="0" borderId="0" xfId="1" applyFont="1" applyAlignment="1">
      <alignment horizontal="center" vertical="center"/>
    </xf>
    <xf numFmtId="0" fontId="10" fillId="0" borderId="0" xfId="1" applyFont="1" applyAlignment="1">
      <alignment horizontal="center" vertical="center"/>
    </xf>
    <xf numFmtId="0" fontId="11" fillId="0" borderId="0" xfId="1" applyFont="1">
      <alignment vertical="center"/>
    </xf>
    <xf numFmtId="0" fontId="12" fillId="0" borderId="0" xfId="1" applyFont="1" applyAlignment="1">
      <alignment horizontal="left" vertical="center"/>
    </xf>
    <xf numFmtId="0" fontId="12" fillId="0" borderId="0" xfId="1" applyFont="1" applyFill="1" applyAlignment="1">
      <alignment horizontal="left" vertical="center"/>
    </xf>
    <xf numFmtId="49" fontId="13" fillId="0" borderId="0" xfId="0" applyNumberFormat="1" applyFont="1" applyAlignment="1">
      <alignment horizontal="right" vertical="center"/>
    </xf>
    <xf numFmtId="49" fontId="14" fillId="0" borderId="0" xfId="1" applyNumberFormat="1" applyFont="1" applyAlignment="1">
      <alignment horizontal="center" vertical="center"/>
    </xf>
    <xf numFmtId="49" fontId="2" fillId="0" borderId="0" xfId="1" applyNumberFormat="1">
      <alignment vertical="center"/>
    </xf>
    <xf numFmtId="49" fontId="15" fillId="0" borderId="0" xfId="1" applyNumberFormat="1" applyFont="1" applyAlignment="1">
      <alignment vertical="center"/>
    </xf>
    <xf numFmtId="49" fontId="15" fillId="0" borderId="0" xfId="1" applyNumberFormat="1" applyFont="1" applyAlignment="1">
      <alignment horizontal="center" vertical="center"/>
    </xf>
    <xf numFmtId="49" fontId="16" fillId="0" borderId="0" xfId="1" applyNumberFormat="1" applyFont="1" applyAlignment="1">
      <alignment vertical="center"/>
    </xf>
    <xf numFmtId="49" fontId="16" fillId="0" borderId="0" xfId="1" applyNumberFormat="1" applyFont="1" applyFill="1" applyBorder="1" applyAlignment="1">
      <alignment horizontal="center" vertical="center"/>
    </xf>
    <xf numFmtId="49" fontId="16" fillId="0" borderId="0" xfId="1" applyNumberFormat="1" applyFont="1" applyAlignment="1">
      <alignment horizontal="center" vertical="center"/>
    </xf>
    <xf numFmtId="180" fontId="16" fillId="0" borderId="0" xfId="0" applyNumberFormat="1" applyFont="1" applyAlignment="1">
      <alignment horizontal="center" vertical="center"/>
    </xf>
    <xf numFmtId="49" fontId="17" fillId="0" borderId="0" xfId="1" applyNumberFormat="1" applyFont="1" applyAlignment="1">
      <alignment horizontal="justify" vertical="center"/>
    </xf>
    <xf numFmtId="49" fontId="18" fillId="0" borderId="0" xfId="1" applyNumberFormat="1" applyFont="1" applyAlignment="1">
      <alignment horizontal="center" vertical="center"/>
    </xf>
    <xf numFmtId="49" fontId="19" fillId="0" borderId="0" xfId="1" applyNumberFormat="1" applyFont="1" applyAlignment="1">
      <alignment horizontal="justify" vertical="center"/>
    </xf>
    <xf numFmtId="49" fontId="19" fillId="0" borderId="0" xfId="1" applyNumberFormat="1" applyFont="1" applyAlignment="1">
      <alignment horizontal="center" vertical="center"/>
    </xf>
    <xf numFmtId="49" fontId="20" fillId="0" borderId="0" xfId="1" applyNumberFormat="1" applyFont="1" applyAlignment="1">
      <alignment vertical="center"/>
    </xf>
    <xf numFmtId="49" fontId="21" fillId="0" borderId="0" xfId="1" applyNumberFormat="1" applyFont="1">
      <alignment vertical="center"/>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zoomScaleSheetLayoutView="85" topLeftCell="A2" workbookViewId="0">
      <selection activeCell="A21" sqref="A21:M21"/>
    </sheetView>
  </sheetViews>
  <sheetFormatPr defaultColWidth="9" defaultRowHeight="14.25"/>
  <cols>
    <col min="1" max="16384" width="9" style="108"/>
  </cols>
  <sheetData>
    <row r="1" customFormat="1" ht="18.75" spans="1:13">
      <c r="A1" s="114"/>
      <c r="B1" s="114"/>
      <c r="C1" s="114"/>
      <c r="D1" s="114"/>
      <c r="E1" s="114"/>
      <c r="F1" s="114"/>
      <c r="G1" s="114"/>
      <c r="H1" s="114"/>
      <c r="I1" s="114"/>
      <c r="J1" s="114"/>
      <c r="K1" s="114"/>
      <c r="L1" s="114"/>
      <c r="M1" s="114"/>
    </row>
    <row r="2" customFormat="1" ht="18.75" spans="1:13">
      <c r="A2" s="114"/>
      <c r="B2" s="114"/>
      <c r="C2" s="114"/>
      <c r="D2" s="114"/>
      <c r="E2" s="114"/>
      <c r="F2" s="114"/>
      <c r="G2" s="114"/>
      <c r="H2" s="114"/>
      <c r="I2" s="114"/>
      <c r="J2" s="114"/>
      <c r="K2" s="114"/>
      <c r="L2" s="114"/>
      <c r="M2" s="114"/>
    </row>
    <row r="3" ht="21.75" customHeight="1" spans="1:13">
      <c r="A3" s="115"/>
      <c r="B3" s="116"/>
      <c r="C3" s="116"/>
      <c r="D3" s="116"/>
      <c r="E3" s="116"/>
      <c r="F3" s="123"/>
      <c r="G3" s="116"/>
      <c r="H3" s="116"/>
      <c r="I3" s="116"/>
      <c r="J3" s="116"/>
      <c r="K3" s="116"/>
      <c r="L3" s="116"/>
      <c r="M3" s="128"/>
    </row>
    <row r="4" ht="23.25" customHeight="1" spans="1:13">
      <c r="A4" s="117"/>
      <c r="B4" s="117"/>
      <c r="C4" s="117"/>
      <c r="D4" s="117"/>
      <c r="E4" s="117"/>
      <c r="F4" s="117"/>
      <c r="G4" s="117"/>
      <c r="H4" s="117"/>
      <c r="I4" s="117"/>
      <c r="J4" s="117"/>
      <c r="K4" s="117"/>
      <c r="L4" s="117"/>
      <c r="M4" s="117"/>
    </row>
    <row r="5" ht="46.5" spans="1:13">
      <c r="A5" s="118" t="s">
        <v>0</v>
      </c>
      <c r="B5" s="118"/>
      <c r="C5" s="118"/>
      <c r="D5" s="118"/>
      <c r="E5" s="118"/>
      <c r="F5" s="118"/>
      <c r="G5" s="118"/>
      <c r="H5" s="118"/>
      <c r="I5" s="118"/>
      <c r="J5" s="118"/>
      <c r="K5" s="118"/>
      <c r="L5" s="118"/>
      <c r="M5" s="118"/>
    </row>
    <row r="6" ht="15.75" customHeight="1" spans="1:13">
      <c r="A6" s="116"/>
      <c r="B6" s="116"/>
      <c r="C6" s="116"/>
      <c r="D6" s="116"/>
      <c r="E6" s="116"/>
      <c r="F6" s="124"/>
      <c r="G6" s="116"/>
      <c r="H6" s="116"/>
      <c r="I6" s="116"/>
      <c r="J6" s="116"/>
      <c r="K6" s="116"/>
      <c r="L6" s="116"/>
      <c r="M6" s="116"/>
    </row>
    <row r="7" ht="15.75" customHeight="1" spans="1:13">
      <c r="A7" s="119"/>
      <c r="B7" s="119"/>
      <c r="C7" s="119"/>
      <c r="D7" s="119"/>
      <c r="E7" s="119"/>
      <c r="F7" s="119"/>
      <c r="G7" s="119"/>
      <c r="H7" s="119"/>
      <c r="I7" s="119"/>
      <c r="J7" s="119"/>
      <c r="K7" s="119"/>
      <c r="L7" s="119"/>
      <c r="M7" s="119"/>
    </row>
    <row r="8" ht="15.75" customHeight="1" spans="1:13">
      <c r="A8" s="116"/>
      <c r="B8" s="116"/>
      <c r="C8" s="116"/>
      <c r="D8" s="116"/>
      <c r="E8" s="116"/>
      <c r="F8" s="125"/>
      <c r="G8" s="116"/>
      <c r="H8" s="116"/>
      <c r="I8" s="116"/>
      <c r="J8" s="116"/>
      <c r="K8" s="116"/>
      <c r="L8" s="116"/>
      <c r="M8" s="116"/>
    </row>
    <row r="9" ht="15.75" customHeight="1" spans="1:13">
      <c r="A9" s="116"/>
      <c r="B9" s="116"/>
      <c r="C9" s="116"/>
      <c r="D9" s="116"/>
      <c r="E9" s="116"/>
      <c r="F9" s="125"/>
      <c r="G9" s="116"/>
      <c r="H9" s="116"/>
      <c r="I9" s="116"/>
      <c r="J9" s="116"/>
      <c r="K9" s="116"/>
      <c r="L9" s="116"/>
      <c r="M9" s="116"/>
    </row>
    <row r="10" ht="15.75" customHeight="1" spans="1:13">
      <c r="A10" s="116"/>
      <c r="B10" s="116"/>
      <c r="C10" s="116"/>
      <c r="D10" s="116"/>
      <c r="E10" s="116"/>
      <c r="F10" s="126"/>
      <c r="G10" s="116"/>
      <c r="H10" s="116"/>
      <c r="I10" s="116"/>
      <c r="J10" s="116"/>
      <c r="K10" s="116"/>
      <c r="L10" s="116"/>
      <c r="M10" s="116"/>
    </row>
    <row r="11" ht="22.5" spans="1:13">
      <c r="A11" s="120" t="s">
        <v>1</v>
      </c>
      <c r="B11" s="120"/>
      <c r="C11" s="120"/>
      <c r="D11" s="120"/>
      <c r="E11" s="120"/>
      <c r="F11" s="120"/>
      <c r="G11" s="120"/>
      <c r="H11" s="120"/>
      <c r="I11" s="120"/>
      <c r="J11" s="120"/>
      <c r="K11" s="120"/>
      <c r="L11" s="120"/>
      <c r="M11" s="120"/>
    </row>
    <row r="12" ht="22.5" spans="1:13">
      <c r="A12" s="119"/>
      <c r="B12" s="119"/>
      <c r="C12" s="119"/>
      <c r="D12" s="119"/>
      <c r="E12" s="119"/>
      <c r="F12" s="119"/>
      <c r="G12" s="127"/>
      <c r="H12" s="119"/>
      <c r="I12" s="119"/>
      <c r="J12" s="119"/>
      <c r="K12" s="119"/>
      <c r="L12" s="119"/>
      <c r="M12" s="119"/>
    </row>
    <row r="13" spans="1:13">
      <c r="A13" s="116"/>
      <c r="B13" s="116"/>
      <c r="C13" s="116"/>
      <c r="D13" s="116"/>
      <c r="E13" s="116"/>
      <c r="F13" s="116"/>
      <c r="G13" s="116"/>
      <c r="H13" s="116"/>
      <c r="I13" s="116"/>
      <c r="J13" s="116"/>
      <c r="K13" s="116"/>
      <c r="L13" s="116"/>
      <c r="M13" s="116"/>
    </row>
    <row r="14" spans="1:13">
      <c r="A14" s="116"/>
      <c r="B14" s="116"/>
      <c r="C14" s="116"/>
      <c r="D14" s="116"/>
      <c r="E14" s="116"/>
      <c r="F14" s="116"/>
      <c r="G14" s="116"/>
      <c r="H14" s="116"/>
      <c r="I14" s="116"/>
      <c r="J14" s="116"/>
      <c r="K14" s="116"/>
      <c r="L14" s="116"/>
      <c r="M14" s="116"/>
    </row>
    <row r="15" spans="1:13">
      <c r="A15" s="116"/>
      <c r="B15" s="116"/>
      <c r="C15" s="116"/>
      <c r="D15" s="116"/>
      <c r="E15" s="116"/>
      <c r="F15" s="116"/>
      <c r="G15" s="116"/>
      <c r="H15" s="116"/>
      <c r="I15" s="116"/>
      <c r="J15" s="116"/>
      <c r="K15" s="116"/>
      <c r="L15" s="116"/>
      <c r="M15" s="116"/>
    </row>
    <row r="16" spans="1:13">
      <c r="A16" s="116"/>
      <c r="B16" s="116"/>
      <c r="C16" s="116"/>
      <c r="D16" s="116"/>
      <c r="E16" s="116"/>
      <c r="F16" s="116"/>
      <c r="G16" s="116"/>
      <c r="H16" s="116"/>
      <c r="I16" s="116"/>
      <c r="J16" s="116"/>
      <c r="K16" s="116"/>
      <c r="L16" s="116"/>
      <c r="M16" s="116"/>
    </row>
    <row r="17" spans="1:13">
      <c r="A17" s="116"/>
      <c r="B17" s="116"/>
      <c r="C17" s="116"/>
      <c r="D17" s="116"/>
      <c r="E17" s="116"/>
      <c r="F17" s="116"/>
      <c r="G17" s="116"/>
      <c r="H17" s="116"/>
      <c r="I17" s="116"/>
      <c r="J17" s="116"/>
      <c r="K17" s="116"/>
      <c r="L17" s="116"/>
      <c r="M17" s="116"/>
    </row>
    <row r="18" spans="1:13">
      <c r="A18" s="116"/>
      <c r="B18" s="116"/>
      <c r="C18" s="116"/>
      <c r="D18" s="116"/>
      <c r="E18" s="116"/>
      <c r="F18" s="116"/>
      <c r="G18" s="116"/>
      <c r="H18" s="116"/>
      <c r="I18" s="116"/>
      <c r="J18" s="116"/>
      <c r="K18" s="116"/>
      <c r="L18" s="116"/>
      <c r="M18" s="116"/>
    </row>
    <row r="19" spans="1:13">
      <c r="A19" s="116"/>
      <c r="B19" s="116"/>
      <c r="C19" s="116"/>
      <c r="D19" s="116"/>
      <c r="E19" s="116"/>
      <c r="F19" s="116"/>
      <c r="G19" s="116"/>
      <c r="H19" s="116"/>
      <c r="I19" s="116"/>
      <c r="J19" s="116"/>
      <c r="K19" s="116"/>
      <c r="L19" s="116"/>
      <c r="M19" s="116"/>
    </row>
    <row r="20" ht="44.25" customHeight="1" spans="1:13">
      <c r="A20" s="121"/>
      <c r="B20" s="121"/>
      <c r="C20" s="121"/>
      <c r="D20" s="121"/>
      <c r="E20" s="121"/>
      <c r="F20" s="121"/>
      <c r="G20" s="121"/>
      <c r="H20" s="121"/>
      <c r="I20" s="121"/>
      <c r="J20" s="121"/>
      <c r="K20" s="121"/>
      <c r="L20" s="121"/>
      <c r="M20" s="121"/>
    </row>
    <row r="21" ht="22.5" spans="1:13">
      <c r="A21" s="122"/>
      <c r="B21" s="122"/>
      <c r="C21" s="122"/>
      <c r="D21" s="122"/>
      <c r="E21" s="122"/>
      <c r="F21" s="122"/>
      <c r="G21" s="122"/>
      <c r="H21" s="122"/>
      <c r="I21" s="122"/>
      <c r="J21" s="122"/>
      <c r="K21" s="122"/>
      <c r="L21" s="122"/>
      <c r="M21" s="122"/>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60" zoomScaleNormal="100" workbookViewId="0">
      <selection activeCell="I31" sqref="I31"/>
    </sheetView>
  </sheetViews>
  <sheetFormatPr defaultColWidth="9" defaultRowHeight="14.25"/>
  <cols>
    <col min="1" max="1" width="111.625" style="108" customWidth="1"/>
    <col min="2" max="2" width="9" style="107" customWidth="1"/>
    <col min="3" max="16384" width="9" style="108"/>
  </cols>
  <sheetData>
    <row r="1" ht="21" customHeight="1" spans="1:1">
      <c r="A1" s="109" t="s">
        <v>2</v>
      </c>
    </row>
    <row r="2" ht="21" customHeight="1" spans="1:1">
      <c r="A2" s="110"/>
    </row>
    <row r="3" ht="21" customHeight="1" spans="1:1">
      <c r="A3" s="110"/>
    </row>
    <row r="4" ht="21" customHeight="1" spans="1:1">
      <c r="A4" s="111" t="s">
        <v>3</v>
      </c>
    </row>
    <row r="5" ht="21" customHeight="1" spans="1:1">
      <c r="A5" s="112" t="s">
        <v>4</v>
      </c>
    </row>
    <row r="6" ht="21" customHeight="1" spans="1:1">
      <c r="A6" s="112" t="s">
        <v>5</v>
      </c>
    </row>
    <row r="7" ht="21" customHeight="1" spans="1:1">
      <c r="A7" s="112" t="s">
        <v>6</v>
      </c>
    </row>
    <row r="8" ht="21" customHeight="1" spans="1:1">
      <c r="A8" s="112" t="s">
        <v>7</v>
      </c>
    </row>
    <row r="9" ht="21" customHeight="1" spans="1:1">
      <c r="A9" s="113" t="s">
        <v>8</v>
      </c>
    </row>
    <row r="10" ht="21" customHeight="1" spans="1:1">
      <c r="A10" s="113" t="s">
        <v>9</v>
      </c>
    </row>
    <row r="11" ht="21" customHeight="1" spans="1:1">
      <c r="A11" s="113" t="s">
        <v>10</v>
      </c>
    </row>
    <row r="12" s="107" customFormat="1" ht="21" customHeight="1" spans="1:1">
      <c r="A12" s="113" t="s">
        <v>11</v>
      </c>
    </row>
    <row r="13" s="107" customFormat="1" ht="21" customHeight="1" spans="1:1">
      <c r="A13" s="113" t="s">
        <v>12</v>
      </c>
    </row>
    <row r="14" s="107" customFormat="1" ht="21" customHeight="1" spans="1:1">
      <c r="A14" s="113" t="s">
        <v>13</v>
      </c>
    </row>
    <row r="15" s="107" customFormat="1" ht="21" customHeight="1" spans="1:1">
      <c r="A15" s="113" t="s">
        <v>14</v>
      </c>
    </row>
    <row r="16" s="107" customFormat="1" ht="21" customHeight="1" spans="1:1">
      <c r="A16" s="113" t="s">
        <v>15</v>
      </c>
    </row>
    <row r="17" s="107" customFormat="1" ht="21" customHeight="1" spans="1:1">
      <c r="A17" s="113" t="s">
        <v>16</v>
      </c>
    </row>
    <row r="18" s="107" customFormat="1" ht="21" customHeight="1" spans="1:1">
      <c r="A18" s="113" t="s">
        <v>17</v>
      </c>
    </row>
    <row r="19" s="107" customFormat="1" ht="21" customHeight="1" spans="1:1">
      <c r="A19" s="113"/>
    </row>
    <row r="20" s="107" customFormat="1" ht="21" customHeight="1" spans="1:1">
      <c r="A20" s="112"/>
    </row>
    <row r="21" s="107" customFormat="1" ht="21" customHeight="1" spans="1:1">
      <c r="A21" s="112"/>
    </row>
    <row r="22" s="107" customFormat="1" ht="21" customHeight="1" spans="1:1">
      <c r="A22" s="112"/>
    </row>
    <row r="23" s="107" customFormat="1" ht="21" customHeight="1" spans="1:1">
      <c r="A23" s="112"/>
    </row>
    <row r="24" s="107" customFormat="1" ht="21" customHeight="1" spans="1:1">
      <c r="A24" s="112"/>
    </row>
    <row r="25" s="107" customFormat="1" ht="21" customHeight="1" spans="1:1">
      <c r="A25" s="112"/>
    </row>
    <row r="26" s="107" customFormat="1" ht="21" customHeight="1" spans="1:1">
      <c r="A26" s="112"/>
    </row>
    <row r="27" s="107" customFormat="1" ht="21" customHeight="1" spans="1:1">
      <c r="A27" s="112"/>
    </row>
    <row r="28" s="107" customFormat="1" ht="18.75" spans="1:1">
      <c r="A28" s="112"/>
    </row>
    <row r="29" s="107" customFormat="1" ht="18.75" spans="1:1">
      <c r="A29" s="112"/>
    </row>
    <row r="30" s="107" customFormat="1" ht="18.75" spans="1:1">
      <c r="A30" s="112"/>
    </row>
    <row r="31" s="107" customFormat="1" ht="18.75" spans="1:1">
      <c r="A31" s="112"/>
    </row>
    <row r="32" s="107" customFormat="1" ht="18.75" spans="1:1">
      <c r="A32" s="112"/>
    </row>
    <row r="33" s="107" customFormat="1" ht="18.75" spans="1:1">
      <c r="A33" s="112"/>
    </row>
    <row r="34" s="107" customFormat="1" ht="18.75" spans="1:1">
      <c r="A34" s="112"/>
    </row>
    <row r="35" s="107" customFormat="1" ht="18.75" spans="1:1">
      <c r="A35" s="112"/>
    </row>
    <row r="36" s="107" customFormat="1" ht="18.75" spans="1:1">
      <c r="A36" s="112"/>
    </row>
    <row r="37" s="107" customFormat="1" ht="18.75" spans="1:1">
      <c r="A37" s="112"/>
    </row>
    <row r="38" s="107" customFormat="1" ht="18.75" spans="1:1">
      <c r="A38" s="112"/>
    </row>
    <row r="39" s="107" customFormat="1" ht="18.75" spans="1:1">
      <c r="A39" s="112"/>
    </row>
    <row r="40" s="107" customFormat="1" ht="18.75" spans="1:1">
      <c r="A40" s="112"/>
    </row>
    <row r="41" s="107" customFormat="1" ht="18.75" spans="1:1">
      <c r="A41" s="112"/>
    </row>
    <row r="42" s="107" customFormat="1" ht="18.75" spans="1:1">
      <c r="A42" s="112"/>
    </row>
  </sheetData>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82" zoomScaleNormal="100" workbookViewId="0">
      <selection activeCell="D19" sqref="D19"/>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spans="1:1">
      <c r="A2" s="106" t="s">
        <v>19</v>
      </c>
    </row>
    <row r="3" ht="37.5" customHeight="1" spans="1:13">
      <c r="A3" s="106"/>
      <c r="B3" s="3"/>
      <c r="C3" s="3"/>
      <c r="D3" s="3"/>
      <c r="E3" s="3"/>
      <c r="F3" s="3"/>
      <c r="G3" s="3"/>
      <c r="H3" s="3"/>
      <c r="I3" s="3"/>
      <c r="J3" s="3"/>
      <c r="K3" s="3"/>
      <c r="L3" s="3"/>
      <c r="M3" s="3"/>
    </row>
    <row r="4" ht="24" customHeight="1" spans="1:13">
      <c r="A4" s="106"/>
      <c r="B4" s="3"/>
      <c r="C4" s="3"/>
      <c r="D4" s="3"/>
      <c r="E4" s="3"/>
      <c r="F4" s="3"/>
      <c r="G4" s="3"/>
      <c r="H4" s="3"/>
      <c r="I4" s="3"/>
      <c r="J4" s="3"/>
      <c r="K4" s="3"/>
      <c r="L4" s="3"/>
      <c r="M4" s="3"/>
    </row>
    <row r="5" ht="24" customHeight="1" spans="1:13">
      <c r="A5" s="106"/>
      <c r="B5" s="3"/>
      <c r="C5" s="3"/>
      <c r="D5" s="3"/>
      <c r="E5" s="3"/>
      <c r="F5" s="3"/>
      <c r="G5" s="3"/>
      <c r="H5" s="3"/>
      <c r="I5" s="3"/>
      <c r="J5" s="3"/>
      <c r="K5" s="3"/>
      <c r="L5" s="3"/>
      <c r="M5" s="3"/>
    </row>
    <row r="6" ht="24" customHeight="1" spans="1:13">
      <c r="A6" s="106"/>
      <c r="B6" s="3"/>
      <c r="C6" s="3"/>
      <c r="D6" s="3"/>
      <c r="E6" s="3"/>
      <c r="F6" s="3"/>
      <c r="G6" s="3"/>
      <c r="H6" s="3"/>
      <c r="I6" s="3"/>
      <c r="J6" s="3"/>
      <c r="K6" s="3"/>
      <c r="L6" s="3"/>
      <c r="M6" s="3"/>
    </row>
    <row r="7" ht="24" customHeight="1" spans="1:1">
      <c r="A7" s="106"/>
    </row>
    <row r="8" ht="24" customHeight="1" spans="1:13">
      <c r="A8" s="106"/>
      <c r="B8" s="3"/>
      <c r="C8" s="3"/>
      <c r="D8" s="3"/>
      <c r="E8" s="3"/>
      <c r="F8" s="3"/>
      <c r="G8" s="3"/>
      <c r="H8" s="3"/>
      <c r="I8" s="3"/>
      <c r="J8" s="3"/>
      <c r="K8" s="3"/>
      <c r="L8" s="3"/>
      <c r="M8" s="3"/>
    </row>
    <row r="9" ht="24" customHeight="1" spans="1:13">
      <c r="A9" s="106"/>
      <c r="B9" s="3"/>
      <c r="C9" s="3"/>
      <c r="D9" s="3"/>
      <c r="E9" s="3"/>
      <c r="F9" s="3"/>
      <c r="G9" s="3"/>
      <c r="H9" s="3"/>
      <c r="I9" s="3"/>
      <c r="J9" s="3"/>
      <c r="K9" s="3"/>
      <c r="L9" s="3"/>
      <c r="M9" s="3"/>
    </row>
    <row r="10" ht="24" customHeight="1" spans="1:13">
      <c r="A10" s="106"/>
      <c r="B10" s="3"/>
      <c r="C10" s="3"/>
      <c r="D10" s="3"/>
      <c r="E10" s="3"/>
      <c r="F10" s="3"/>
      <c r="G10" s="3"/>
      <c r="H10" s="3"/>
      <c r="I10" s="3"/>
      <c r="J10" s="3"/>
      <c r="K10" s="3"/>
      <c r="L10" s="3"/>
      <c r="M10" s="3"/>
    </row>
    <row r="11" ht="24" customHeight="1" spans="1:13">
      <c r="A11" s="106"/>
      <c r="B11" s="3"/>
      <c r="C11" s="3"/>
      <c r="D11" s="3"/>
      <c r="E11" s="3"/>
      <c r="F11" s="3"/>
      <c r="G11" s="3"/>
      <c r="H11" s="3"/>
      <c r="I11" s="3"/>
      <c r="J11" s="3"/>
      <c r="K11" s="3"/>
      <c r="L11" s="3"/>
      <c r="M11" s="3"/>
    </row>
    <row r="12" ht="24" customHeight="1" spans="1:13">
      <c r="A12" s="106"/>
      <c r="B12" s="3"/>
      <c r="C12" s="3"/>
      <c r="D12" s="3"/>
      <c r="E12" s="3"/>
      <c r="F12" s="3"/>
      <c r="G12" s="3"/>
      <c r="H12" s="3"/>
      <c r="I12" s="3"/>
      <c r="J12" s="3"/>
      <c r="K12" s="3"/>
      <c r="L12" s="3"/>
      <c r="M12" s="3"/>
    </row>
    <row r="13" ht="24" customHeight="1" spans="1:13">
      <c r="A13" s="106"/>
      <c r="B13" s="3"/>
      <c r="C13" s="3"/>
      <c r="D13" s="3"/>
      <c r="E13" s="3"/>
      <c r="F13" s="3"/>
      <c r="G13" s="3"/>
      <c r="H13" s="3"/>
      <c r="I13" s="3"/>
      <c r="J13" s="3"/>
      <c r="K13" s="3"/>
      <c r="L13" s="3"/>
      <c r="M13" s="3"/>
    </row>
    <row r="14" ht="24" customHeight="1" spans="1:13">
      <c r="A14" s="106"/>
      <c r="B14" s="3"/>
      <c r="C14" s="3"/>
      <c r="D14" s="3"/>
      <c r="E14" s="3"/>
      <c r="F14" s="3"/>
      <c r="G14" s="3"/>
      <c r="H14" s="3"/>
      <c r="I14" s="3"/>
      <c r="J14" s="3"/>
      <c r="K14" s="3"/>
      <c r="L14" s="3"/>
      <c r="M14" s="3"/>
    </row>
    <row r="15" ht="24" customHeight="1" spans="1:13">
      <c r="A15" s="106"/>
      <c r="B15" s="3"/>
      <c r="C15" s="3"/>
      <c r="D15" s="3"/>
      <c r="E15" s="3"/>
      <c r="F15" s="3"/>
      <c r="G15" s="3"/>
      <c r="H15" s="3"/>
      <c r="I15" s="3"/>
      <c r="J15" s="3"/>
      <c r="K15" s="3"/>
      <c r="L15" s="3"/>
      <c r="M15" s="3"/>
    </row>
    <row r="16" ht="24" customHeight="1" spans="1:13">
      <c r="A16" s="106"/>
      <c r="B16" s="3"/>
      <c r="C16" s="3"/>
      <c r="D16" s="3"/>
      <c r="E16" s="3"/>
      <c r="F16" s="3"/>
      <c r="G16" s="3"/>
      <c r="H16" s="3"/>
      <c r="I16" s="3"/>
      <c r="J16" s="3"/>
      <c r="K16" s="3"/>
      <c r="L16" s="3"/>
      <c r="M16" s="3"/>
    </row>
    <row r="17" ht="20.1" customHeight="1" spans="1:13">
      <c r="A17" s="106"/>
      <c r="B17" s="3"/>
      <c r="C17" s="3"/>
      <c r="D17" s="3"/>
      <c r="E17" s="3"/>
      <c r="F17" s="3"/>
      <c r="G17" s="3"/>
      <c r="H17" s="3"/>
      <c r="I17" s="3"/>
      <c r="J17" s="3"/>
      <c r="K17" s="3"/>
      <c r="L17" s="3"/>
      <c r="M17" s="3"/>
    </row>
  </sheetData>
  <mergeCells count="1">
    <mergeCell ref="A2: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60" zoomScaleNormal="100" workbookViewId="0">
      <selection activeCell="H6" sqref="H6"/>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105"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E12" sqref="E12"/>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03" t="s">
        <v>23</v>
      </c>
      <c r="B3" s="3"/>
      <c r="C3" s="3"/>
      <c r="D3" s="3"/>
      <c r="E3" s="3"/>
      <c r="F3" s="3"/>
      <c r="G3" s="3"/>
      <c r="H3" s="3"/>
      <c r="I3" s="3"/>
      <c r="J3" s="3"/>
      <c r="K3" s="3"/>
      <c r="L3" s="3"/>
      <c r="M3" s="3"/>
    </row>
    <row r="4" ht="24" customHeight="1" spans="1:13">
      <c r="A4" s="104"/>
      <c r="B4" s="3"/>
      <c r="C4" s="3"/>
      <c r="D4" s="3"/>
      <c r="E4" s="3"/>
      <c r="F4" s="3"/>
      <c r="G4" s="3"/>
      <c r="H4" s="3"/>
      <c r="I4" s="3"/>
      <c r="J4" s="3"/>
      <c r="K4" s="3"/>
      <c r="L4" s="3"/>
      <c r="M4" s="3"/>
    </row>
    <row r="5" ht="24" customHeight="1" spans="1:13">
      <c r="A5" s="104"/>
      <c r="B5" s="3"/>
      <c r="C5" s="3"/>
      <c r="D5" s="3"/>
      <c r="E5" s="3"/>
      <c r="F5" s="3"/>
      <c r="G5" s="3"/>
      <c r="H5" s="3"/>
      <c r="I5" s="3"/>
      <c r="J5" s="3"/>
      <c r="K5" s="3"/>
      <c r="L5" s="3"/>
      <c r="M5" s="3"/>
    </row>
    <row r="6" ht="24" customHeight="1" spans="1:13">
      <c r="A6" s="104"/>
      <c r="B6" s="3"/>
      <c r="C6" s="3"/>
      <c r="D6" s="3"/>
      <c r="E6" s="3"/>
      <c r="F6" s="3"/>
      <c r="G6" s="3"/>
      <c r="H6" s="3"/>
      <c r="I6" s="3"/>
      <c r="J6" s="3"/>
      <c r="K6" s="3"/>
      <c r="L6" s="3"/>
      <c r="M6" s="3"/>
    </row>
    <row r="7" ht="24" customHeight="1" spans="1:1">
      <c r="A7" s="104"/>
    </row>
    <row r="8" ht="24" customHeight="1" spans="1:13">
      <c r="A8" s="104"/>
      <c r="B8" s="3"/>
      <c r="C8" s="3"/>
      <c r="D8" s="3"/>
      <c r="E8" s="3"/>
      <c r="F8" s="3"/>
      <c r="G8" s="3"/>
      <c r="H8" s="3"/>
      <c r="I8" s="3"/>
      <c r="J8" s="3"/>
      <c r="K8" s="3"/>
      <c r="L8" s="3"/>
      <c r="M8" s="3"/>
    </row>
    <row r="9" ht="24" customHeight="1" spans="1:13">
      <c r="A9" s="104"/>
      <c r="B9" s="3"/>
      <c r="C9" s="3"/>
      <c r="D9" s="3"/>
      <c r="E9" s="3"/>
      <c r="F9" s="3"/>
      <c r="G9" s="3"/>
      <c r="H9" s="3"/>
      <c r="I9" s="3"/>
      <c r="J9" s="3"/>
      <c r="K9" s="3"/>
      <c r="L9" s="3"/>
      <c r="M9" s="3"/>
    </row>
    <row r="10" ht="24" customHeight="1" spans="1:13">
      <c r="A10" s="104"/>
      <c r="B10" s="3"/>
      <c r="C10" s="3"/>
      <c r="D10" s="3"/>
      <c r="E10" s="3"/>
      <c r="F10" s="3"/>
      <c r="G10" s="3"/>
      <c r="H10" s="3"/>
      <c r="I10" s="3"/>
      <c r="J10" s="3"/>
      <c r="K10" s="3"/>
      <c r="L10" s="3"/>
      <c r="M10" s="3"/>
    </row>
    <row r="11" ht="24" customHeight="1" spans="1:13">
      <c r="A11" s="104"/>
      <c r="B11" s="3"/>
      <c r="C11" s="3"/>
      <c r="D11" s="3"/>
      <c r="E11" s="3"/>
      <c r="F11" s="3"/>
      <c r="G11" s="3"/>
      <c r="H11" s="3"/>
      <c r="I11" s="3"/>
      <c r="J11" s="3"/>
      <c r="K11" s="3"/>
      <c r="L11" s="3"/>
      <c r="M11" s="3"/>
    </row>
    <row r="12" ht="24" customHeight="1" spans="1:13">
      <c r="A12" s="104"/>
      <c r="B12" s="3"/>
      <c r="C12" s="3"/>
      <c r="D12" s="3"/>
      <c r="E12" s="3"/>
      <c r="F12" s="3"/>
      <c r="G12" s="3"/>
      <c r="H12" s="3"/>
      <c r="I12" s="3"/>
      <c r="J12" s="3"/>
      <c r="K12" s="3"/>
      <c r="L12" s="3"/>
      <c r="M12" s="3"/>
    </row>
    <row r="13" ht="24" customHeight="1" spans="1:13">
      <c r="A13" s="104"/>
      <c r="B13" s="3"/>
      <c r="C13" s="3"/>
      <c r="D13" s="3"/>
      <c r="E13" s="3"/>
      <c r="F13" s="3"/>
      <c r="G13" s="3"/>
      <c r="H13" s="3"/>
      <c r="I13" s="3"/>
      <c r="J13" s="3"/>
      <c r="K13" s="3"/>
      <c r="L13" s="3"/>
      <c r="M13" s="3"/>
    </row>
    <row r="14" ht="24" customHeight="1" spans="1:13">
      <c r="A14" s="104"/>
      <c r="B14" s="3"/>
      <c r="C14" s="3"/>
      <c r="D14" s="3"/>
      <c r="E14" s="3"/>
      <c r="F14" s="3"/>
      <c r="G14" s="3"/>
      <c r="H14" s="3"/>
      <c r="I14" s="3"/>
      <c r="J14" s="3"/>
      <c r="K14" s="3"/>
      <c r="L14" s="3"/>
      <c r="M14" s="3"/>
    </row>
    <row r="15" ht="24" customHeight="1" spans="1:13">
      <c r="A15" s="104"/>
      <c r="B15" s="3"/>
      <c r="C15" s="3"/>
      <c r="D15" s="3"/>
      <c r="E15" s="3"/>
      <c r="F15" s="3"/>
      <c r="G15" s="3"/>
      <c r="H15" s="3"/>
      <c r="I15" s="3"/>
      <c r="J15" s="3"/>
      <c r="K15" s="3"/>
      <c r="L15" s="3"/>
      <c r="M15" s="3"/>
    </row>
    <row r="16" ht="24" customHeight="1" spans="1:13">
      <c r="A16" s="104"/>
      <c r="B16" s="3"/>
      <c r="C16" s="3"/>
      <c r="D16" s="3"/>
      <c r="E16" s="3"/>
      <c r="F16" s="3"/>
      <c r="G16" s="3"/>
      <c r="H16" s="3"/>
      <c r="I16" s="3"/>
      <c r="J16" s="3"/>
      <c r="K16" s="3"/>
      <c r="L16" s="3"/>
      <c r="M16" s="3"/>
    </row>
    <row r="17" ht="24" customHeight="1" spans="1:13">
      <c r="A17" s="10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D8" sqref="D8"/>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3.1" customHeight="1" spans="1:13">
      <c r="A3" s="100" t="s">
        <v>25</v>
      </c>
      <c r="B3" s="3"/>
      <c r="C3" s="3"/>
      <c r="D3" s="3"/>
      <c r="E3" s="3"/>
      <c r="F3" s="3"/>
      <c r="G3" s="3"/>
      <c r="H3" s="3"/>
      <c r="I3" s="3"/>
      <c r="J3" s="3"/>
      <c r="K3" s="3"/>
      <c r="L3" s="3"/>
      <c r="M3" s="3"/>
    </row>
    <row r="4" ht="24" customHeight="1" spans="1:13">
      <c r="A4" s="101" t="s">
        <v>26</v>
      </c>
      <c r="B4" s="3"/>
      <c r="C4" s="3"/>
      <c r="D4" s="3"/>
      <c r="E4" s="3"/>
      <c r="F4" s="3"/>
      <c r="G4" s="3"/>
      <c r="H4" s="3"/>
      <c r="I4" s="3"/>
      <c r="J4" s="3"/>
      <c r="K4" s="3"/>
      <c r="L4" s="3"/>
      <c r="M4" s="3"/>
    </row>
    <row r="5" ht="24" customHeight="1" spans="1:13">
      <c r="A5" s="101" t="s">
        <v>27</v>
      </c>
      <c r="B5" s="3"/>
      <c r="C5" s="3"/>
      <c r="D5" s="3"/>
      <c r="E5" s="3"/>
      <c r="F5" s="3"/>
      <c r="G5" s="3"/>
      <c r="H5" s="3"/>
      <c r="I5" s="3"/>
      <c r="J5" s="3"/>
      <c r="K5" s="3"/>
      <c r="L5" s="3"/>
      <c r="M5" s="3"/>
    </row>
    <row r="6" ht="24" customHeight="1" spans="1:13">
      <c r="A6" s="101" t="s">
        <v>28</v>
      </c>
      <c r="B6" s="3"/>
      <c r="C6" s="3"/>
      <c r="D6" s="3"/>
      <c r="E6" s="3"/>
      <c r="F6" s="3"/>
      <c r="G6" s="3"/>
      <c r="H6" s="3"/>
      <c r="I6" s="3"/>
      <c r="J6" s="3"/>
      <c r="K6" s="3"/>
      <c r="L6" s="3"/>
      <c r="M6" s="3"/>
    </row>
    <row r="7" ht="24" customHeight="1" spans="1:1">
      <c r="A7" s="101" t="s">
        <v>29</v>
      </c>
    </row>
    <row r="8" ht="24" customHeight="1" spans="1:13">
      <c r="A8" s="101" t="s">
        <v>30</v>
      </c>
      <c r="B8" s="3"/>
      <c r="C8" s="3"/>
      <c r="D8" s="3"/>
      <c r="E8" s="3"/>
      <c r="F8" s="3"/>
      <c r="G8" s="3"/>
      <c r="H8" s="3"/>
      <c r="I8" s="3"/>
      <c r="J8" s="3"/>
      <c r="K8" s="3"/>
      <c r="L8" s="3"/>
      <c r="M8" s="3"/>
    </row>
    <row r="9" ht="24" customHeight="1" spans="1:13">
      <c r="A9" s="100"/>
      <c r="B9" s="3"/>
      <c r="C9" s="3"/>
      <c r="D9" s="3"/>
      <c r="E9" s="3"/>
      <c r="F9" s="3"/>
      <c r="G9" s="3"/>
      <c r="H9" s="3"/>
      <c r="I9" s="3"/>
      <c r="J9" s="3"/>
      <c r="K9" s="3"/>
      <c r="L9" s="3"/>
      <c r="M9" s="3"/>
    </row>
    <row r="10" ht="24" customHeight="1" spans="1:13">
      <c r="A10" s="100"/>
      <c r="B10" s="3"/>
      <c r="C10" s="3"/>
      <c r="D10" s="3"/>
      <c r="E10" s="3"/>
      <c r="F10" s="3"/>
      <c r="G10" s="3"/>
      <c r="H10" s="3"/>
      <c r="I10" s="3"/>
      <c r="J10" s="3"/>
      <c r="K10" s="3"/>
      <c r="L10" s="3"/>
      <c r="M10" s="3"/>
    </row>
    <row r="11" ht="24" customHeight="1" spans="1:13">
      <c r="A11" s="100"/>
      <c r="B11" s="3"/>
      <c r="C11" s="3"/>
      <c r="D11" s="3"/>
      <c r="E11" s="3"/>
      <c r="F11" s="3"/>
      <c r="G11" s="3"/>
      <c r="H11" s="3"/>
      <c r="I11" s="3"/>
      <c r="J11" s="3"/>
      <c r="K11" s="3"/>
      <c r="L11" s="3"/>
      <c r="M11" s="3"/>
    </row>
    <row r="12" ht="24" customHeight="1" spans="1:13">
      <c r="A12" s="100"/>
      <c r="B12" s="3"/>
      <c r="C12" s="3"/>
      <c r="D12" s="3"/>
      <c r="E12" s="3"/>
      <c r="F12" s="3"/>
      <c r="G12" s="3"/>
      <c r="H12" s="3"/>
      <c r="I12" s="3"/>
      <c r="J12" s="3"/>
      <c r="K12" s="3"/>
      <c r="L12" s="3"/>
      <c r="M12" s="3"/>
    </row>
    <row r="13" ht="24" customHeight="1" spans="1:13">
      <c r="A13" s="100"/>
      <c r="B13" s="3"/>
      <c r="C13" s="3"/>
      <c r="D13" s="3"/>
      <c r="E13" s="3"/>
      <c r="F13" s="3"/>
      <c r="G13" s="3"/>
      <c r="H13" s="3"/>
      <c r="I13" s="3"/>
      <c r="J13" s="3"/>
      <c r="K13" s="3"/>
      <c r="L13" s="3"/>
      <c r="M13" s="3"/>
    </row>
    <row r="14" ht="24" customHeight="1" spans="1:13">
      <c r="A14" s="100"/>
      <c r="B14" s="3"/>
      <c r="C14" s="3"/>
      <c r="D14" s="3"/>
      <c r="E14" s="3"/>
      <c r="F14" s="3"/>
      <c r="G14" s="3"/>
      <c r="H14" s="3"/>
      <c r="I14" s="3"/>
      <c r="J14" s="3"/>
      <c r="K14" s="3"/>
      <c r="L14" s="3"/>
      <c r="M14" s="3"/>
    </row>
    <row r="15" ht="24" customHeight="1" spans="1:13">
      <c r="A15" s="102"/>
      <c r="B15" s="3"/>
      <c r="C15" s="3"/>
      <c r="D15" s="3"/>
      <c r="E15" s="3"/>
      <c r="F15" s="3"/>
      <c r="G15" s="3"/>
      <c r="H15" s="3"/>
      <c r="I15" s="3"/>
      <c r="J15" s="3"/>
      <c r="K15" s="3"/>
      <c r="L15" s="3"/>
      <c r="M15" s="3"/>
    </row>
  </sheetData>
  <printOptions horizontalCentered="1"/>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90" zoomScaleNormal="100" workbookViewId="0">
      <selection activeCell="I14" sqref="I14"/>
    </sheetView>
  </sheetViews>
  <sheetFormatPr defaultColWidth="8" defaultRowHeight="12"/>
  <cols>
    <col min="1" max="1" width="20.75" style="86" customWidth="1"/>
    <col min="2" max="2" width="15.625" style="86" customWidth="1"/>
    <col min="3" max="3" width="28.625" style="86" customWidth="1"/>
    <col min="4" max="4" width="15.625" style="86" customWidth="1"/>
    <col min="5" max="6" width="12.625" style="86" customWidth="1"/>
    <col min="7" max="7" width="15.625" style="86" customWidth="1"/>
    <col min="8" max="16384" width="8" style="86"/>
  </cols>
  <sheetData>
    <row r="1" ht="18" customHeight="1" spans="7:7">
      <c r="G1" s="46"/>
    </row>
    <row r="2" ht="22.5" customHeight="1" spans="1:256">
      <c r="A2" s="1" t="s">
        <v>31</v>
      </c>
      <c r="B2" s="39"/>
      <c r="C2" s="39"/>
      <c r="D2" s="39"/>
      <c r="E2" s="39"/>
      <c r="F2" s="39"/>
      <c r="G2" s="39"/>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2"/>
      <c r="B3" s="22"/>
      <c r="C3" s="22"/>
      <c r="D3" s="22"/>
      <c r="E3" s="22"/>
      <c r="F3" s="22"/>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9"/>
      <c r="C4" s="9"/>
      <c r="D4" s="9"/>
      <c r="E4" s="9"/>
      <c r="F4" s="22"/>
      <c r="G4" s="46" t="s">
        <v>32</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22"/>
      <c r="C5" s="22"/>
      <c r="D5" s="22"/>
      <c r="E5" s="22"/>
      <c r="F5" s="22"/>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5" customFormat="1" ht="24.2" customHeight="1" spans="1:7">
      <c r="A6" s="25" t="s">
        <v>33</v>
      </c>
      <c r="B6" s="38"/>
      <c r="C6" s="25" t="s">
        <v>34</v>
      </c>
      <c r="D6" s="25"/>
      <c r="E6" s="25"/>
      <c r="F6" s="25"/>
      <c r="G6" s="38"/>
    </row>
    <row r="7" s="85" customFormat="1" ht="24.2" customHeight="1" spans="1:7">
      <c r="A7" s="13" t="s">
        <v>35</v>
      </c>
      <c r="B7" s="13" t="s">
        <v>36</v>
      </c>
      <c r="C7" s="13" t="s">
        <v>35</v>
      </c>
      <c r="D7" s="87" t="s">
        <v>36</v>
      </c>
      <c r="E7" s="96"/>
      <c r="F7" s="96"/>
      <c r="G7" s="97"/>
    </row>
    <row r="8" s="85" customFormat="1" ht="24.2" customHeight="1" spans="1:7">
      <c r="A8" s="21"/>
      <c r="B8" s="21"/>
      <c r="C8" s="21"/>
      <c r="D8" s="88" t="s">
        <v>37</v>
      </c>
      <c r="E8" s="98" t="s">
        <v>38</v>
      </c>
      <c r="F8" s="41"/>
      <c r="G8" s="99" t="s">
        <v>39</v>
      </c>
    </row>
    <row r="9" s="85" customFormat="1" ht="24.2" customHeight="1" spans="1:7">
      <c r="A9" s="89"/>
      <c r="B9" s="89"/>
      <c r="C9" s="89"/>
      <c r="D9" s="88"/>
      <c r="E9" s="38" t="s">
        <v>40</v>
      </c>
      <c r="F9" s="38" t="s">
        <v>41</v>
      </c>
      <c r="G9" s="30"/>
    </row>
    <row r="10" s="85" customFormat="1" ht="24.2" customHeight="1" spans="1:7">
      <c r="A10" s="90" t="s">
        <v>42</v>
      </c>
      <c r="B10" s="33">
        <v>20312660</v>
      </c>
      <c r="C10" s="32" t="s">
        <v>43</v>
      </c>
      <c r="D10" s="33">
        <f t="shared" ref="D10:D14" si="0">SUM(E10,F10,G10)</f>
        <v>5015300</v>
      </c>
      <c r="E10" s="33">
        <v>3433140</v>
      </c>
      <c r="F10" s="33">
        <v>292160</v>
      </c>
      <c r="G10" s="33">
        <v>1290000</v>
      </c>
    </row>
    <row r="11" s="85" customFormat="1" ht="24.2" customHeight="1" spans="1:7">
      <c r="A11" s="91" t="s">
        <v>44</v>
      </c>
      <c r="B11" s="33">
        <v>20312660</v>
      </c>
      <c r="C11" s="32" t="s">
        <v>45</v>
      </c>
      <c r="D11" s="33">
        <f t="shared" si="0"/>
        <v>2028160</v>
      </c>
      <c r="E11" s="33">
        <v>1756000</v>
      </c>
      <c r="F11" s="33">
        <v>272160</v>
      </c>
      <c r="G11" s="33">
        <v>0</v>
      </c>
    </row>
    <row r="12" s="85" customFormat="1" ht="24.2" customHeight="1" spans="1:7">
      <c r="A12" s="90" t="s">
        <v>46</v>
      </c>
      <c r="B12" s="92"/>
      <c r="C12" s="32" t="s">
        <v>47</v>
      </c>
      <c r="D12" s="33">
        <f t="shared" si="0"/>
        <v>285000</v>
      </c>
      <c r="E12" s="33">
        <v>285000</v>
      </c>
      <c r="F12" s="33">
        <v>0</v>
      </c>
      <c r="G12" s="33">
        <v>0</v>
      </c>
    </row>
    <row r="13" s="85" customFormat="1" ht="24.2" customHeight="1" spans="1:7">
      <c r="A13" s="93" t="s">
        <v>48</v>
      </c>
      <c r="B13" s="92"/>
      <c r="C13" s="32" t="s">
        <v>49</v>
      </c>
      <c r="D13" s="33">
        <f t="shared" si="0"/>
        <v>12746200</v>
      </c>
      <c r="E13" s="33">
        <v>0</v>
      </c>
      <c r="F13" s="33">
        <v>0</v>
      </c>
      <c r="G13" s="33">
        <v>12746200</v>
      </c>
    </row>
    <row r="14" s="85" customFormat="1" ht="24.2" customHeight="1" spans="1:7">
      <c r="A14" s="90" t="s">
        <v>50</v>
      </c>
      <c r="B14" s="92"/>
      <c r="C14" s="32" t="s">
        <v>51</v>
      </c>
      <c r="D14" s="33">
        <f t="shared" si="0"/>
        <v>238000</v>
      </c>
      <c r="E14" s="33">
        <v>238000</v>
      </c>
      <c r="F14" s="33">
        <v>0</v>
      </c>
      <c r="G14" s="33">
        <v>0</v>
      </c>
    </row>
    <row r="15" s="85" customFormat="1" ht="24.2" customHeight="1" spans="1:7">
      <c r="A15" s="90" t="s">
        <v>52</v>
      </c>
      <c r="B15" s="92"/>
      <c r="C15" s="43"/>
      <c r="D15" s="94"/>
      <c r="E15" s="94"/>
      <c r="F15" s="94"/>
      <c r="G15" s="92"/>
    </row>
    <row r="16" s="85" customFormat="1" ht="24.2" customHeight="1" spans="1:7">
      <c r="A16" s="90" t="s">
        <v>53</v>
      </c>
      <c r="B16" s="92"/>
      <c r="C16" s="43"/>
      <c r="D16" s="94"/>
      <c r="E16" s="94"/>
      <c r="F16" s="94"/>
      <c r="G16" s="92"/>
    </row>
    <row r="17" s="85" customFormat="1" ht="24.2" customHeight="1" spans="1:7">
      <c r="A17" s="90"/>
      <c r="B17" s="92"/>
      <c r="C17" s="43"/>
      <c r="D17" s="94"/>
      <c r="E17" s="94"/>
      <c r="F17" s="94"/>
      <c r="G17" s="92"/>
    </row>
    <row r="18" s="85" customFormat="1" ht="24.2" customHeight="1" spans="1:7">
      <c r="A18" s="90"/>
      <c r="B18" s="92"/>
      <c r="C18" s="43"/>
      <c r="D18" s="94"/>
      <c r="E18" s="94"/>
      <c r="F18" s="94"/>
      <c r="G18" s="92"/>
    </row>
    <row r="19" s="85" customFormat="1" ht="24.2" customHeight="1" spans="1:7">
      <c r="A19" s="90"/>
      <c r="B19" s="92"/>
      <c r="C19" s="43"/>
      <c r="D19" s="94"/>
      <c r="E19" s="94"/>
      <c r="F19" s="94"/>
      <c r="G19" s="92"/>
    </row>
    <row r="20" s="85" customFormat="1" ht="24.2" customHeight="1" spans="1:7">
      <c r="A20" s="90"/>
      <c r="B20" s="92"/>
      <c r="C20" s="43"/>
      <c r="D20" s="94"/>
      <c r="E20" s="94"/>
      <c r="F20" s="94"/>
      <c r="G20" s="92"/>
    </row>
    <row r="21" s="85" customFormat="1" ht="24.2" customHeight="1" spans="1:7">
      <c r="A21" s="25" t="s">
        <v>54</v>
      </c>
      <c r="B21" s="35">
        <v>20312660</v>
      </c>
      <c r="C21" s="95" t="s">
        <v>55</v>
      </c>
      <c r="D21" s="35">
        <f>SUM(E21,F21,G21)</f>
        <v>20312660</v>
      </c>
      <c r="E21" s="35">
        <v>5712140</v>
      </c>
      <c r="F21" s="35">
        <v>564320</v>
      </c>
      <c r="G21" s="35">
        <v>14036200</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80"/>
  <sheetViews>
    <sheetView view="pageBreakPreview" zoomScale="89" zoomScaleNormal="100" topLeftCell="A3" workbookViewId="0">
      <selection activeCell="F13" sqref="F13"/>
    </sheetView>
  </sheetViews>
  <sheetFormatPr defaultColWidth="8" defaultRowHeight="14.25"/>
  <cols>
    <col min="1" max="3" width="5.75" style="8" customWidth="1"/>
    <col min="4" max="4" width="34.375" style="8" customWidth="1"/>
    <col min="5" max="5" width="15.5" style="23" customWidth="1"/>
    <col min="6" max="9" width="13.75" style="23" customWidth="1"/>
    <col min="10" max="16384" width="8" style="8"/>
  </cols>
  <sheetData>
    <row r="1" ht="18" customHeight="1" spans="9:9">
      <c r="I1" s="46"/>
    </row>
    <row r="2" s="22" customFormat="1" ht="22.5" customHeight="1" spans="1:9">
      <c r="A2" s="1" t="s">
        <v>56</v>
      </c>
      <c r="B2" s="1"/>
      <c r="C2" s="1"/>
      <c r="D2" s="1"/>
      <c r="E2" s="1"/>
      <c r="F2" s="1"/>
      <c r="G2" s="1"/>
      <c r="H2" s="1"/>
      <c r="I2" s="1"/>
    </row>
    <row r="3" s="22" customFormat="1" ht="7.5" customHeight="1" spans="1:8">
      <c r="A3" s="8"/>
      <c r="B3" s="8"/>
      <c r="C3" s="8"/>
      <c r="D3" s="8"/>
      <c r="E3" s="23"/>
      <c r="F3" s="23"/>
      <c r="G3" s="23"/>
      <c r="H3" s="23"/>
    </row>
    <row r="4" s="22" customFormat="1" ht="18" customHeight="1" spans="1:9">
      <c r="A4" s="8"/>
      <c r="B4" s="9"/>
      <c r="C4" s="9"/>
      <c r="D4" s="9"/>
      <c r="E4" s="9"/>
      <c r="F4" s="23"/>
      <c r="G4" s="23"/>
      <c r="H4" s="23"/>
      <c r="I4" s="37" t="s">
        <v>32</v>
      </c>
    </row>
    <row r="5" s="22" customFormat="1" ht="7.5" customHeight="1" spans="1:8">
      <c r="A5" s="24"/>
      <c r="B5" s="24"/>
      <c r="C5" s="24"/>
      <c r="D5" s="24"/>
      <c r="E5" s="23"/>
      <c r="F5" s="23"/>
      <c r="G5" s="23"/>
      <c r="H5" s="23"/>
    </row>
    <row r="6" ht="24" customHeight="1" spans="1:9">
      <c r="A6" s="25" t="s">
        <v>35</v>
      </c>
      <c r="B6" s="25"/>
      <c r="C6" s="25"/>
      <c r="D6" s="25"/>
      <c r="E6" s="25" t="s">
        <v>57</v>
      </c>
      <c r="F6" s="47"/>
      <c r="G6" s="47"/>
      <c r="H6" s="47"/>
      <c r="I6" s="47"/>
    </row>
    <row r="7" ht="24" customHeight="1" spans="1:9">
      <c r="A7" s="26" t="s">
        <v>58</v>
      </c>
      <c r="B7" s="40"/>
      <c r="C7" s="41"/>
      <c r="D7" s="25" t="s">
        <v>59</v>
      </c>
      <c r="E7" s="25" t="s">
        <v>37</v>
      </c>
      <c r="F7" s="48" t="s">
        <v>60</v>
      </c>
      <c r="G7" s="48" t="s">
        <v>61</v>
      </c>
      <c r="H7" s="48" t="s">
        <v>62</v>
      </c>
      <c r="I7" s="25" t="s">
        <v>63</v>
      </c>
    </row>
    <row r="8" s="39" customFormat="1" ht="24" customHeight="1" spans="1:9">
      <c r="A8" s="25" t="s">
        <v>64</v>
      </c>
      <c r="B8" s="25" t="s">
        <v>65</v>
      </c>
      <c r="C8" s="25" t="s">
        <v>66</v>
      </c>
      <c r="D8" s="25"/>
      <c r="E8" s="25"/>
      <c r="F8" s="49"/>
      <c r="G8" s="49"/>
      <c r="H8" s="49"/>
      <c r="I8" s="25"/>
    </row>
    <row r="9" ht="24" customHeight="1" spans="1:9">
      <c r="A9" s="31" t="s">
        <v>67</v>
      </c>
      <c r="B9" s="31" t="s">
        <v>68</v>
      </c>
      <c r="C9" s="31" t="s">
        <v>68</v>
      </c>
      <c r="D9" s="32" t="s">
        <v>69</v>
      </c>
      <c r="E9" s="76">
        <f t="shared" ref="E9:E26" si="0">SUM(F9,G9,H9,I9)</f>
        <v>5015300</v>
      </c>
      <c r="F9" s="76">
        <v>5015300</v>
      </c>
      <c r="G9" s="50"/>
      <c r="H9" s="50"/>
      <c r="I9" s="50"/>
    </row>
    <row r="10" ht="24" customHeight="1" spans="1:9">
      <c r="A10" s="31" t="s">
        <v>67</v>
      </c>
      <c r="B10" s="31" t="s">
        <v>70</v>
      </c>
      <c r="C10" s="31" t="s">
        <v>68</v>
      </c>
      <c r="D10" s="32" t="s">
        <v>71</v>
      </c>
      <c r="E10" s="76">
        <f t="shared" si="0"/>
        <v>5015300</v>
      </c>
      <c r="F10" s="76">
        <v>5015300</v>
      </c>
      <c r="G10" s="50"/>
      <c r="H10" s="50"/>
      <c r="I10" s="50"/>
    </row>
    <row r="11" ht="24" customHeight="1" spans="1:9">
      <c r="A11" s="31" t="s">
        <v>67</v>
      </c>
      <c r="B11" s="31" t="s">
        <v>70</v>
      </c>
      <c r="C11" s="31" t="s">
        <v>72</v>
      </c>
      <c r="D11" s="32" t="s">
        <v>73</v>
      </c>
      <c r="E11" s="76">
        <f t="shared" si="0"/>
        <v>5015300</v>
      </c>
      <c r="F11" s="76">
        <v>5015300</v>
      </c>
      <c r="G11" s="50"/>
      <c r="H11" s="50"/>
      <c r="I11" s="50"/>
    </row>
    <row r="12" ht="24" customHeight="1" spans="1:9">
      <c r="A12" s="31" t="s">
        <v>74</v>
      </c>
      <c r="B12" s="31" t="s">
        <v>68</v>
      </c>
      <c r="C12" s="31" t="s">
        <v>68</v>
      </c>
      <c r="D12" s="32" t="s">
        <v>75</v>
      </c>
      <c r="E12" s="76">
        <f t="shared" si="0"/>
        <v>2028160</v>
      </c>
      <c r="F12" s="76">
        <v>2028160</v>
      </c>
      <c r="G12" s="50"/>
      <c r="H12" s="50"/>
      <c r="I12" s="50"/>
    </row>
    <row r="13" ht="24" customHeight="1" spans="1:9">
      <c r="A13" s="31" t="s">
        <v>74</v>
      </c>
      <c r="B13" s="31" t="s">
        <v>76</v>
      </c>
      <c r="C13" s="31" t="s">
        <v>68</v>
      </c>
      <c r="D13" s="32" t="s">
        <v>77</v>
      </c>
      <c r="E13" s="76">
        <f t="shared" si="0"/>
        <v>2028160</v>
      </c>
      <c r="F13" s="76">
        <v>2028160</v>
      </c>
      <c r="G13" s="50"/>
      <c r="H13" s="50"/>
      <c r="I13" s="50"/>
    </row>
    <row r="14" ht="24" customHeight="1" spans="1:9">
      <c r="A14" s="31" t="s">
        <v>74</v>
      </c>
      <c r="B14" s="31" t="s">
        <v>76</v>
      </c>
      <c r="C14" s="31" t="s">
        <v>78</v>
      </c>
      <c r="D14" s="32" t="s">
        <v>79</v>
      </c>
      <c r="E14" s="76">
        <f t="shared" si="0"/>
        <v>1272160</v>
      </c>
      <c r="F14" s="76">
        <v>1272160</v>
      </c>
      <c r="G14" s="50"/>
      <c r="H14" s="50"/>
      <c r="I14" s="50"/>
    </row>
    <row r="15" ht="24" customHeight="1" spans="1:9">
      <c r="A15" s="31" t="s">
        <v>74</v>
      </c>
      <c r="B15" s="31" t="s">
        <v>76</v>
      </c>
      <c r="C15" s="31" t="s">
        <v>76</v>
      </c>
      <c r="D15" s="32" t="s">
        <v>80</v>
      </c>
      <c r="E15" s="76">
        <f t="shared" si="0"/>
        <v>504000</v>
      </c>
      <c r="F15" s="76">
        <v>504000</v>
      </c>
      <c r="G15" s="50"/>
      <c r="H15" s="50"/>
      <c r="I15" s="50"/>
    </row>
    <row r="16" s="22" customFormat="1" ht="24" customHeight="1" spans="1:9">
      <c r="A16" s="31" t="s">
        <v>74</v>
      </c>
      <c r="B16" s="31" t="s">
        <v>76</v>
      </c>
      <c r="C16" s="31" t="s">
        <v>81</v>
      </c>
      <c r="D16" s="32" t="s">
        <v>82</v>
      </c>
      <c r="E16" s="76">
        <f t="shared" si="0"/>
        <v>252000</v>
      </c>
      <c r="F16" s="76">
        <v>252000</v>
      </c>
      <c r="G16" s="50"/>
      <c r="H16" s="50"/>
      <c r="I16" s="50"/>
    </row>
    <row r="17" s="22" customFormat="1" ht="24" customHeight="1" spans="1:9">
      <c r="A17" s="31" t="s">
        <v>83</v>
      </c>
      <c r="B17" s="31" t="s">
        <v>68</v>
      </c>
      <c r="C17" s="31" t="s">
        <v>68</v>
      </c>
      <c r="D17" s="32" t="s">
        <v>84</v>
      </c>
      <c r="E17" s="76">
        <f t="shared" si="0"/>
        <v>285000</v>
      </c>
      <c r="F17" s="76">
        <v>285000</v>
      </c>
      <c r="G17" s="50"/>
      <c r="H17" s="50"/>
      <c r="I17" s="50"/>
    </row>
    <row r="18" s="22" customFormat="1" ht="24" customHeight="1" spans="1:9">
      <c r="A18" s="31" t="s">
        <v>83</v>
      </c>
      <c r="B18" s="31" t="s">
        <v>85</v>
      </c>
      <c r="C18" s="31" t="s">
        <v>68</v>
      </c>
      <c r="D18" s="32" t="s">
        <v>86</v>
      </c>
      <c r="E18" s="76">
        <f t="shared" si="0"/>
        <v>285000</v>
      </c>
      <c r="F18" s="76">
        <v>285000</v>
      </c>
      <c r="G18" s="50"/>
      <c r="H18" s="50"/>
      <c r="I18" s="50"/>
    </row>
    <row r="19" s="22" customFormat="1" ht="24" customHeight="1" spans="1:9">
      <c r="A19" s="31" t="s">
        <v>83</v>
      </c>
      <c r="B19" s="31" t="s">
        <v>85</v>
      </c>
      <c r="C19" s="31" t="s">
        <v>78</v>
      </c>
      <c r="D19" s="32" t="s">
        <v>87</v>
      </c>
      <c r="E19" s="76">
        <f t="shared" si="0"/>
        <v>285000</v>
      </c>
      <c r="F19" s="76">
        <v>285000</v>
      </c>
      <c r="G19" s="50"/>
      <c r="H19" s="50"/>
      <c r="I19" s="50"/>
    </row>
    <row r="20" s="22" customFormat="1" ht="24" customHeight="1" spans="1:9">
      <c r="A20" s="31" t="s">
        <v>88</v>
      </c>
      <c r="B20" s="31" t="s">
        <v>68</v>
      </c>
      <c r="C20" s="31" t="s">
        <v>68</v>
      </c>
      <c r="D20" s="32" t="s">
        <v>89</v>
      </c>
      <c r="E20" s="76">
        <f t="shared" si="0"/>
        <v>12746200</v>
      </c>
      <c r="F20" s="76">
        <v>12746200</v>
      </c>
      <c r="G20" s="50"/>
      <c r="H20" s="50"/>
      <c r="I20" s="50"/>
    </row>
    <row r="21" s="22" customFormat="1" ht="22.5" customHeight="1" spans="1:9">
      <c r="A21" s="31" t="s">
        <v>88</v>
      </c>
      <c r="B21" s="31" t="s">
        <v>90</v>
      </c>
      <c r="C21" s="31" t="s">
        <v>68</v>
      </c>
      <c r="D21" s="32" t="s">
        <v>91</v>
      </c>
      <c r="E21" s="76">
        <f t="shared" si="0"/>
        <v>12746200</v>
      </c>
      <c r="F21" s="76">
        <v>12746200</v>
      </c>
      <c r="G21" s="77"/>
      <c r="H21" s="50"/>
      <c r="I21" s="82"/>
    </row>
    <row r="22" s="22" customFormat="1" ht="22.5" customHeight="1" spans="1:9">
      <c r="A22" s="31" t="s">
        <v>88</v>
      </c>
      <c r="B22" s="31" t="s">
        <v>90</v>
      </c>
      <c r="C22" s="31" t="s">
        <v>76</v>
      </c>
      <c r="D22" s="32" t="s">
        <v>92</v>
      </c>
      <c r="E22" s="76">
        <f t="shared" si="0"/>
        <v>12746200</v>
      </c>
      <c r="F22" s="76">
        <v>12746200</v>
      </c>
      <c r="G22" s="77"/>
      <c r="H22" s="50"/>
      <c r="I22" s="82"/>
    </row>
    <row r="23" s="22" customFormat="1" ht="22.5" customHeight="1" spans="1:9">
      <c r="A23" s="31" t="s">
        <v>93</v>
      </c>
      <c r="B23" s="31" t="s">
        <v>68</v>
      </c>
      <c r="C23" s="31" t="s">
        <v>68</v>
      </c>
      <c r="D23" s="32" t="s">
        <v>94</v>
      </c>
      <c r="E23" s="76">
        <f t="shared" si="0"/>
        <v>238000</v>
      </c>
      <c r="F23" s="76">
        <v>238000</v>
      </c>
      <c r="G23" s="78"/>
      <c r="H23" s="79"/>
      <c r="I23" s="83"/>
    </row>
    <row r="24" ht="22.5" customHeight="1" spans="1:9">
      <c r="A24" s="31" t="s">
        <v>93</v>
      </c>
      <c r="B24" s="31" t="s">
        <v>78</v>
      </c>
      <c r="C24" s="31" t="s">
        <v>68</v>
      </c>
      <c r="D24" s="32" t="s">
        <v>95</v>
      </c>
      <c r="E24" s="76">
        <f t="shared" si="0"/>
        <v>238000</v>
      </c>
      <c r="F24" s="76">
        <v>238000</v>
      </c>
      <c r="G24" s="77"/>
      <c r="H24" s="50"/>
      <c r="I24" s="82"/>
    </row>
    <row r="25" ht="22.5" customHeight="1" spans="1:9">
      <c r="A25" s="31" t="s">
        <v>93</v>
      </c>
      <c r="B25" s="31" t="s">
        <v>78</v>
      </c>
      <c r="C25" s="31" t="s">
        <v>96</v>
      </c>
      <c r="D25" s="32" t="s">
        <v>97</v>
      </c>
      <c r="E25" s="76">
        <f t="shared" si="0"/>
        <v>238000</v>
      </c>
      <c r="F25" s="76">
        <v>238000</v>
      </c>
      <c r="G25" s="77"/>
      <c r="H25" s="50"/>
      <c r="I25" s="82"/>
    </row>
    <row r="26" ht="22.5" customHeight="1" spans="1:9">
      <c r="A26" s="34" t="s">
        <v>37</v>
      </c>
      <c r="B26" s="34"/>
      <c r="C26" s="34"/>
      <c r="D26" s="34"/>
      <c r="E26" s="76">
        <f t="shared" si="0"/>
        <v>20312660</v>
      </c>
      <c r="F26" s="76">
        <v>20312660</v>
      </c>
      <c r="G26" s="80"/>
      <c r="H26" s="81"/>
      <c r="I26" s="84"/>
    </row>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2">
    <mergeCell ref="A2:I2"/>
    <mergeCell ref="A4:E4"/>
    <mergeCell ref="A6:D6"/>
    <mergeCell ref="E6:I6"/>
    <mergeCell ref="A7:C7"/>
    <mergeCell ref="A26:D26"/>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scale="75"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80" zoomScaleNormal="100" topLeftCell="A9" workbookViewId="0">
      <selection activeCell="L18" sqref="L18"/>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46"/>
    </row>
    <row r="2" s="22" customFormat="1" ht="22.5" customHeight="1" spans="1:7">
      <c r="A2" s="1" t="s">
        <v>98</v>
      </c>
      <c r="B2" s="1"/>
      <c r="C2" s="1"/>
      <c r="D2" s="1"/>
      <c r="E2" s="1"/>
      <c r="F2" s="1"/>
      <c r="G2" s="1"/>
    </row>
    <row r="3" s="22" customFormat="1" ht="7.5" customHeight="1" spans="1:6">
      <c r="A3" s="8"/>
      <c r="B3" s="8"/>
      <c r="C3" s="8"/>
      <c r="D3" s="8"/>
      <c r="E3" s="23"/>
      <c r="F3" s="23"/>
    </row>
    <row r="4" s="22" customFormat="1" ht="18" customHeight="1" spans="1:7">
      <c r="A4" s="8"/>
      <c r="B4" s="9"/>
      <c r="C4" s="9"/>
      <c r="D4" s="9"/>
      <c r="E4" s="9"/>
      <c r="F4" s="23"/>
      <c r="G4" s="37" t="s">
        <v>32</v>
      </c>
    </row>
    <row r="5" s="22" customFormat="1" ht="7.5" customHeight="1" spans="1:6">
      <c r="A5" s="24"/>
      <c r="B5" s="24"/>
      <c r="C5" s="24"/>
      <c r="D5" s="24"/>
      <c r="E5" s="23"/>
      <c r="F5" s="23"/>
    </row>
    <row r="6" ht="24" customHeight="1" spans="1:7">
      <c r="A6" s="25" t="s">
        <v>35</v>
      </c>
      <c r="B6" s="25"/>
      <c r="C6" s="25"/>
      <c r="D6" s="25"/>
      <c r="E6" s="25" t="s">
        <v>99</v>
      </c>
      <c r="F6" s="47"/>
      <c r="G6" s="47"/>
    </row>
    <row r="7" ht="24" customHeight="1" spans="1:7">
      <c r="A7" s="26" t="s">
        <v>58</v>
      </c>
      <c r="B7" s="40"/>
      <c r="C7" s="41"/>
      <c r="D7" s="25" t="s">
        <v>59</v>
      </c>
      <c r="E7" s="25" t="s">
        <v>37</v>
      </c>
      <c r="F7" s="48" t="s">
        <v>38</v>
      </c>
      <c r="G7" s="25" t="s">
        <v>39</v>
      </c>
    </row>
    <row r="8" s="39" customFormat="1" ht="24" customHeight="1" spans="1:7">
      <c r="A8" s="25" t="s">
        <v>64</v>
      </c>
      <c r="B8" s="25" t="s">
        <v>65</v>
      </c>
      <c r="C8" s="25" t="s">
        <v>66</v>
      </c>
      <c r="D8" s="25"/>
      <c r="E8" s="25"/>
      <c r="F8" s="49"/>
      <c r="G8" s="25"/>
    </row>
    <row r="9" ht="24" customHeight="1" spans="1:7">
      <c r="A9" s="34" t="s">
        <v>67</v>
      </c>
      <c r="B9" s="34" t="s">
        <v>68</v>
      </c>
      <c r="C9" s="34" t="s">
        <v>68</v>
      </c>
      <c r="D9" s="32" t="s">
        <v>69</v>
      </c>
      <c r="E9" s="35">
        <f t="shared" ref="E9:E26" si="0">SUM(F9,G9)</f>
        <v>5015300</v>
      </c>
      <c r="F9" s="35">
        <v>3725300</v>
      </c>
      <c r="G9" s="35">
        <v>1290000</v>
      </c>
    </row>
    <row r="10" ht="24" customHeight="1" spans="1:7">
      <c r="A10" s="34" t="s">
        <v>67</v>
      </c>
      <c r="B10" s="34" t="s">
        <v>70</v>
      </c>
      <c r="C10" s="34" t="s">
        <v>68</v>
      </c>
      <c r="D10" s="32" t="s">
        <v>71</v>
      </c>
      <c r="E10" s="35">
        <f t="shared" si="0"/>
        <v>5015300</v>
      </c>
      <c r="F10" s="35">
        <v>3725300</v>
      </c>
      <c r="G10" s="35">
        <v>1290000</v>
      </c>
    </row>
    <row r="11" ht="24" customHeight="1" spans="1:7">
      <c r="A11" s="34" t="s">
        <v>67</v>
      </c>
      <c r="B11" s="34" t="s">
        <v>70</v>
      </c>
      <c r="C11" s="34" t="s">
        <v>72</v>
      </c>
      <c r="D11" s="32" t="s">
        <v>73</v>
      </c>
      <c r="E11" s="35">
        <f t="shared" si="0"/>
        <v>5015300</v>
      </c>
      <c r="F11" s="35">
        <v>3725300</v>
      </c>
      <c r="G11" s="35">
        <v>1290000</v>
      </c>
    </row>
    <row r="12" ht="24" customHeight="1" spans="1:7">
      <c r="A12" s="34" t="s">
        <v>74</v>
      </c>
      <c r="B12" s="34" t="s">
        <v>68</v>
      </c>
      <c r="C12" s="34" t="s">
        <v>68</v>
      </c>
      <c r="D12" s="32" t="s">
        <v>75</v>
      </c>
      <c r="E12" s="35">
        <f t="shared" si="0"/>
        <v>2028160</v>
      </c>
      <c r="F12" s="35">
        <v>2028160</v>
      </c>
      <c r="G12" s="35"/>
    </row>
    <row r="13" ht="24" customHeight="1" spans="1:7">
      <c r="A13" s="34" t="s">
        <v>74</v>
      </c>
      <c r="B13" s="34" t="s">
        <v>76</v>
      </c>
      <c r="C13" s="34" t="s">
        <v>68</v>
      </c>
      <c r="D13" s="32" t="s">
        <v>77</v>
      </c>
      <c r="E13" s="35">
        <f t="shared" si="0"/>
        <v>2028160</v>
      </c>
      <c r="F13" s="35">
        <v>2028160</v>
      </c>
      <c r="G13" s="35"/>
    </row>
    <row r="14" ht="24" customHeight="1" spans="1:7">
      <c r="A14" s="34" t="s">
        <v>74</v>
      </c>
      <c r="B14" s="34" t="s">
        <v>76</v>
      </c>
      <c r="C14" s="34" t="s">
        <v>78</v>
      </c>
      <c r="D14" s="32" t="s">
        <v>79</v>
      </c>
      <c r="E14" s="35">
        <f t="shared" si="0"/>
        <v>1272160</v>
      </c>
      <c r="F14" s="35">
        <v>1272160</v>
      </c>
      <c r="G14" s="35"/>
    </row>
    <row r="15" ht="24" customHeight="1" spans="1:7">
      <c r="A15" s="34" t="s">
        <v>74</v>
      </c>
      <c r="B15" s="34" t="s">
        <v>76</v>
      </c>
      <c r="C15" s="34" t="s">
        <v>76</v>
      </c>
      <c r="D15" s="32" t="s">
        <v>80</v>
      </c>
      <c r="E15" s="35">
        <f t="shared" si="0"/>
        <v>504000</v>
      </c>
      <c r="F15" s="35">
        <v>504000</v>
      </c>
      <c r="G15" s="35"/>
    </row>
    <row r="16" s="22" customFormat="1" ht="24" customHeight="1" spans="1:7">
      <c r="A16" s="34" t="s">
        <v>74</v>
      </c>
      <c r="B16" s="34" t="s">
        <v>76</v>
      </c>
      <c r="C16" s="34" t="s">
        <v>81</v>
      </c>
      <c r="D16" s="32" t="s">
        <v>82</v>
      </c>
      <c r="E16" s="35">
        <f t="shared" si="0"/>
        <v>252000</v>
      </c>
      <c r="F16" s="35">
        <v>252000</v>
      </c>
      <c r="G16" s="35"/>
    </row>
    <row r="17" s="22" customFormat="1" ht="24" customHeight="1" spans="1:7">
      <c r="A17" s="34" t="s">
        <v>83</v>
      </c>
      <c r="B17" s="34" t="s">
        <v>68</v>
      </c>
      <c r="C17" s="34" t="s">
        <v>68</v>
      </c>
      <c r="D17" s="32" t="s">
        <v>84</v>
      </c>
      <c r="E17" s="35">
        <f t="shared" si="0"/>
        <v>285000</v>
      </c>
      <c r="F17" s="35">
        <v>285000</v>
      </c>
      <c r="G17" s="35"/>
    </row>
    <row r="18" s="22" customFormat="1" ht="24" customHeight="1" spans="1:7">
      <c r="A18" s="34" t="s">
        <v>83</v>
      </c>
      <c r="B18" s="34" t="s">
        <v>85</v>
      </c>
      <c r="C18" s="34" t="s">
        <v>68</v>
      </c>
      <c r="D18" s="32" t="s">
        <v>86</v>
      </c>
      <c r="E18" s="35">
        <f t="shared" si="0"/>
        <v>285000</v>
      </c>
      <c r="F18" s="35">
        <v>285000</v>
      </c>
      <c r="G18" s="35"/>
    </row>
    <row r="19" s="22" customFormat="1" ht="24" customHeight="1" spans="1:7">
      <c r="A19" s="34" t="s">
        <v>83</v>
      </c>
      <c r="B19" s="34" t="s">
        <v>85</v>
      </c>
      <c r="C19" s="34" t="s">
        <v>78</v>
      </c>
      <c r="D19" s="32" t="s">
        <v>87</v>
      </c>
      <c r="E19" s="35">
        <f t="shared" si="0"/>
        <v>285000</v>
      </c>
      <c r="F19" s="35">
        <v>285000</v>
      </c>
      <c r="G19" s="35"/>
    </row>
    <row r="20" s="22" customFormat="1" ht="24" customHeight="1" spans="1:7">
      <c r="A20" s="34" t="s">
        <v>88</v>
      </c>
      <c r="B20" s="34" t="s">
        <v>68</v>
      </c>
      <c r="C20" s="34" t="s">
        <v>68</v>
      </c>
      <c r="D20" s="32" t="s">
        <v>89</v>
      </c>
      <c r="E20" s="35">
        <f t="shared" si="0"/>
        <v>12746200</v>
      </c>
      <c r="F20" s="35"/>
      <c r="G20" s="35">
        <v>12746200</v>
      </c>
    </row>
    <row r="21" s="22" customFormat="1" ht="22.5" customHeight="1" spans="1:7">
      <c r="A21" s="34" t="s">
        <v>88</v>
      </c>
      <c r="B21" s="34" t="s">
        <v>90</v>
      </c>
      <c r="C21" s="34" t="s">
        <v>68</v>
      </c>
      <c r="D21" s="32" t="s">
        <v>91</v>
      </c>
      <c r="E21" s="35">
        <f t="shared" si="0"/>
        <v>12746200</v>
      </c>
      <c r="F21" s="35"/>
      <c r="G21" s="35">
        <v>12746200</v>
      </c>
    </row>
    <row r="22" s="22" customFormat="1" ht="22.5" customHeight="1" spans="1:7">
      <c r="A22" s="34" t="s">
        <v>88</v>
      </c>
      <c r="B22" s="34" t="s">
        <v>90</v>
      </c>
      <c r="C22" s="34" t="s">
        <v>76</v>
      </c>
      <c r="D22" s="32" t="s">
        <v>92</v>
      </c>
      <c r="E22" s="35">
        <f t="shared" si="0"/>
        <v>12746200</v>
      </c>
      <c r="F22" s="35"/>
      <c r="G22" s="35">
        <v>12746200</v>
      </c>
    </row>
    <row r="23" s="22" customFormat="1" ht="22.5" customHeight="1" spans="1:7">
      <c r="A23" s="34" t="s">
        <v>93</v>
      </c>
      <c r="B23" s="34" t="s">
        <v>68</v>
      </c>
      <c r="C23" s="34" t="s">
        <v>68</v>
      </c>
      <c r="D23" s="32" t="s">
        <v>94</v>
      </c>
      <c r="E23" s="35">
        <f t="shared" si="0"/>
        <v>238000</v>
      </c>
      <c r="F23" s="35">
        <v>238000</v>
      </c>
      <c r="G23" s="35">
        <v>0</v>
      </c>
    </row>
    <row r="24" ht="22.5" customHeight="1" spans="1:7">
      <c r="A24" s="34" t="s">
        <v>93</v>
      </c>
      <c r="B24" s="34" t="s">
        <v>78</v>
      </c>
      <c r="C24" s="34" t="s">
        <v>68</v>
      </c>
      <c r="D24" s="32" t="s">
        <v>95</v>
      </c>
      <c r="E24" s="35">
        <f t="shared" si="0"/>
        <v>238000</v>
      </c>
      <c r="F24" s="35">
        <v>238000</v>
      </c>
      <c r="G24" s="35">
        <v>0</v>
      </c>
    </row>
    <row r="25" ht="22.5" customHeight="1" spans="1:7">
      <c r="A25" s="34" t="s">
        <v>93</v>
      </c>
      <c r="B25" s="34" t="s">
        <v>78</v>
      </c>
      <c r="C25" s="34" t="s">
        <v>96</v>
      </c>
      <c r="D25" s="32" t="s">
        <v>97</v>
      </c>
      <c r="E25" s="35">
        <f t="shared" si="0"/>
        <v>238000</v>
      </c>
      <c r="F25" s="35">
        <v>238000</v>
      </c>
      <c r="G25" s="35">
        <v>0</v>
      </c>
    </row>
    <row r="26" ht="22.5" customHeight="1" spans="1:7">
      <c r="A26" s="34" t="s">
        <v>37</v>
      </c>
      <c r="B26" s="34"/>
      <c r="C26" s="34"/>
      <c r="D26" s="34"/>
      <c r="E26" s="35">
        <f t="shared" si="0"/>
        <v>20312660</v>
      </c>
      <c r="F26" s="35">
        <v>6276460</v>
      </c>
      <c r="G26" s="35">
        <v>14036200</v>
      </c>
    </row>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6:D26"/>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scale="72"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89" zoomScaleNormal="100" workbookViewId="0">
      <selection activeCell="J15" sqref="J15"/>
    </sheetView>
  </sheetViews>
  <sheetFormatPr defaultColWidth="8" defaultRowHeight="14.25" outlineLevelCol="6"/>
  <cols>
    <col min="1" max="1" width="20.625" style="54" customWidth="1"/>
    <col min="2" max="2" width="17.5" style="54" customWidth="1"/>
    <col min="3" max="3" width="31.25" style="54" customWidth="1"/>
    <col min="4" max="7" width="17.5" style="54" customWidth="1"/>
    <col min="8" max="32" width="8" style="54"/>
    <col min="65" max="16384" width="8" style="54"/>
  </cols>
  <sheetData>
    <row r="1" ht="18" customHeight="1" spans="6:7">
      <c r="F1" s="36"/>
      <c r="G1" s="36"/>
    </row>
    <row r="2" ht="22.5" customHeight="1" spans="1:7">
      <c r="A2" s="55" t="s">
        <v>100</v>
      </c>
      <c r="B2" s="56"/>
      <c r="C2" s="56"/>
      <c r="D2" s="56"/>
      <c r="E2" s="56"/>
      <c r="F2" s="56"/>
      <c r="G2" s="72"/>
    </row>
    <row r="3" ht="7.5" customHeight="1" spans="1:7">
      <c r="A3" s="57"/>
      <c r="B3" s="57"/>
      <c r="C3" s="57"/>
      <c r="D3" s="57"/>
      <c r="E3" s="57"/>
      <c r="G3" s="72"/>
    </row>
    <row r="4" ht="18" customHeight="1" spans="1:7">
      <c r="A4" s="58"/>
      <c r="B4" s="59"/>
      <c r="C4" s="59"/>
      <c r="D4" s="59"/>
      <c r="E4" s="59"/>
      <c r="F4" s="73"/>
      <c r="G4" s="73" t="s">
        <v>32</v>
      </c>
    </row>
    <row r="5" ht="7.5" customHeight="1" spans="2:7">
      <c r="B5" s="57"/>
      <c r="C5" s="57"/>
      <c r="D5" s="57"/>
      <c r="E5" s="57"/>
      <c r="G5" s="72"/>
    </row>
    <row r="6" s="53" customFormat="1" ht="24.2" customHeight="1" spans="1:7">
      <c r="A6" s="60" t="s">
        <v>60</v>
      </c>
      <c r="B6" s="61"/>
      <c r="C6" s="60" t="s">
        <v>101</v>
      </c>
      <c r="D6" s="60"/>
      <c r="E6" s="60"/>
      <c r="F6" s="60"/>
      <c r="G6" s="60"/>
    </row>
    <row r="7" s="53" customFormat="1" ht="24.2" customHeight="1" spans="1:7">
      <c r="A7" s="62" t="s">
        <v>35</v>
      </c>
      <c r="B7" s="62" t="s">
        <v>36</v>
      </c>
      <c r="C7" s="63" t="s">
        <v>35</v>
      </c>
      <c r="D7" s="63" t="s">
        <v>37</v>
      </c>
      <c r="E7" s="63" t="s">
        <v>102</v>
      </c>
      <c r="F7" s="61" t="s">
        <v>103</v>
      </c>
      <c r="G7" s="61" t="s">
        <v>104</v>
      </c>
    </row>
    <row r="8" s="53" customFormat="1" ht="24.2" customHeight="1" spans="1:7">
      <c r="A8" s="64" t="s">
        <v>105</v>
      </c>
      <c r="B8" s="65">
        <v>20312660</v>
      </c>
      <c r="C8" s="32" t="s">
        <v>43</v>
      </c>
      <c r="D8" s="66">
        <f t="shared" ref="D8:D12" si="0">SUM(E8,F8,G8)</f>
        <v>5015300</v>
      </c>
      <c r="E8" s="66">
        <v>5015300</v>
      </c>
      <c r="F8" s="74"/>
      <c r="G8" s="75"/>
    </row>
    <row r="9" s="53" customFormat="1" ht="24.2" customHeight="1" spans="1:7">
      <c r="A9" s="64" t="s">
        <v>106</v>
      </c>
      <c r="B9" s="65"/>
      <c r="C9" s="32" t="s">
        <v>45</v>
      </c>
      <c r="D9" s="66">
        <f t="shared" si="0"/>
        <v>2028160</v>
      </c>
      <c r="E9" s="66">
        <v>2028160</v>
      </c>
      <c r="F9" s="74"/>
      <c r="G9" s="75"/>
    </row>
    <row r="10" s="53" customFormat="1" ht="24.2" customHeight="1" spans="1:7">
      <c r="A10" s="64" t="s">
        <v>107</v>
      </c>
      <c r="B10" s="65"/>
      <c r="C10" s="32" t="s">
        <v>47</v>
      </c>
      <c r="D10" s="66">
        <f t="shared" si="0"/>
        <v>285000</v>
      </c>
      <c r="E10" s="66">
        <v>285000</v>
      </c>
      <c r="F10" s="74"/>
      <c r="G10" s="75"/>
    </row>
    <row r="11" s="53" customFormat="1" ht="24.2" customHeight="1" spans="1:7">
      <c r="A11" s="64"/>
      <c r="B11" s="65"/>
      <c r="C11" s="32" t="s">
        <v>49</v>
      </c>
      <c r="D11" s="66">
        <f t="shared" si="0"/>
        <v>12746200</v>
      </c>
      <c r="E11" s="66">
        <v>12746200</v>
      </c>
      <c r="F11" s="74"/>
      <c r="G11" s="75"/>
    </row>
    <row r="12" s="53" customFormat="1" ht="24.2" customHeight="1" spans="1:7">
      <c r="A12" s="64"/>
      <c r="B12" s="65"/>
      <c r="C12" s="32" t="s">
        <v>51</v>
      </c>
      <c r="D12" s="66">
        <f t="shared" si="0"/>
        <v>238000</v>
      </c>
      <c r="E12" s="66">
        <v>238000</v>
      </c>
      <c r="F12" s="74"/>
      <c r="G12" s="75"/>
    </row>
    <row r="13" s="53" customFormat="1" ht="24.2" customHeight="1" spans="1:7">
      <c r="A13" s="31"/>
      <c r="B13" s="65"/>
      <c r="C13" s="31"/>
      <c r="D13" s="66"/>
      <c r="E13" s="66"/>
      <c r="F13" s="74"/>
      <c r="G13" s="75"/>
    </row>
    <row r="14" s="53" customFormat="1" ht="24.2" customHeight="1" spans="1:7">
      <c r="A14" s="67"/>
      <c r="B14" s="68"/>
      <c r="C14" s="69"/>
      <c r="D14" s="70"/>
      <c r="E14" s="70"/>
      <c r="F14" s="74"/>
      <c r="G14" s="75"/>
    </row>
    <row r="15" s="53" customFormat="1" ht="24.2" customHeight="1" spans="1:7">
      <c r="A15" s="67"/>
      <c r="B15" s="68"/>
      <c r="C15" s="69"/>
      <c r="D15" s="70"/>
      <c r="E15" s="70"/>
      <c r="F15" s="74"/>
      <c r="G15" s="75"/>
    </row>
    <row r="16" s="53" customFormat="1" ht="24.2" customHeight="1" spans="1:7">
      <c r="A16" s="67"/>
      <c r="B16" s="68"/>
      <c r="C16" s="69"/>
      <c r="D16" s="70"/>
      <c r="E16" s="70"/>
      <c r="F16" s="74"/>
      <c r="G16" s="75"/>
    </row>
    <row r="17" s="53" customFormat="1" ht="24.2" customHeight="1" spans="1:7">
      <c r="A17" s="67"/>
      <c r="B17" s="68"/>
      <c r="C17" s="69"/>
      <c r="D17" s="70"/>
      <c r="E17" s="70"/>
      <c r="F17" s="74"/>
      <c r="G17" s="75"/>
    </row>
    <row r="18" s="53" customFormat="1" ht="24.2" customHeight="1" spans="1:7">
      <c r="A18" s="67"/>
      <c r="B18" s="68"/>
      <c r="C18" s="69"/>
      <c r="D18" s="70"/>
      <c r="E18" s="70"/>
      <c r="F18" s="74"/>
      <c r="G18" s="75"/>
    </row>
    <row r="19" s="53" customFormat="1" ht="24.2" customHeight="1" spans="1:7">
      <c r="A19" s="67"/>
      <c r="B19" s="68"/>
      <c r="C19" s="69"/>
      <c r="D19" s="70"/>
      <c r="E19" s="70"/>
      <c r="F19" s="74"/>
      <c r="G19" s="75"/>
    </row>
    <row r="20" s="53" customFormat="1" ht="24.2" customHeight="1" spans="1:7">
      <c r="A20" s="67"/>
      <c r="B20" s="68"/>
      <c r="C20" s="69"/>
      <c r="D20" s="70"/>
      <c r="E20" s="70"/>
      <c r="F20" s="74"/>
      <c r="G20" s="75"/>
    </row>
    <row r="21" s="53" customFormat="1" ht="24.2" customHeight="1" spans="1:7">
      <c r="A21" s="60" t="s">
        <v>108</v>
      </c>
      <c r="B21" s="68">
        <v>20312660</v>
      </c>
      <c r="C21" s="60" t="s">
        <v>55</v>
      </c>
      <c r="D21" s="71">
        <v>20312660</v>
      </c>
      <c r="E21" s="71">
        <v>20312660</v>
      </c>
      <c r="F21" s="74"/>
      <c r="G21" s="75"/>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view="pageBreakPreview" zoomScaleNormal="100" topLeftCell="A14" workbookViewId="0">
      <selection activeCell="H11" sqref="H11"/>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46"/>
    </row>
    <row r="2" s="22" customFormat="1" ht="22.5" customHeight="1" spans="1:7">
      <c r="A2" s="1" t="s">
        <v>109</v>
      </c>
      <c r="B2" s="1"/>
      <c r="C2" s="1"/>
      <c r="D2" s="1"/>
      <c r="E2" s="1"/>
      <c r="F2" s="1"/>
      <c r="G2" s="1"/>
    </row>
    <row r="3" s="22" customFormat="1" ht="7.5" customHeight="1" spans="1:6">
      <c r="A3" s="8"/>
      <c r="B3" s="8"/>
      <c r="C3" s="8"/>
      <c r="D3" s="8"/>
      <c r="E3" s="23"/>
      <c r="F3" s="23"/>
    </row>
    <row r="4" s="22" customFormat="1" ht="18" customHeight="1" spans="1:7">
      <c r="A4" s="8"/>
      <c r="B4" s="9"/>
      <c r="C4" s="9"/>
      <c r="D4" s="9"/>
      <c r="E4" s="9"/>
      <c r="F4" s="23"/>
      <c r="G4" s="37" t="s">
        <v>32</v>
      </c>
    </row>
    <row r="5" s="22" customFormat="1" ht="7.5" customHeight="1" spans="1:6">
      <c r="A5" s="24"/>
      <c r="B5" s="24"/>
      <c r="C5" s="24"/>
      <c r="D5" s="24"/>
      <c r="E5" s="23"/>
      <c r="F5" s="23"/>
    </row>
    <row r="6" ht="24" customHeight="1" spans="1:7">
      <c r="A6" s="25" t="s">
        <v>35</v>
      </c>
      <c r="B6" s="25"/>
      <c r="C6" s="25"/>
      <c r="D6" s="25"/>
      <c r="E6" s="25" t="s">
        <v>110</v>
      </c>
      <c r="F6" s="47"/>
      <c r="G6" s="47"/>
    </row>
    <row r="7" ht="24" customHeight="1" spans="1:7">
      <c r="A7" s="26" t="s">
        <v>58</v>
      </c>
      <c r="B7" s="40"/>
      <c r="C7" s="41"/>
      <c r="D7" s="25" t="s">
        <v>59</v>
      </c>
      <c r="E7" s="25" t="s">
        <v>37</v>
      </c>
      <c r="F7" s="48" t="s">
        <v>38</v>
      </c>
      <c r="G7" s="25" t="s">
        <v>39</v>
      </c>
    </row>
    <row r="8" s="39" customFormat="1" ht="24" customHeight="1" spans="1:7">
      <c r="A8" s="25" t="s">
        <v>64</v>
      </c>
      <c r="B8" s="25" t="s">
        <v>65</v>
      </c>
      <c r="C8" s="25" t="s">
        <v>66</v>
      </c>
      <c r="D8" s="25"/>
      <c r="E8" s="25"/>
      <c r="F8" s="49"/>
      <c r="G8" s="25"/>
    </row>
    <row r="9" ht="24" customHeight="1" spans="1:7">
      <c r="A9" s="34" t="s">
        <v>67</v>
      </c>
      <c r="B9" s="34" t="s">
        <v>68</v>
      </c>
      <c r="C9" s="34" t="s">
        <v>68</v>
      </c>
      <c r="D9" s="32" t="s">
        <v>69</v>
      </c>
      <c r="E9" s="35">
        <f t="shared" ref="E9:E26" si="0">SUM(F9,G9)</f>
        <v>5015300</v>
      </c>
      <c r="F9" s="35">
        <v>3725300</v>
      </c>
      <c r="G9" s="35">
        <v>1290000</v>
      </c>
    </row>
    <row r="10" ht="24" customHeight="1" spans="1:7">
      <c r="A10" s="34" t="s">
        <v>67</v>
      </c>
      <c r="B10" s="34" t="s">
        <v>70</v>
      </c>
      <c r="C10" s="34" t="s">
        <v>68</v>
      </c>
      <c r="D10" s="32" t="s">
        <v>71</v>
      </c>
      <c r="E10" s="35">
        <f t="shared" si="0"/>
        <v>5015300</v>
      </c>
      <c r="F10" s="35">
        <v>3725300</v>
      </c>
      <c r="G10" s="35">
        <v>1290000</v>
      </c>
    </row>
    <row r="11" ht="24" customHeight="1" spans="1:7">
      <c r="A11" s="34" t="s">
        <v>67</v>
      </c>
      <c r="B11" s="34" t="s">
        <v>70</v>
      </c>
      <c r="C11" s="34" t="s">
        <v>72</v>
      </c>
      <c r="D11" s="32" t="s">
        <v>73</v>
      </c>
      <c r="E11" s="35">
        <f t="shared" si="0"/>
        <v>5015300</v>
      </c>
      <c r="F11" s="35">
        <v>3725300</v>
      </c>
      <c r="G11" s="35">
        <v>1290000</v>
      </c>
    </row>
    <row r="12" ht="24" customHeight="1" spans="1:7">
      <c r="A12" s="34" t="s">
        <v>74</v>
      </c>
      <c r="B12" s="34" t="s">
        <v>68</v>
      </c>
      <c r="C12" s="34" t="s">
        <v>68</v>
      </c>
      <c r="D12" s="32" t="s">
        <v>75</v>
      </c>
      <c r="E12" s="35">
        <f t="shared" si="0"/>
        <v>2028160</v>
      </c>
      <c r="F12" s="35">
        <v>2028160</v>
      </c>
      <c r="G12" s="35">
        <v>0</v>
      </c>
    </row>
    <row r="13" ht="24" customHeight="1" spans="1:7">
      <c r="A13" s="34" t="s">
        <v>74</v>
      </c>
      <c r="B13" s="34" t="s">
        <v>76</v>
      </c>
      <c r="C13" s="34" t="s">
        <v>68</v>
      </c>
      <c r="D13" s="32" t="s">
        <v>77</v>
      </c>
      <c r="E13" s="35">
        <f t="shared" si="0"/>
        <v>2028160</v>
      </c>
      <c r="F13" s="35">
        <v>2028160</v>
      </c>
      <c r="G13" s="35">
        <v>0</v>
      </c>
    </row>
    <row r="14" ht="24" customHeight="1" spans="1:7">
      <c r="A14" s="34" t="s">
        <v>74</v>
      </c>
      <c r="B14" s="34" t="s">
        <v>76</v>
      </c>
      <c r="C14" s="34" t="s">
        <v>78</v>
      </c>
      <c r="D14" s="32" t="s">
        <v>79</v>
      </c>
      <c r="E14" s="35">
        <f t="shared" si="0"/>
        <v>1272160</v>
      </c>
      <c r="F14" s="35">
        <v>1272160</v>
      </c>
      <c r="G14" s="35">
        <v>0</v>
      </c>
    </row>
    <row r="15" ht="24" customHeight="1" spans="1:7">
      <c r="A15" s="34" t="s">
        <v>74</v>
      </c>
      <c r="B15" s="34" t="s">
        <v>76</v>
      </c>
      <c r="C15" s="34" t="s">
        <v>76</v>
      </c>
      <c r="D15" s="32" t="s">
        <v>80</v>
      </c>
      <c r="E15" s="35">
        <f t="shared" si="0"/>
        <v>504000</v>
      </c>
      <c r="F15" s="35">
        <v>504000</v>
      </c>
      <c r="G15" s="35">
        <v>0</v>
      </c>
    </row>
    <row r="16" s="22" customFormat="1" ht="24" customHeight="1" spans="1:7">
      <c r="A16" s="34" t="s">
        <v>74</v>
      </c>
      <c r="B16" s="34" t="s">
        <v>76</v>
      </c>
      <c r="C16" s="34" t="s">
        <v>81</v>
      </c>
      <c r="D16" s="32" t="s">
        <v>82</v>
      </c>
      <c r="E16" s="35">
        <f t="shared" si="0"/>
        <v>252000</v>
      </c>
      <c r="F16" s="35">
        <v>252000</v>
      </c>
      <c r="G16" s="35">
        <v>0</v>
      </c>
    </row>
    <row r="17" s="22" customFormat="1" ht="24" customHeight="1" spans="1:7">
      <c r="A17" s="34" t="s">
        <v>83</v>
      </c>
      <c r="B17" s="34" t="s">
        <v>68</v>
      </c>
      <c r="C17" s="34" t="s">
        <v>68</v>
      </c>
      <c r="D17" s="32" t="s">
        <v>84</v>
      </c>
      <c r="E17" s="35">
        <f t="shared" si="0"/>
        <v>285000</v>
      </c>
      <c r="F17" s="35">
        <v>285000</v>
      </c>
      <c r="G17" s="35">
        <v>0</v>
      </c>
    </row>
    <row r="18" s="22" customFormat="1" ht="24" customHeight="1" spans="1:7">
      <c r="A18" s="34" t="s">
        <v>83</v>
      </c>
      <c r="B18" s="34" t="s">
        <v>85</v>
      </c>
      <c r="C18" s="34" t="s">
        <v>68</v>
      </c>
      <c r="D18" s="32" t="s">
        <v>86</v>
      </c>
      <c r="E18" s="35">
        <f t="shared" si="0"/>
        <v>285000</v>
      </c>
      <c r="F18" s="35">
        <v>285000</v>
      </c>
      <c r="G18" s="35">
        <v>0</v>
      </c>
    </row>
    <row r="19" s="22" customFormat="1" ht="24" customHeight="1" spans="1:7">
      <c r="A19" s="34" t="s">
        <v>83</v>
      </c>
      <c r="B19" s="34" t="s">
        <v>85</v>
      </c>
      <c r="C19" s="34" t="s">
        <v>78</v>
      </c>
      <c r="D19" s="32" t="s">
        <v>87</v>
      </c>
      <c r="E19" s="35">
        <f t="shared" si="0"/>
        <v>285000</v>
      </c>
      <c r="F19" s="35">
        <v>285000</v>
      </c>
      <c r="G19" s="35">
        <v>0</v>
      </c>
    </row>
    <row r="20" s="22" customFormat="1" ht="24" customHeight="1" spans="1:7">
      <c r="A20" s="34" t="s">
        <v>88</v>
      </c>
      <c r="B20" s="34" t="s">
        <v>68</v>
      </c>
      <c r="C20" s="34" t="s">
        <v>68</v>
      </c>
      <c r="D20" s="32" t="s">
        <v>89</v>
      </c>
      <c r="E20" s="35">
        <f t="shared" si="0"/>
        <v>12746200</v>
      </c>
      <c r="F20" s="35">
        <v>0</v>
      </c>
      <c r="G20" s="35">
        <v>12746200</v>
      </c>
    </row>
    <row r="21" s="22" customFormat="1" ht="24" customHeight="1" spans="1:7">
      <c r="A21" s="34" t="s">
        <v>88</v>
      </c>
      <c r="B21" s="34" t="s">
        <v>90</v>
      </c>
      <c r="C21" s="34" t="s">
        <v>68</v>
      </c>
      <c r="D21" s="32" t="s">
        <v>91</v>
      </c>
      <c r="E21" s="35">
        <f t="shared" si="0"/>
        <v>12746200</v>
      </c>
      <c r="F21" s="35">
        <v>0</v>
      </c>
      <c r="G21" s="35">
        <v>12746200</v>
      </c>
    </row>
    <row r="22" s="22" customFormat="1" ht="22.5" customHeight="1" spans="1:7">
      <c r="A22" s="34" t="s">
        <v>88</v>
      </c>
      <c r="B22" s="34" t="s">
        <v>90</v>
      </c>
      <c r="C22" s="34" t="s">
        <v>76</v>
      </c>
      <c r="D22" s="32" t="s">
        <v>92</v>
      </c>
      <c r="E22" s="35">
        <f t="shared" si="0"/>
        <v>12746200</v>
      </c>
      <c r="F22" s="35">
        <v>0</v>
      </c>
      <c r="G22" s="35">
        <v>12746200</v>
      </c>
    </row>
    <row r="23" s="22" customFormat="1" ht="22.5" customHeight="1" spans="1:7">
      <c r="A23" s="34" t="s">
        <v>93</v>
      </c>
      <c r="B23" s="34" t="s">
        <v>68</v>
      </c>
      <c r="C23" s="34" t="s">
        <v>68</v>
      </c>
      <c r="D23" s="32" t="s">
        <v>94</v>
      </c>
      <c r="E23" s="35">
        <f t="shared" si="0"/>
        <v>238000</v>
      </c>
      <c r="F23" s="35">
        <v>238000</v>
      </c>
      <c r="G23" s="35">
        <v>0</v>
      </c>
    </row>
    <row r="24" s="22" customFormat="1" ht="22.5" customHeight="1" spans="1:7">
      <c r="A24" s="34" t="s">
        <v>93</v>
      </c>
      <c r="B24" s="34" t="s">
        <v>78</v>
      </c>
      <c r="C24" s="34" t="s">
        <v>68</v>
      </c>
      <c r="D24" s="32" t="s">
        <v>95</v>
      </c>
      <c r="E24" s="35">
        <f t="shared" si="0"/>
        <v>238000</v>
      </c>
      <c r="F24" s="35">
        <v>238000</v>
      </c>
      <c r="G24" s="35">
        <v>0</v>
      </c>
    </row>
    <row r="25" ht="22.5" customHeight="1" spans="1:7">
      <c r="A25" s="34" t="s">
        <v>93</v>
      </c>
      <c r="B25" s="34" t="s">
        <v>78</v>
      </c>
      <c r="C25" s="34" t="s">
        <v>96</v>
      </c>
      <c r="D25" s="32" t="s">
        <v>97</v>
      </c>
      <c r="E25" s="35">
        <f t="shared" si="0"/>
        <v>238000</v>
      </c>
      <c r="F25" s="35">
        <v>238000</v>
      </c>
      <c r="G25" s="35">
        <v>0</v>
      </c>
    </row>
    <row r="26" ht="22.5" customHeight="1" spans="1:7">
      <c r="A26" s="34" t="s">
        <v>37</v>
      </c>
      <c r="B26" s="34"/>
      <c r="C26" s="34"/>
      <c r="D26" s="34"/>
      <c r="E26" s="35">
        <f t="shared" si="0"/>
        <v>20312660</v>
      </c>
      <c r="F26" s="35">
        <v>6276460</v>
      </c>
      <c r="G26" s="35">
        <v>14036200</v>
      </c>
    </row>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G2"/>
    <mergeCell ref="A4:E4"/>
    <mergeCell ref="A6:D6"/>
    <mergeCell ref="E6:G6"/>
    <mergeCell ref="A7:C7"/>
    <mergeCell ref="A26:D26"/>
    <mergeCell ref="D7:D8"/>
    <mergeCell ref="E7:E8"/>
    <mergeCell ref="F7:F8"/>
    <mergeCell ref="G7:G8"/>
  </mergeCells>
  <printOptions horizontalCentered="1"/>
  <pageMargins left="0.551181102362205" right="0.551181102362205" top="0.748031496062992" bottom="0.748031496062992" header="0" footer="0"/>
  <pageSetup paperSize="9" scale="80"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workbookViewId="0">
      <selection activeCell="A9" sqref="$A9:$XFD12"/>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46"/>
    </row>
    <row r="2" s="22" customFormat="1" ht="22.5" customHeight="1" spans="1:7">
      <c r="A2" s="1" t="s">
        <v>111</v>
      </c>
      <c r="B2" s="1"/>
      <c r="C2" s="1"/>
      <c r="D2" s="1"/>
      <c r="E2" s="1"/>
      <c r="F2" s="1"/>
      <c r="G2" s="1"/>
    </row>
    <row r="3" s="22" customFormat="1" ht="7.5" customHeight="1" spans="1:6">
      <c r="A3" s="8"/>
      <c r="B3" s="8"/>
      <c r="C3" s="8"/>
      <c r="D3" s="8"/>
      <c r="E3" s="23"/>
      <c r="F3" s="23"/>
    </row>
    <row r="4" s="22" customFormat="1" ht="18" customHeight="1" spans="1:7">
      <c r="A4" s="8"/>
      <c r="B4" s="9"/>
      <c r="C4" s="9"/>
      <c r="D4" s="9"/>
      <c r="E4" s="9"/>
      <c r="F4" s="23"/>
      <c r="G4" s="37" t="s">
        <v>32</v>
      </c>
    </row>
    <row r="5" s="22" customFormat="1" ht="7.5" customHeight="1" spans="1:6">
      <c r="A5" s="24"/>
      <c r="B5" s="24"/>
      <c r="C5" s="24"/>
      <c r="D5" s="24"/>
      <c r="E5" s="23"/>
      <c r="F5" s="23"/>
    </row>
    <row r="6" ht="24" customHeight="1" spans="1:7">
      <c r="A6" s="25" t="s">
        <v>35</v>
      </c>
      <c r="B6" s="25"/>
      <c r="C6" s="25"/>
      <c r="D6" s="25"/>
      <c r="E6" s="25" t="s">
        <v>112</v>
      </c>
      <c r="F6" s="47"/>
      <c r="G6" s="47"/>
    </row>
    <row r="7" ht="24" customHeight="1" spans="1:7">
      <c r="A7" s="26" t="s">
        <v>58</v>
      </c>
      <c r="B7" s="40"/>
      <c r="C7" s="41"/>
      <c r="D7" s="25" t="s">
        <v>59</v>
      </c>
      <c r="E7" s="25" t="s">
        <v>37</v>
      </c>
      <c r="F7" s="48" t="s">
        <v>38</v>
      </c>
      <c r="G7" s="25" t="s">
        <v>39</v>
      </c>
    </row>
    <row r="8" s="39" customFormat="1" ht="24" customHeight="1" spans="1:7">
      <c r="A8" s="25" t="s">
        <v>64</v>
      </c>
      <c r="B8" s="25" t="s">
        <v>65</v>
      </c>
      <c r="C8" s="25" t="s">
        <v>66</v>
      </c>
      <c r="D8" s="25"/>
      <c r="E8" s="25"/>
      <c r="F8" s="49"/>
      <c r="G8" s="25"/>
    </row>
    <row r="9" ht="24" customHeight="1" spans="1:7">
      <c r="A9" s="25"/>
      <c r="B9" s="25"/>
      <c r="C9" s="25"/>
      <c r="D9" s="43"/>
      <c r="E9" s="50"/>
      <c r="F9" s="50"/>
      <c r="G9" s="50"/>
    </row>
    <row r="10" ht="24" customHeight="1" spans="1:7">
      <c r="A10" s="25"/>
      <c r="B10" s="42"/>
      <c r="C10" s="42"/>
      <c r="D10" s="43"/>
      <c r="E10" s="50"/>
      <c r="F10" s="50"/>
      <c r="G10" s="50"/>
    </row>
    <row r="11" ht="24" customHeight="1" spans="1:7">
      <c r="A11" s="25"/>
      <c r="B11" s="42"/>
      <c r="C11" s="42"/>
      <c r="D11" s="43"/>
      <c r="E11" s="50"/>
      <c r="F11" s="50"/>
      <c r="G11" s="50"/>
    </row>
    <row r="12" ht="24" customHeight="1" spans="1:7">
      <c r="A12" s="25"/>
      <c r="B12" s="25"/>
      <c r="C12" s="25"/>
      <c r="D12" s="43"/>
      <c r="E12" s="50"/>
      <c r="F12" s="50"/>
      <c r="G12" s="50"/>
    </row>
    <row r="13" ht="24" customHeight="1" spans="1:7">
      <c r="A13" s="25"/>
      <c r="B13" s="42"/>
      <c r="C13" s="42"/>
      <c r="D13" s="43"/>
      <c r="E13" s="50"/>
      <c r="F13" s="50"/>
      <c r="G13" s="50"/>
    </row>
    <row r="14" ht="24" customHeight="1" spans="1:7">
      <c r="A14" s="25"/>
      <c r="B14" s="42"/>
      <c r="C14" s="42"/>
      <c r="D14" s="43"/>
      <c r="E14" s="50"/>
      <c r="F14" s="50"/>
      <c r="G14" s="50"/>
    </row>
    <row r="15" ht="24" customHeight="1" spans="1:7">
      <c r="A15" s="25"/>
      <c r="B15" s="42"/>
      <c r="C15" s="42"/>
      <c r="D15" s="43"/>
      <c r="E15" s="50"/>
      <c r="F15" s="50"/>
      <c r="G15" s="50"/>
    </row>
    <row r="16" s="22" customFormat="1" ht="24" customHeight="1" spans="1:7">
      <c r="A16" s="25"/>
      <c r="B16" s="42"/>
      <c r="C16" s="42"/>
      <c r="D16" s="43"/>
      <c r="E16" s="50"/>
      <c r="F16" s="50"/>
      <c r="G16" s="50"/>
    </row>
    <row r="17" s="22" customFormat="1" ht="24" customHeight="1" spans="1:7">
      <c r="A17" s="25"/>
      <c r="B17" s="42"/>
      <c r="C17" s="42"/>
      <c r="D17" s="43"/>
      <c r="E17" s="50"/>
      <c r="F17" s="50"/>
      <c r="G17" s="50"/>
    </row>
    <row r="18" s="22" customFormat="1" ht="24" customHeight="1" spans="1:7">
      <c r="A18" s="25"/>
      <c r="B18" s="42"/>
      <c r="C18" s="42"/>
      <c r="D18" s="43"/>
      <c r="E18" s="50"/>
      <c r="F18" s="50"/>
      <c r="G18" s="50"/>
    </row>
    <row r="19" s="22" customFormat="1" ht="24" customHeight="1" spans="1:7">
      <c r="A19" s="25"/>
      <c r="B19" s="42"/>
      <c r="C19" s="42"/>
      <c r="D19" s="43"/>
      <c r="E19" s="50"/>
      <c r="F19" s="50"/>
      <c r="G19" s="50"/>
    </row>
    <row r="20" s="22" customFormat="1" ht="24" customHeight="1" spans="1:7">
      <c r="A20" s="25"/>
      <c r="B20" s="42"/>
      <c r="C20" s="42"/>
      <c r="D20" s="43"/>
      <c r="E20" s="50"/>
      <c r="F20" s="50"/>
      <c r="G20" s="50"/>
    </row>
    <row r="21" s="22" customFormat="1" ht="24" customHeight="1" spans="1:7">
      <c r="A21" s="25" t="s">
        <v>37</v>
      </c>
      <c r="B21" s="25"/>
      <c r="C21" s="25"/>
      <c r="D21" s="25"/>
      <c r="E21" s="50"/>
      <c r="F21" s="50"/>
      <c r="G21" s="50"/>
    </row>
    <row r="22" s="22" customFormat="1" ht="22.5" customHeight="1" spans="1:7">
      <c r="A22" s="45"/>
      <c r="B22" s="45"/>
      <c r="C22" s="45"/>
      <c r="D22" s="45"/>
      <c r="E22" s="51"/>
      <c r="F22" s="51"/>
      <c r="G22" s="51"/>
    </row>
    <row r="23" s="22" customFormat="1" ht="22.5" customHeight="1" spans="1:7">
      <c r="A23" s="45" t="s">
        <v>113</v>
      </c>
      <c r="B23" s="45"/>
      <c r="C23" s="45"/>
      <c r="D23" s="45"/>
      <c r="E23" s="51"/>
      <c r="F23" s="51"/>
      <c r="G23" s="51"/>
    </row>
    <row r="24" s="22" customFormat="1" ht="22.5" customHeight="1" spans="1:7">
      <c r="A24" s="45"/>
      <c r="B24" s="45"/>
      <c r="C24" s="45"/>
      <c r="D24" s="45"/>
      <c r="E24" s="52"/>
      <c r="F24" s="52"/>
      <c r="G24" s="52"/>
    </row>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G2"/>
    <mergeCell ref="A4:E4"/>
    <mergeCell ref="A6:D6"/>
    <mergeCell ref="E6:G6"/>
    <mergeCell ref="A7:C7"/>
    <mergeCell ref="A21:D21"/>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tint="-0.249977111117893"/>
  </sheetPr>
  <dimension ref="A1:G3380"/>
  <sheetViews>
    <sheetView view="pageBreakPreview" zoomScale="60" zoomScaleNormal="100" workbookViewId="0">
      <selection activeCell="F14" sqref="F14"/>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46"/>
    </row>
    <row r="2" s="22" customFormat="1" ht="22.5" customHeight="1" spans="1:7">
      <c r="A2" s="1" t="s">
        <v>114</v>
      </c>
      <c r="B2" s="1"/>
      <c r="C2" s="1"/>
      <c r="D2" s="1"/>
      <c r="E2" s="1"/>
      <c r="F2" s="1"/>
      <c r="G2" s="1"/>
    </row>
    <row r="3" s="22" customFormat="1" ht="7.5" customHeight="1" spans="1:6">
      <c r="A3" s="8"/>
      <c r="B3" s="8"/>
      <c r="C3" s="8"/>
      <c r="D3" s="8"/>
      <c r="E3" s="23"/>
      <c r="F3" s="23"/>
    </row>
    <row r="4" s="22" customFormat="1" ht="18" customHeight="1" spans="1:7">
      <c r="A4" s="8"/>
      <c r="B4" s="9"/>
      <c r="C4" s="9"/>
      <c r="D4" s="9"/>
      <c r="E4" s="9"/>
      <c r="F4" s="23"/>
      <c r="G4" s="37" t="s">
        <v>32</v>
      </c>
    </row>
    <row r="5" s="22" customFormat="1" ht="7.5" customHeight="1" spans="1:6">
      <c r="A5" s="24"/>
      <c r="B5" s="24"/>
      <c r="C5" s="24"/>
      <c r="D5" s="24"/>
      <c r="E5" s="23"/>
      <c r="F5" s="23"/>
    </row>
    <row r="6" ht="24" customHeight="1" spans="1:7">
      <c r="A6" s="25" t="s">
        <v>35</v>
      </c>
      <c r="B6" s="25"/>
      <c r="C6" s="25"/>
      <c r="D6" s="25"/>
      <c r="E6" s="38" t="s">
        <v>115</v>
      </c>
      <c r="F6" s="47"/>
      <c r="G6" s="47"/>
    </row>
    <row r="7" ht="24" customHeight="1" spans="1:7">
      <c r="A7" s="26" t="s">
        <v>58</v>
      </c>
      <c r="B7" s="40"/>
      <c r="C7" s="41"/>
      <c r="D7" s="25" t="s">
        <v>59</v>
      </c>
      <c r="E7" s="25" t="s">
        <v>37</v>
      </c>
      <c r="F7" s="48" t="s">
        <v>38</v>
      </c>
      <c r="G7" s="25" t="s">
        <v>39</v>
      </c>
    </row>
    <row r="8" s="39" customFormat="1" ht="24" customHeight="1" spans="1:7">
      <c r="A8" s="25" t="s">
        <v>64</v>
      </c>
      <c r="B8" s="25" t="s">
        <v>65</v>
      </c>
      <c r="C8" s="25" t="s">
        <v>66</v>
      </c>
      <c r="D8" s="25"/>
      <c r="E8" s="25"/>
      <c r="F8" s="49"/>
      <c r="G8" s="25"/>
    </row>
    <row r="9" ht="24" customHeight="1" spans="1:7">
      <c r="A9" s="25"/>
      <c r="B9" s="42"/>
      <c r="C9" s="42"/>
      <c r="D9" s="43"/>
      <c r="E9" s="50"/>
      <c r="F9" s="50"/>
      <c r="G9" s="50"/>
    </row>
    <row r="10" ht="24" customHeight="1" spans="1:7">
      <c r="A10" s="25"/>
      <c r="B10" s="42"/>
      <c r="C10" s="42"/>
      <c r="D10" s="43"/>
      <c r="E10" s="50"/>
      <c r="F10" s="50"/>
      <c r="G10" s="50"/>
    </row>
    <row r="11" ht="24" customHeight="1" spans="1:7">
      <c r="A11" s="25"/>
      <c r="B11" s="42"/>
      <c r="C11" s="42"/>
      <c r="D11" s="43"/>
      <c r="E11" s="50"/>
      <c r="F11" s="50"/>
      <c r="G11" s="50"/>
    </row>
    <row r="12" ht="24" customHeight="1" spans="1:7">
      <c r="A12" s="25"/>
      <c r="B12" s="42"/>
      <c r="C12" s="42"/>
      <c r="D12" s="43"/>
      <c r="E12" s="50"/>
      <c r="F12" s="50"/>
      <c r="G12" s="50"/>
    </row>
    <row r="13" ht="24" customHeight="1" spans="1:7">
      <c r="A13" s="25"/>
      <c r="B13" s="42"/>
      <c r="C13" s="42"/>
      <c r="D13" s="43"/>
      <c r="E13" s="50"/>
      <c r="F13" s="50"/>
      <c r="G13" s="50"/>
    </row>
    <row r="14" ht="24" customHeight="1" spans="1:7">
      <c r="A14" s="25"/>
      <c r="B14" s="42"/>
      <c r="C14" s="42"/>
      <c r="D14" s="43"/>
      <c r="E14" s="50"/>
      <c r="F14" s="50"/>
      <c r="G14" s="50"/>
    </row>
    <row r="15" ht="24" customHeight="1" spans="1:7">
      <c r="A15" s="25"/>
      <c r="B15" s="42"/>
      <c r="C15" s="42"/>
      <c r="D15" s="43"/>
      <c r="E15" s="50"/>
      <c r="F15" s="50"/>
      <c r="G15" s="50"/>
    </row>
    <row r="16" s="22" customFormat="1" ht="24" customHeight="1" spans="1:7">
      <c r="A16" s="25"/>
      <c r="B16" s="42"/>
      <c r="C16" s="42"/>
      <c r="D16" s="43"/>
      <c r="E16" s="50"/>
      <c r="F16" s="50"/>
      <c r="G16" s="50"/>
    </row>
    <row r="17" s="22" customFormat="1" ht="24" customHeight="1" spans="1:7">
      <c r="A17" s="25"/>
      <c r="B17" s="42"/>
      <c r="C17" s="42"/>
      <c r="D17" s="43"/>
      <c r="E17" s="50"/>
      <c r="F17" s="50"/>
      <c r="G17" s="50"/>
    </row>
    <row r="18" s="22" customFormat="1" ht="24" customHeight="1" spans="1:7">
      <c r="A18" s="25"/>
      <c r="B18" s="42"/>
      <c r="C18" s="42"/>
      <c r="D18" s="43"/>
      <c r="E18" s="50"/>
      <c r="F18" s="50"/>
      <c r="G18" s="50"/>
    </row>
    <row r="19" s="22" customFormat="1" ht="24" customHeight="1" spans="1:7">
      <c r="A19" s="25"/>
      <c r="B19" s="42"/>
      <c r="C19" s="42"/>
      <c r="D19" s="43"/>
      <c r="E19" s="50"/>
      <c r="F19" s="50"/>
      <c r="G19" s="50"/>
    </row>
    <row r="20" s="22" customFormat="1" ht="24" customHeight="1" spans="1:7">
      <c r="A20" s="25" t="s">
        <v>37</v>
      </c>
      <c r="B20" s="25"/>
      <c r="C20" s="25"/>
      <c r="D20" s="25"/>
      <c r="E20" s="50"/>
      <c r="F20" s="50"/>
      <c r="G20" s="50"/>
    </row>
    <row r="21" s="22" customFormat="1" ht="22.5" customHeight="1" spans="1:7">
      <c r="A21" s="44" t="s">
        <v>116</v>
      </c>
      <c r="B21" s="45"/>
      <c r="C21" s="45"/>
      <c r="D21" s="45"/>
      <c r="E21" s="51"/>
      <c r="F21" s="51"/>
      <c r="G21" s="51"/>
    </row>
    <row r="22" s="22" customFormat="1" ht="22.5" customHeight="1" spans="1:7">
      <c r="A22" s="45"/>
      <c r="B22" s="45"/>
      <c r="C22" s="45"/>
      <c r="D22" s="45"/>
      <c r="E22" s="51"/>
      <c r="F22" s="51"/>
      <c r="G22" s="51"/>
    </row>
    <row r="23" s="22" customFormat="1" ht="22.5" customHeight="1" spans="1:7">
      <c r="A23" s="45"/>
      <c r="B23" s="45"/>
      <c r="C23" s="45"/>
      <c r="D23" s="45"/>
      <c r="E23" s="52"/>
      <c r="F23" s="52"/>
      <c r="G23" s="52"/>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1"/>
  <sheetViews>
    <sheetView view="pageBreakPreview" zoomScale="60" zoomScaleNormal="100" workbookViewId="0">
      <selection activeCell="J18" sqref="J18"/>
    </sheetView>
  </sheetViews>
  <sheetFormatPr defaultColWidth="8" defaultRowHeight="14.25" outlineLevelCol="5"/>
  <cols>
    <col min="1" max="2" width="11.75" style="8" customWidth="1"/>
    <col min="3" max="3" width="53.5" style="8" customWidth="1"/>
    <col min="4" max="5" width="14.75" style="8" customWidth="1"/>
    <col min="6" max="6" width="14.75" style="23" customWidth="1"/>
    <col min="7" max="253" width="8" style="8" customWidth="1"/>
    <col min="254" max="16384" width="8" style="8"/>
  </cols>
  <sheetData>
    <row r="1" ht="18" customHeight="1" spans="6:6">
      <c r="F1" s="36"/>
    </row>
    <row r="2" s="22" customFormat="1" ht="22.5" customHeight="1" spans="1:6">
      <c r="A2" s="1" t="s">
        <v>117</v>
      </c>
      <c r="B2" s="1"/>
      <c r="C2" s="1"/>
      <c r="D2" s="1"/>
      <c r="E2" s="1"/>
      <c r="F2" s="1"/>
    </row>
    <row r="3" s="22" customFormat="1" ht="7.5" customHeight="1" spans="1:5">
      <c r="A3" s="8"/>
      <c r="B3" s="8"/>
      <c r="C3" s="8"/>
      <c r="D3" s="8"/>
      <c r="E3" s="8"/>
    </row>
    <row r="4" s="22" customFormat="1" ht="18" customHeight="1" spans="1:6">
      <c r="A4" s="8"/>
      <c r="B4" s="8"/>
      <c r="C4" s="9"/>
      <c r="D4" s="9"/>
      <c r="E4" s="9"/>
      <c r="F4" s="37" t="s">
        <v>32</v>
      </c>
    </row>
    <row r="5" s="22" customFormat="1" ht="7.5" customHeight="1" spans="1:5">
      <c r="A5" s="24"/>
      <c r="B5" s="24"/>
      <c r="C5" s="24"/>
      <c r="D5" s="24"/>
      <c r="E5" s="24"/>
    </row>
    <row r="6" ht="24" customHeight="1" spans="1:6">
      <c r="A6" s="25" t="s">
        <v>35</v>
      </c>
      <c r="B6" s="25"/>
      <c r="C6" s="25"/>
      <c r="D6" s="25" t="s">
        <v>118</v>
      </c>
      <c r="E6" s="25"/>
      <c r="F6" s="38"/>
    </row>
    <row r="7" ht="24" customHeight="1" spans="1:6">
      <c r="A7" s="26" t="s">
        <v>119</v>
      </c>
      <c r="B7" s="27"/>
      <c r="C7" s="28" t="s">
        <v>120</v>
      </c>
      <c r="D7" s="28" t="s">
        <v>37</v>
      </c>
      <c r="E7" s="28" t="s">
        <v>40</v>
      </c>
      <c r="F7" s="28" t="s">
        <v>41</v>
      </c>
    </row>
    <row r="8" ht="24" customHeight="1" spans="1:6">
      <c r="A8" s="26" t="s">
        <v>64</v>
      </c>
      <c r="B8" s="26" t="s">
        <v>65</v>
      </c>
      <c r="C8" s="29"/>
      <c r="D8" s="30"/>
      <c r="E8" s="30"/>
      <c r="F8" s="30"/>
    </row>
    <row r="9" ht="24" customHeight="1" spans="1:6">
      <c r="A9" s="31" t="s">
        <v>121</v>
      </c>
      <c r="B9" s="31" t="s">
        <v>68</v>
      </c>
      <c r="C9" s="32" t="s">
        <v>122</v>
      </c>
      <c r="D9" s="33">
        <f t="shared" ref="D9:D31" si="0">SUM(E9,F9)</f>
        <v>4712140</v>
      </c>
      <c r="E9" s="33">
        <v>4712140</v>
      </c>
      <c r="F9" s="33">
        <v>0</v>
      </c>
    </row>
    <row r="10" ht="24" customHeight="1" spans="1:6">
      <c r="A10" s="31" t="s">
        <v>121</v>
      </c>
      <c r="B10" s="31" t="s">
        <v>96</v>
      </c>
      <c r="C10" s="32" t="s">
        <v>123</v>
      </c>
      <c r="D10" s="33">
        <f t="shared" si="0"/>
        <v>550000</v>
      </c>
      <c r="E10" s="33">
        <v>550000</v>
      </c>
      <c r="F10" s="33">
        <v>0</v>
      </c>
    </row>
    <row r="11" ht="24" customHeight="1" spans="1:6">
      <c r="A11" s="31" t="s">
        <v>121</v>
      </c>
      <c r="B11" s="31" t="s">
        <v>78</v>
      </c>
      <c r="C11" s="32" t="s">
        <v>124</v>
      </c>
      <c r="D11" s="33">
        <f t="shared" si="0"/>
        <v>71640</v>
      </c>
      <c r="E11" s="33">
        <v>71640</v>
      </c>
      <c r="F11" s="33">
        <v>0</v>
      </c>
    </row>
    <row r="12" ht="24" customHeight="1" spans="1:6">
      <c r="A12" s="31" t="s">
        <v>121</v>
      </c>
      <c r="B12" s="31" t="s">
        <v>90</v>
      </c>
      <c r="C12" s="32" t="s">
        <v>125</v>
      </c>
      <c r="D12" s="33">
        <f t="shared" si="0"/>
        <v>2490000</v>
      </c>
      <c r="E12" s="33">
        <v>2490000</v>
      </c>
      <c r="F12" s="33">
        <v>0</v>
      </c>
    </row>
    <row r="13" ht="24" customHeight="1" spans="1:6">
      <c r="A13" s="31" t="s">
        <v>121</v>
      </c>
      <c r="B13" s="31" t="s">
        <v>126</v>
      </c>
      <c r="C13" s="32" t="s">
        <v>127</v>
      </c>
      <c r="D13" s="33">
        <f t="shared" si="0"/>
        <v>504000</v>
      </c>
      <c r="E13" s="33">
        <v>504000</v>
      </c>
      <c r="F13" s="33">
        <v>0</v>
      </c>
    </row>
    <row r="14" ht="24" customHeight="1" spans="1:6">
      <c r="A14" s="31" t="s">
        <v>121</v>
      </c>
      <c r="B14" s="31" t="s">
        <v>128</v>
      </c>
      <c r="C14" s="32" t="s">
        <v>129</v>
      </c>
      <c r="D14" s="33">
        <f t="shared" si="0"/>
        <v>252000</v>
      </c>
      <c r="E14" s="33">
        <v>252000</v>
      </c>
      <c r="F14" s="33">
        <v>0</v>
      </c>
    </row>
    <row r="15" ht="24" customHeight="1" spans="1:6">
      <c r="A15" s="31" t="s">
        <v>121</v>
      </c>
      <c r="B15" s="31" t="s">
        <v>130</v>
      </c>
      <c r="C15" s="32" t="s">
        <v>131</v>
      </c>
      <c r="D15" s="33">
        <f t="shared" si="0"/>
        <v>285000</v>
      </c>
      <c r="E15" s="33">
        <v>285000</v>
      </c>
      <c r="F15" s="33">
        <v>0</v>
      </c>
    </row>
    <row r="16" s="22" customFormat="1" ht="24" customHeight="1" spans="1:6">
      <c r="A16" s="31" t="s">
        <v>121</v>
      </c>
      <c r="B16" s="31" t="s">
        <v>132</v>
      </c>
      <c r="C16" s="32" t="s">
        <v>133</v>
      </c>
      <c r="D16" s="33">
        <f t="shared" si="0"/>
        <v>21500</v>
      </c>
      <c r="E16" s="33">
        <v>21500</v>
      </c>
      <c r="F16" s="33">
        <v>0</v>
      </c>
    </row>
    <row r="17" s="22" customFormat="1" ht="24" customHeight="1" spans="1:6">
      <c r="A17" s="31" t="s">
        <v>121</v>
      </c>
      <c r="B17" s="31" t="s">
        <v>70</v>
      </c>
      <c r="C17" s="32" t="s">
        <v>97</v>
      </c>
      <c r="D17" s="33">
        <f t="shared" si="0"/>
        <v>238000</v>
      </c>
      <c r="E17" s="33">
        <v>238000</v>
      </c>
      <c r="F17" s="33">
        <v>0</v>
      </c>
    </row>
    <row r="18" s="22" customFormat="1" ht="24" customHeight="1" spans="1:6">
      <c r="A18" s="31" t="s">
        <v>121</v>
      </c>
      <c r="B18" s="31" t="s">
        <v>72</v>
      </c>
      <c r="C18" s="32" t="s">
        <v>134</v>
      </c>
      <c r="D18" s="33">
        <f t="shared" si="0"/>
        <v>300000</v>
      </c>
      <c r="E18" s="33">
        <v>300000</v>
      </c>
      <c r="F18" s="33">
        <v>0</v>
      </c>
    </row>
    <row r="19" s="22" customFormat="1" ht="24" customHeight="1" spans="1:6">
      <c r="A19" s="31" t="s">
        <v>135</v>
      </c>
      <c r="B19" s="31" t="s">
        <v>68</v>
      </c>
      <c r="C19" s="32" t="s">
        <v>136</v>
      </c>
      <c r="D19" s="33">
        <f t="shared" si="0"/>
        <v>539320</v>
      </c>
      <c r="E19" s="33">
        <v>0</v>
      </c>
      <c r="F19" s="33">
        <v>539320</v>
      </c>
    </row>
    <row r="20" s="22" customFormat="1" ht="24" customHeight="1" spans="1:6">
      <c r="A20" s="31" t="s">
        <v>135</v>
      </c>
      <c r="B20" s="31" t="s">
        <v>96</v>
      </c>
      <c r="C20" s="32" t="s">
        <v>137</v>
      </c>
      <c r="D20" s="33">
        <f t="shared" si="0"/>
        <v>96000</v>
      </c>
      <c r="E20" s="33">
        <v>0</v>
      </c>
      <c r="F20" s="33">
        <v>96000</v>
      </c>
    </row>
    <row r="21" s="22" customFormat="1" ht="24" customHeight="1" spans="1:6">
      <c r="A21" s="31" t="s">
        <v>135</v>
      </c>
      <c r="B21" s="31" t="s">
        <v>76</v>
      </c>
      <c r="C21" s="32" t="s">
        <v>138</v>
      </c>
      <c r="D21" s="33">
        <f t="shared" si="0"/>
        <v>3000</v>
      </c>
      <c r="E21" s="33">
        <v>0</v>
      </c>
      <c r="F21" s="33">
        <v>3000</v>
      </c>
    </row>
    <row r="22" s="22" customFormat="1" ht="22.5" customHeight="1" spans="1:6">
      <c r="A22" s="31" t="s">
        <v>135</v>
      </c>
      <c r="B22" s="31" t="s">
        <v>81</v>
      </c>
      <c r="C22" s="32" t="s">
        <v>139</v>
      </c>
      <c r="D22" s="33">
        <f t="shared" si="0"/>
        <v>20000</v>
      </c>
      <c r="E22" s="33">
        <v>0</v>
      </c>
      <c r="F22" s="33">
        <v>20000</v>
      </c>
    </row>
    <row r="23" s="22" customFormat="1" ht="22.5" customHeight="1" spans="1:6">
      <c r="A23" s="31" t="s">
        <v>135</v>
      </c>
      <c r="B23" s="31" t="s">
        <v>85</v>
      </c>
      <c r="C23" s="32" t="s">
        <v>140</v>
      </c>
      <c r="D23" s="33">
        <f t="shared" si="0"/>
        <v>8000</v>
      </c>
      <c r="E23" s="33">
        <v>0</v>
      </c>
      <c r="F23" s="33">
        <v>8000</v>
      </c>
    </row>
    <row r="24" s="22" customFormat="1" ht="22.5" customHeight="1" spans="1:6">
      <c r="A24" s="31" t="s">
        <v>135</v>
      </c>
      <c r="B24" s="31" t="s">
        <v>141</v>
      </c>
      <c r="C24" s="32" t="s">
        <v>142</v>
      </c>
      <c r="D24" s="33">
        <f t="shared" si="0"/>
        <v>4000</v>
      </c>
      <c r="E24" s="33">
        <v>0</v>
      </c>
      <c r="F24" s="33">
        <v>4000</v>
      </c>
    </row>
    <row r="25" ht="22.5" customHeight="1" spans="1:6">
      <c r="A25" s="31" t="s">
        <v>135</v>
      </c>
      <c r="B25" s="31" t="s">
        <v>143</v>
      </c>
      <c r="C25" s="32" t="s">
        <v>144</v>
      </c>
      <c r="D25" s="33">
        <f t="shared" si="0"/>
        <v>80000</v>
      </c>
      <c r="E25" s="33">
        <v>0</v>
      </c>
      <c r="F25" s="33">
        <v>80000</v>
      </c>
    </row>
    <row r="26" ht="22.5" customHeight="1" spans="1:6">
      <c r="A26" s="31" t="s">
        <v>135</v>
      </c>
      <c r="B26" s="31" t="s">
        <v>145</v>
      </c>
      <c r="C26" s="32" t="s">
        <v>146</v>
      </c>
      <c r="D26" s="33">
        <f t="shared" si="0"/>
        <v>328320</v>
      </c>
      <c r="E26" s="33">
        <v>0</v>
      </c>
      <c r="F26" s="33">
        <v>328320</v>
      </c>
    </row>
    <row r="27" ht="22.5" customHeight="1" spans="1:6">
      <c r="A27" s="31" t="s">
        <v>147</v>
      </c>
      <c r="B27" s="31" t="s">
        <v>68</v>
      </c>
      <c r="C27" s="32" t="s">
        <v>148</v>
      </c>
      <c r="D27" s="33">
        <f t="shared" si="0"/>
        <v>1000000</v>
      </c>
      <c r="E27" s="33">
        <v>1000000</v>
      </c>
      <c r="F27" s="33">
        <v>0</v>
      </c>
    </row>
    <row r="28" ht="22.5" customHeight="1" spans="1:6">
      <c r="A28" s="31" t="s">
        <v>147</v>
      </c>
      <c r="B28" s="31" t="s">
        <v>76</v>
      </c>
      <c r="C28" s="32" t="s">
        <v>149</v>
      </c>
      <c r="D28" s="33">
        <f t="shared" si="0"/>
        <v>1000000</v>
      </c>
      <c r="E28" s="33">
        <v>1000000</v>
      </c>
      <c r="F28" s="33">
        <v>0</v>
      </c>
    </row>
    <row r="29" ht="22.5" customHeight="1" spans="1:6">
      <c r="A29" s="31" t="s">
        <v>150</v>
      </c>
      <c r="B29" s="31" t="s">
        <v>68</v>
      </c>
      <c r="C29" s="32" t="s">
        <v>151</v>
      </c>
      <c r="D29" s="33">
        <f t="shared" si="0"/>
        <v>25000</v>
      </c>
      <c r="E29" s="33">
        <v>0</v>
      </c>
      <c r="F29" s="33">
        <v>25000</v>
      </c>
    </row>
    <row r="30" ht="22.5" customHeight="1" spans="1:6">
      <c r="A30" s="31" t="s">
        <v>150</v>
      </c>
      <c r="B30" s="31" t="s">
        <v>78</v>
      </c>
      <c r="C30" s="32" t="s">
        <v>152</v>
      </c>
      <c r="D30" s="33">
        <f t="shared" si="0"/>
        <v>25000</v>
      </c>
      <c r="E30" s="33">
        <v>0</v>
      </c>
      <c r="F30" s="33">
        <v>25000</v>
      </c>
    </row>
    <row r="31" ht="22.5" customHeight="1" spans="1:6">
      <c r="A31" s="34" t="s">
        <v>37</v>
      </c>
      <c r="B31" s="34"/>
      <c r="C31" s="34"/>
      <c r="D31" s="35">
        <f t="shared" si="0"/>
        <v>6276460</v>
      </c>
      <c r="E31" s="35">
        <v>5712140</v>
      </c>
      <c r="F31" s="35">
        <v>564320</v>
      </c>
    </row>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F2"/>
    <mergeCell ref="A4:C4"/>
    <mergeCell ref="A6:C6"/>
    <mergeCell ref="D6:F6"/>
    <mergeCell ref="A7:B7"/>
    <mergeCell ref="A31:C31"/>
    <mergeCell ref="C7:C8"/>
    <mergeCell ref="D7:D8"/>
    <mergeCell ref="E7:E8"/>
    <mergeCell ref="F7:F8"/>
  </mergeCells>
  <printOptions horizontalCentered="1" verticalCentered="1"/>
  <pageMargins left="0.748031496062992" right="0.748031496062992" top="0.748031496062992" bottom="0.748031496062992" header="0" footer="0"/>
  <pageSetup paperSize="9" scale="65"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zoomScaleSheetLayoutView="87" workbookViewId="0">
      <selection activeCell="F9" sqref="F9"/>
    </sheetView>
  </sheetViews>
  <sheetFormatPr defaultColWidth="9" defaultRowHeight="14.25" outlineLevelCol="6"/>
  <cols>
    <col min="1" max="7" width="16.875" customWidth="1"/>
  </cols>
  <sheetData>
    <row r="1" ht="20.25" customHeight="1"/>
    <row r="2" ht="36" customHeight="1" spans="1:7">
      <c r="A2" s="1" t="s">
        <v>153</v>
      </c>
      <c r="B2" s="1"/>
      <c r="C2" s="1"/>
      <c r="D2" s="1"/>
      <c r="E2" s="1"/>
      <c r="F2" s="1"/>
      <c r="G2" s="9"/>
    </row>
    <row r="3" s="5" customFormat="1" ht="29.25" customHeight="1" spans="1:7">
      <c r="A3" s="8"/>
      <c r="B3" s="8"/>
      <c r="C3" s="9"/>
      <c r="D3" s="10"/>
      <c r="E3" s="10"/>
      <c r="F3" s="10"/>
      <c r="G3" s="19" t="s">
        <v>154</v>
      </c>
    </row>
    <row r="4" s="6" customFormat="1" ht="32.25" customHeight="1" spans="1:7">
      <c r="A4" s="11" t="s">
        <v>155</v>
      </c>
      <c r="B4" s="12"/>
      <c r="C4" s="12"/>
      <c r="D4" s="12"/>
      <c r="E4" s="12"/>
      <c r="F4" s="20"/>
      <c r="G4" s="13" t="s">
        <v>156</v>
      </c>
    </row>
    <row r="5" s="6" customFormat="1" ht="32.25" customHeight="1" spans="1:7">
      <c r="A5" s="13" t="s">
        <v>37</v>
      </c>
      <c r="B5" s="13" t="s">
        <v>157</v>
      </c>
      <c r="C5" s="13" t="s">
        <v>158</v>
      </c>
      <c r="D5" s="14" t="s">
        <v>159</v>
      </c>
      <c r="E5" s="14"/>
      <c r="F5" s="14"/>
      <c r="G5" s="21"/>
    </row>
    <row r="6" s="6" customFormat="1" ht="32.25" customHeight="1" spans="1:7">
      <c r="A6" s="15"/>
      <c r="B6" s="15"/>
      <c r="C6" s="15"/>
      <c r="D6" s="15" t="s">
        <v>160</v>
      </c>
      <c r="E6" s="15" t="s">
        <v>161</v>
      </c>
      <c r="F6" s="15" t="s">
        <v>162</v>
      </c>
      <c r="G6" s="15"/>
    </row>
    <row r="7" s="7" customFormat="1" ht="67.5" customHeight="1" spans="1:7">
      <c r="A7" s="16">
        <v>0</v>
      </c>
      <c r="B7" s="16">
        <v>0</v>
      </c>
      <c r="C7" s="16">
        <v>0</v>
      </c>
      <c r="D7" s="16">
        <v>0</v>
      </c>
      <c r="E7" s="16">
        <v>0</v>
      </c>
      <c r="F7" s="16">
        <v>0</v>
      </c>
      <c r="G7" s="16">
        <v>0</v>
      </c>
    </row>
    <row r="9" spans="1:1">
      <c r="A9" s="17" t="s">
        <v>163</v>
      </c>
    </row>
    <row r="17" ht="30.75" customHeight="1" spans="1:6">
      <c r="A17" s="18"/>
      <c r="B17" s="18"/>
      <c r="C17" s="18"/>
      <c r="D17" s="18"/>
      <c r="E17" s="18"/>
      <c r="F17" s="18"/>
    </row>
  </sheetData>
  <mergeCells count="9">
    <mergeCell ref="A2:G2"/>
    <mergeCell ref="A3:C3"/>
    <mergeCell ref="A4:F4"/>
    <mergeCell ref="D5:F5"/>
    <mergeCell ref="A17:F17"/>
    <mergeCell ref="A5:A6"/>
    <mergeCell ref="B5:B6"/>
    <mergeCell ref="C5:C6"/>
    <mergeCell ref="G4:G6"/>
  </mergeCells>
  <pageMargins left="0.75" right="0.75" top="1" bottom="1" header="0.5" footer="0.5"/>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abSelected="1" workbookViewId="0">
      <selection activeCell="C14" sqref="C14"/>
    </sheetView>
  </sheetViews>
  <sheetFormatPr defaultColWidth="9" defaultRowHeight="14.25"/>
  <cols>
    <col min="1" max="1" width="121.375" customWidth="1"/>
    <col min="13" max="13" width="13.25" customWidth="1"/>
  </cols>
  <sheetData>
    <row r="1" ht="24" customHeight="1" spans="1:13">
      <c r="A1" s="1" t="s">
        <v>164</v>
      </c>
      <c r="B1" s="1"/>
      <c r="C1" s="1"/>
      <c r="D1" s="1"/>
      <c r="E1" s="1"/>
      <c r="F1" s="1"/>
      <c r="G1" s="1"/>
      <c r="H1" s="1"/>
      <c r="I1" s="1"/>
      <c r="J1" s="1"/>
      <c r="K1" s="1"/>
      <c r="L1" s="1"/>
      <c r="M1" s="1"/>
    </row>
    <row r="2" ht="24" customHeight="1"/>
    <row r="3" ht="37.5" customHeight="1" spans="1:13">
      <c r="A3" s="2" t="s">
        <v>165</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陶陶</cp:lastModifiedBy>
  <dcterms:created xsi:type="dcterms:W3CDTF">2010-12-10T08:10:00Z</dcterms:created>
  <cp:lastPrinted>2022-12-16T07:32:00Z</cp:lastPrinted>
  <dcterms:modified xsi:type="dcterms:W3CDTF">2025-02-12T10:49:43Z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2052-11.8.2.11958</vt:lpwstr>
  </property>
  <property fmtid="{D5CDD505-2E9C-101B-9397-08002B2CF9AE}" pid="3" name="ICV">
    <vt:lpwstr>0E5230467D93434DAAB2E00A4FFC5783_13</vt:lpwstr>
  </property>
</Properties>
</file>