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05" yWindow="-105" windowWidth="20730" windowHeight="11760" tabRatio="83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G6" i="11" l="1"/>
  <c r="F6" i="11"/>
  <c r="E6" i="11"/>
  <c r="F14" i="10"/>
  <c r="E14" i="10"/>
  <c r="D14" i="10"/>
  <c r="B14" i="10"/>
  <c r="G22" i="9"/>
  <c r="F22" i="9"/>
  <c r="E22" i="9"/>
  <c r="G21" i="9"/>
  <c r="G6" i="9" s="1"/>
  <c r="F21" i="9"/>
  <c r="E21" i="9"/>
  <c r="E6" i="9" s="1"/>
  <c r="F6" i="9"/>
  <c r="E25" i="8"/>
  <c r="F22" i="8"/>
  <c r="E22" i="8"/>
  <c r="E21" i="8" s="1"/>
  <c r="E6" i="8" s="1"/>
  <c r="F21" i="8"/>
  <c r="F6" i="8"/>
  <c r="G16" i="7"/>
  <c r="D11" i="7"/>
  <c r="D16" i="7" s="1"/>
  <c r="B7" i="7"/>
  <c r="B16" i="7" s="1"/>
</calcChain>
</file>

<file path=xl/sharedStrings.xml><?xml version="1.0" encoding="utf-8"?>
<sst xmlns="http://schemas.openxmlformats.org/spreadsheetml/2006/main" count="392" uniqueCount="204">
  <si>
    <t>上海市崇明区2021年单位预算</t>
  </si>
  <si>
    <t>预算单位：上海市崇明区水务局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</si>
  <si>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</si>
  <si>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</si>
  <si>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</si>
  <si>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</si>
  <si>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</si>
  <si>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</si>
  <si>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</si>
  <si>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</si>
  <si>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</si>
  <si>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</si>
  <si>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</si>
  <si>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</si>
  <si>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</si>
  <si>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</si>
  <si>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</si>
  <si>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</si>
  <si>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上海市崇明区水务局是行政机关。</t>
  </si>
  <si>
    <t xml:space="preserve">
主要职能。上海市崇明区水务局是主管全区水务还海洋工作的区政府部门，为正处级，加挂上海市崇明区海洋局牌子。
其主要职责是：
(一)负责保障水资源的合理开发利用。贯彻执行国家和本市关于水务、海洋管理的法律、法规、规章和方针、政策,组织编制本区水资源综合规划、江河湖泊规划、防洪除涝规划、污水污泥处理规划,雨水排水规划等水务规划。
(二)负责生活、生产经营和生态环境用水的统筹和保障。组织实施最严格水资源管理制度,实施水资源的统一监督管理.拟订本区水中长期供求计划、水量分配方案并监督实施。负责本区域的水资源调度。组织实施取水许可、水资源论证和防洪论证制度.组织开展水资源有偿使用工作.
(三)按规定制定本区水务工程建设有关制度并组织实施,负责提出本区水务、海洋固定资产投资规模,方向、具体安排建议并组织指导实施。 参与对水务,海洋管理资金使用的管理。
(四)负责水资源保护工作。组织编制并实施水资源保护规划。指导饮用水水源保护有关工作,负责地下水开发利用和地下水资源管理保护。 负责排水许可制度的实施和监督管理。
(五)负责节约用水工作.拟订本区节约用水政策,组织编制节约用水规划并监督实施,组织制定有关标准。组织实施用水总量控制等管理制度,指导和推动节水型社会建设工作。
(六)会同区有关部门管理滩涂资源,组织编制滩涂保护规划。
(七)负责供水行业的管理.组织编制供水专业规划并监督实施。负责供水水压、水量、水质的监控和自来水供应应急调度工作。负责本区供水设施建设,运行、维护的监督管理。
(八)负责排水行业的管理.负责本区城镇排水设施与污水、污泥处理设施建设、运行、维护和调度的监管。负责组织区属污水处理设施规划服务范围内污水处理费的征收。 会同有关部门,对纳入城镇排水施的污水排放单位开展监督管理.
(九)负责水文工作.负责水文水资源监测、水文站网建设和管理。对江河湖库和地下水实施监测,发布水文水资源信息、情报预报和本区水资源公报。按规定组织开展水资源调查评价和水资源承载能力监测预警工作。
(十)负责水利行业的管理.负责水利设施,水域及其堤防的开发和保护。负责河湖水生态保护与修复、河湖生态流量水量管理以及河湖水系连通工作.负责推行河长制,湖长制工作。
(十一)指导监督水务工程建设与运行管理.主管本区河道、湖泊、江海堤防,参与本区水务建设市场的管理,组织指导本区管理、保护与综合利用。组织实施重要江河湖泊及河口的治理、水务基础设施网络建设。指导监督本区水务建设工程质量和安全管理。组织实施具有控制性的或跨区域的重要水利工程的建设和运行管理。
(十二)负责水土保持工作.编制本区水土保持规划并监督实施,组织实施水土流失的综合防治,监测预报并定期公告。负责建设项目水土保持监督管理工作,负责重点水土保持建设项目的实施。
(十三)负责农村水利工作。负责农村饮用水安全工程建设管理工作,指导节水灌溉有关工作。负责农村生活污水处理设施建设、运行、维护的监管.指导农村水利改革创新和社会化服务体系建设。
(十四)负责海洋开发利用和保护的监督管理工作。负责海域、海岛、海岸线的保护利用和管理。开展海岸线、海岛修复和海洋科学调查等工作。协同做好海域勘界,海洋基础数据管理。参与重大海洋灾害应急处理和减灾工作。
(十五)指导实施海洋战略规划和发展海洋经济。会同有关部门拟订海洋经济发展、海岸带综合保护利用等规划和政策并监督实施。负责海洋经济运行监测评估工作。
(十六)负责组织指导水行政执法和海洋行政执法,查处违法行为,协调本区各类水事纠纷和水务、海洋突发事件。依法负责水务行业安全生产工作,组织指导重要水务工程设施的安全监管。
(十七)开展水务,海洋科技工作.拟订水务行业的技术标准、规程规范并监督实施。组织推进水务、海洋相关信息化建设。
(十八)负责落实综合防灾减灾规划相关要求,组织编制洪水干旱灾害防治规划和防护标准并指导实施。承担水情旱情监测预报预警工作.组织编制重要江河湖泊和重要水务工程的防御台风、暴雨、高潮位,、洪水和抗御旱灾调度及应急水量调度方案,按程序报批并组织实施.承担防御台风、暴雨、高潮位、洪水应急抢险的技术支撑工作和重要水务工程调度工作。
(十九)完成区委,区政府交办的其他任务。
(二十)职能转变.上海市崇明区水务局要推进落实河长制、湖长制,切实加强水资源合理利用、优化配置和节约保护。坚持节水优先,从增加供给转向更加重视需求管理,严格控制用水总量和提高用水效率。坚持保护优先,加强水资源、水域和水利工程的管理保护,维护河湖健康美丽。坚持统筹兼顾,保障合理用水需求和水资源的可持续利用,为经济社会发展提供水安全保障 坚持陆海统筹、江海联动,更好服务海洋强国建设。
(二十一)有关职责分工。
1.与上海市崇明区应急管理局有关职责分工.上海市崇明区应急管理局负责编制本区综合防灾减灾规划,指导协调水旱灾害防治工作;会同上海市崇明区水务局等有关部门建立统一的应急管理信息平台,建立监测预警和灾情报告制度,健全自然灾害信息资源获取和共享机制,依法统一发布灾情.上海市崇明区水务局负责落实综合防灾减灾规划相关要求,组织编制洪水干旱灾害防治规划和防护标准并指导实施;承担水情旱情监测预报预警工作;组织编制重要江河湖泊和重要水务工程的防御台风,暴雨,高潮位、洪水和抗御旱灾调度及应急水量调度方案,按程序报批并组织实施;承担防御台风,暴雨、高潮位,洪水应急抢险的技术支撑工作和重要水务工程调度工作。
2.与上海市崇明区农业农村委员会有关职责分工。上海市崇明区农业农村委员会主要负责农田水利基础设施建设及配套建设和管理养护工作;根据崇明农业生产需求,配套建设和管理养护灌溉泵站、灌溉渠道、渠系建筑物、道路等基础设施,保障农业生产能力;在满足农田基础设施配套的基础上,开展高效节水、农田水利信息化、智能化技术应用推广。上海市崇明区水务局主要负责农村河道和圩区排涝设施的建设和管理养护;指导农业节水灌溉和农村水利改革创新,社会化服务体系建设.</t>
  </si>
  <si>
    <t>机构设置</t>
  </si>
  <si>
    <r>
      <rPr>
        <sz val="11"/>
        <color rgb="FF000000"/>
        <rFont val="SimSun"/>
        <charset val="134"/>
      </rPr>
      <t xml:space="preserve"> 下设</t>
    </r>
    <r>
      <rPr>
        <sz val="10"/>
        <rFont val="Arial"/>
        <family val="2"/>
      </rPr>
      <t>1</t>
    </r>
    <r>
      <rPr>
        <sz val="10"/>
        <rFont val="宋体"/>
        <family val="3"/>
        <charset val="134"/>
      </rPr>
      <t>办</t>
    </r>
    <r>
      <rPr>
        <sz val="10"/>
        <rFont val="Arial"/>
        <family val="2"/>
      </rPr>
      <t>6</t>
    </r>
    <r>
      <rPr>
        <sz val="10"/>
        <rFont val="宋体"/>
        <family val="3"/>
        <charset val="134"/>
      </rPr>
      <t>科：</t>
    </r>
  </si>
  <si>
    <t>(一)办公室
(二)组织人事科
(三)综合规划科
(四)河长制工作科(农村水利管理科)
(五)水旱和海洋灾害防御科(安全信息管理科)
(六)供排水管理科(节约用水办公室)
(七)海洋海塘管理科</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</si>
  <si>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</si>
  <si>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</si>
  <si>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</si>
  <si>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</si>
  <si>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</si>
  <si>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 xml:space="preserve">  </t>
  </si>
  <si>
    <t>2021年单位预算编制说明</t>
  </si>
  <si>
    <t xml:space="preserve">   1. “社会保障和就业支出”科目59.35万元，主要用于行政事业单位退休人员活动经费、机关单位基本养老保险缴费、机关单位职业年金缴费。</t>
  </si>
  <si>
    <t xml:space="preserve">   2. “卫生健康支出”科目21.22万元，用于行政单位医疗保险支出。  </t>
  </si>
  <si>
    <t xml:space="preserve">   3. “节能环保支出”科目2998.3万元，主要用于农村生活污水处理的区级补助和水质监测支出等。
</t>
  </si>
  <si>
    <t xml:space="preserve">   4. “城乡社区支出”科目7940万元，主要用于污水处理厂运行经费支出。</t>
  </si>
  <si>
    <t xml:space="preserve">   5. “农林水支出”科目137285.97万元，用于行政单位工资福利、公用经费及水利项目支出。  </t>
  </si>
  <si>
    <t xml:space="preserve">   6. “住房保障支出”科目143.21万元，主要用于行政单位购房补贴和住房公积金支出。
</t>
  </si>
  <si>
    <t>2021年单位财务收支预算总表</t>
  </si>
  <si>
    <t>编制单位：上海市崇明区水务局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</si>
  <si>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</si>
  <si>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</si>
  <si>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</si>
  <si>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</si>
  <si>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</si>
  <si>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</si>
  <si>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</si>
  <si>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</si>
  <si>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</si>
  <si>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</si>
  <si>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</si>
  <si>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</si>
  <si>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</si>
  <si>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</si>
  <si>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</si>
  <si>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</si>
  <si>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三、节能环保支出</t>
  </si>
  <si>
    <t>二、事业收入</t>
  </si>
  <si>
    <t>四、城乡社区支出</t>
  </si>
  <si>
    <t>三、事业单位经营收入</t>
  </si>
  <si>
    <t>五、农林水支出</t>
  </si>
  <si>
    <t>四、其他收入</t>
  </si>
  <si>
    <t>六、住房保障支出</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</si>
  <si>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</si>
  <si>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</si>
  <si>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</si>
  <si>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</si>
  <si>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</si>
  <si>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</si>
  <si>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</si>
  <si>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</si>
  <si>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</si>
  <si>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</si>
  <si>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</si>
  <si>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</si>
  <si>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</si>
  <si>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</si>
  <si>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</si>
  <si>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</si>
  <si>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</si>
  <si>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</si>
  <si>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</si>
  <si>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</si>
  <si>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</si>
  <si>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机关事业单位基本养老保险缴费支出</t>
  </si>
  <si>
    <t>06</t>
  </si>
  <si>
    <t>机关事业单位职业年金缴费支出</t>
  </si>
  <si>
    <t>210</t>
  </si>
  <si>
    <t>卫生健康支出</t>
  </si>
  <si>
    <t>11</t>
  </si>
  <si>
    <t>行政事业单位医疗</t>
  </si>
  <si>
    <t>行政单位医疗</t>
  </si>
  <si>
    <t>211</t>
  </si>
  <si>
    <t>节能环保支出</t>
  </si>
  <si>
    <t>03</t>
  </si>
  <si>
    <t>污染防治</t>
  </si>
  <si>
    <t>02</t>
  </si>
  <si>
    <t>水体</t>
  </si>
  <si>
    <t>212</t>
  </si>
  <si>
    <t>城乡社区支出</t>
  </si>
  <si>
    <t>14</t>
  </si>
  <si>
    <t>污水处理费安排的支出</t>
  </si>
  <si>
    <t>污水处理设施建设和运营</t>
  </si>
  <si>
    <t>213</t>
  </si>
  <si>
    <t>农林水支出</t>
  </si>
  <si>
    <t>水利</t>
  </si>
  <si>
    <t>行政运行</t>
  </si>
  <si>
    <t>16</t>
  </si>
  <si>
    <t>农村水利</t>
  </si>
  <si>
    <t>99</t>
  </si>
  <si>
    <t>其他水利支出</t>
  </si>
  <si>
    <t>221</t>
  </si>
  <si>
    <t>住房保障支出</t>
  </si>
  <si>
    <t>住房改革支出</t>
  </si>
  <si>
    <t>住房公积金</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</si>
  <si>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</si>
  <si>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</si>
  <si>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</si>
  <si>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</si>
  <si>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</si>
  <si>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</si>
  <si>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</si>
  <si>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</si>
  <si>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</si>
  <si>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</si>
  <si>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</si>
  <si>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</si>
  <si>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</si>
  <si>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</si>
  <si>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</si>
  <si>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</si>
  <si>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</si>
  <si>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</si>
  <si>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</si>
  <si>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</si>
  <si>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</si>
  <si>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</si>
  <si>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</si>
  <si>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</si>
  <si>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</si>
  <si>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</si>
  <si>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</si>
  <si>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</si>
  <si>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</si>
  <si>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</si>
  <si>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</si>
  <si>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</si>
  <si>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</si>
  <si>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</si>
  <si>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</si>
  <si>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</si>
  <si>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咨询费</t>
  </si>
  <si>
    <t>04</t>
  </si>
  <si>
    <t>手续费</t>
  </si>
  <si>
    <t>07</t>
  </si>
  <si>
    <t>邮电费</t>
  </si>
  <si>
    <t>差旅费</t>
  </si>
  <si>
    <t>因公出国（境）费用</t>
  </si>
  <si>
    <t>维修（护）费</t>
  </si>
  <si>
    <t>15</t>
  </si>
  <si>
    <t>会议费</t>
  </si>
  <si>
    <t>培训费</t>
  </si>
  <si>
    <t>17</t>
  </si>
  <si>
    <t>公务接待费</t>
  </si>
  <si>
    <t>27</t>
  </si>
  <si>
    <t>委托业务费</t>
  </si>
  <si>
    <t>28</t>
  </si>
  <si>
    <t>工会经费</t>
  </si>
  <si>
    <t>29</t>
  </si>
  <si>
    <t>福利费</t>
  </si>
  <si>
    <t>39</t>
  </si>
  <si>
    <t>其他交通费用</t>
  </si>
  <si>
    <t>其他商品和服务支出</t>
  </si>
  <si>
    <t>303</t>
  </si>
  <si>
    <t>对个人和家庭的补助</t>
  </si>
  <si>
    <t>生活补助</t>
  </si>
  <si>
    <t>奖励金</t>
  </si>
  <si>
    <t>310</t>
  </si>
  <si>
    <t>资本性支出</t>
  </si>
  <si>
    <t>办公设备购置</t>
  </si>
  <si>
    <t>专用设备购置</t>
  </si>
  <si>
    <t>大型修缮</t>
  </si>
  <si>
    <t>信息网络及软件购置更新</t>
  </si>
  <si>
    <t>312</t>
  </si>
  <si>
    <t>对企业补助</t>
  </si>
  <si>
    <t>费用补贴</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</si>
  <si>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</si>
  <si>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</si>
  <si>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</si>
  <si>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</si>
  <si>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</si>
  <si>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</si>
  <si>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</si>
  <si>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</si>
  <si>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</si>
  <si>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</si>
  <si>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</si>
  <si>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</si>
  <si>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2021年度，本单位编报绩效目标的项目共26个，涉及项目预算资金147732万元。 </t>
    <phoneticPr fontId="11" type="noConversion"/>
  </si>
  <si>
    <t>2021年“三公”经费预算数为19万元，比2020年预算增加4万元。其中：</t>
    <phoneticPr fontId="11" type="noConversion"/>
  </si>
  <si>
    <r>
      <t>（三）公务接待费8万元。比2020年预算减少7万元，主要原因是</t>
    </r>
    <r>
      <rPr>
        <sz val="10"/>
        <color rgb="FF000000"/>
        <rFont val="宋体"/>
        <family val="3"/>
        <charset val="134"/>
        <scheme val="minor"/>
      </rPr>
      <t>厉行节约</t>
    </r>
    <r>
      <rPr>
        <sz val="10"/>
        <color indexed="8"/>
        <rFont val="宋体"/>
        <family val="3"/>
        <charset val="134"/>
        <scheme val="minor"/>
      </rPr>
      <t>。</t>
    </r>
    <phoneticPr fontId="11" type="noConversion"/>
  </si>
  <si>
    <t>（二）公务用车购置及运行费0万元，比2020年预算增加0万元。</t>
    <phoneticPr fontId="11" type="noConversion"/>
  </si>
  <si>
    <t>2021年度本单位政府采购预算10824万元，其中：政府采购货物预算685万元、政府采购工程预算0万元、政府采购服务预算10139万元。</t>
    <phoneticPr fontId="11" type="noConversion"/>
  </si>
  <si>
    <t xml:space="preserve">  2021年，上海市崇明区水务局本级预算支出总额为148448.05万元，其中：财政拨款支出预算148448.05万元，比2020年预算增加14138.98万元。财政拨款支出预算中，一般公共预算拨款支出预算140808.05万元，比2020年预算增加13860.98万元；政府性基金拨款支出预算7940万元，比2020年预算增加578万元；国有资本经营预算拨款支出预算为0。财政拨款支出主要内容如下：</t>
    <phoneticPr fontId="11" type="noConversion"/>
  </si>
  <si>
    <r>
      <t>2021年</t>
    </r>
    <r>
      <rPr>
        <sz val="10"/>
        <color rgb="FF000000"/>
        <rFont val="宋体"/>
        <family val="3"/>
        <charset val="134"/>
        <scheme val="minor"/>
      </rPr>
      <t>上海市崇明区水务局本级</t>
    </r>
    <r>
      <rPr>
        <sz val="10"/>
        <color indexed="8"/>
        <rFont val="宋体"/>
        <family val="3"/>
        <charset val="134"/>
        <scheme val="minor"/>
      </rPr>
      <t>财政拨款的机关运行经费预算为131.93万元。</t>
    </r>
    <phoneticPr fontId="11" type="noConversion"/>
  </si>
  <si>
    <r>
      <t>（一）因公出国（境）费11万元，比2020年预算增加11万元，主要原因是</t>
    </r>
    <r>
      <rPr>
        <sz val="10"/>
        <color rgb="FF000000"/>
        <rFont val="宋体"/>
        <family val="3"/>
        <charset val="134"/>
        <scheme val="minor"/>
      </rPr>
      <t>纳入本单位预算，往年为代编。</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</si>
</sst>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4">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1"/>
      <color rgb="FF000000"/>
      <name val="SimSun"/>
      <charset val="134"/>
    </font>
    <font>
      <sz val="11"/>
      <color indexed="8"/>
      <name val="SimSun"/>
      <charset val="134"/>
    </font>
    <font>
      <sz val="20"/>
      <color indexed="8"/>
      <name val="阿里巴巴普惠体 M"/>
      <charset val="134"/>
    </font>
    <font>
      <sz val="12"/>
      <color indexed="8"/>
      <name val="阿里巴巴普惠体 M"/>
      <charset val="134"/>
    </font>
    <font>
      <sz val="10"/>
      <name val="Arial"/>
      <family val="2"/>
    </font>
    <font>
      <sz val="10"/>
      <name val="宋体"/>
      <family val="3"/>
      <charset val="134"/>
    </font>
    <font>
      <sz val="9"/>
      <name val="宋体"/>
      <family val="3"/>
      <charset val="134"/>
      <scheme val="minor"/>
    </font>
    <font>
      <sz val="10"/>
      <color rgb="FF000000"/>
      <name val="宋体"/>
      <family val="3"/>
      <charset val="134"/>
      <scheme val="minor"/>
    </font>
    <font>
      <sz val="10"/>
      <color indexed="8"/>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3">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2" fillId="2" borderId="0" xfId="0" applyNumberFormat="1" applyFont="1" applyFill="1" applyBorder="1" applyAlignment="1">
      <alignment horizontal="left" vertical="center"/>
    </xf>
    <xf numFmtId="0" fontId="5"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0" xfId="0" applyFont="1" applyFill="1" applyAlignment="1">
      <alignment vertical="top" wrapText="1"/>
    </xf>
    <xf numFmtId="0" fontId="8" fillId="2" borderId="0" xfId="0" applyNumberFormat="1" applyFont="1" applyFill="1" applyBorder="1" applyAlignment="1">
      <alignment horizontal="center" vertical="center"/>
    </xf>
    <xf numFmtId="0" fontId="13" fillId="2" borderId="0" xfId="0" applyNumberFormat="1" applyFont="1" applyFill="1" applyBorder="1" applyAlignment="1">
      <alignment horizontal="left" vertical="center" wrapText="1"/>
    </xf>
    <xf numFmtId="0" fontId="13" fillId="2" borderId="0" xfId="0" applyNumberFormat="1" applyFont="1" applyFill="1" applyBorder="1" applyAlignment="1">
      <alignment horizontal="left"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Fill="1" applyAlignment="1">
      <alignment horizontal="left" vertical="top"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8" t="s">
        <v>0</v>
      </c>
      <c r="B1" s="28"/>
      <c r="C1" s="28"/>
    </row>
    <row r="2" spans="1:3" ht="127.15" customHeight="1">
      <c r="A2" s="29" t="s">
        <v>1</v>
      </c>
      <c r="B2" s="29"/>
      <c r="C2" s="29"/>
    </row>
    <row r="3" spans="1:3" ht="42.4" customHeight="1">
      <c r="A3" s="25"/>
      <c r="B3" s="25"/>
      <c r="C3" s="25"/>
    </row>
  </sheetData>
  <mergeCells count="2">
    <mergeCell ref="A1:C1"/>
    <mergeCell ref="A2:C2"/>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3"/>
  <sheetViews>
    <sheetView topLeftCell="A43" workbookViewId="0">
      <selection activeCell="A3" sqref="A3:A53"/>
    </sheetView>
  </sheetViews>
  <sheetFormatPr defaultColWidth="9" defaultRowHeight="13.5"/>
  <cols>
    <col min="1" max="1" width="115.875" customWidth="1"/>
    <col min="2" max="2" width="8.625" customWidth="1"/>
    <col min="3" max="10" width="9" hidden="1" customWidth="1"/>
  </cols>
  <sheetData>
    <row r="1" spans="1:13" ht="38.65" customHeight="1">
      <c r="A1" s="1" t="s">
        <v>17</v>
      </c>
    </row>
    <row r="2" spans="1:13" ht="28.15" customHeight="1">
      <c r="A2" s="23" t="s">
        <v>18</v>
      </c>
      <c r="B2" s="23"/>
      <c r="C2" s="23"/>
      <c r="D2" s="23"/>
      <c r="E2" s="23"/>
      <c r="F2" s="23"/>
      <c r="G2" s="23"/>
      <c r="H2" s="23"/>
      <c r="I2" s="23"/>
      <c r="J2" s="23"/>
      <c r="K2" s="23"/>
      <c r="L2" s="23"/>
      <c r="M2" s="23"/>
    </row>
    <row r="3" spans="1:13" ht="28.15" customHeight="1">
      <c r="A3" s="30" t="s">
        <v>19</v>
      </c>
      <c r="B3" s="24"/>
      <c r="C3" s="24"/>
      <c r="D3" s="24"/>
      <c r="E3" s="24"/>
      <c r="F3" s="24"/>
      <c r="G3" s="24"/>
      <c r="H3" s="24"/>
      <c r="I3" s="24"/>
      <c r="J3" s="24"/>
      <c r="K3" s="24"/>
      <c r="L3" s="24"/>
      <c r="M3" s="24"/>
    </row>
    <row r="4" spans="1:13" ht="28.15" customHeight="1">
      <c r="A4" s="30"/>
      <c r="B4" s="24"/>
      <c r="C4" s="24"/>
      <c r="D4" s="24"/>
      <c r="E4" s="24"/>
      <c r="F4" s="24"/>
      <c r="G4" s="24"/>
      <c r="H4" s="24"/>
      <c r="I4" s="24"/>
      <c r="J4" s="24"/>
      <c r="K4" s="24"/>
      <c r="L4" s="24"/>
      <c r="M4" s="24"/>
    </row>
    <row r="5" spans="1:13">
      <c r="A5" s="30"/>
      <c r="B5" s="24"/>
      <c r="C5" s="24"/>
      <c r="D5" s="24"/>
      <c r="E5" s="24"/>
      <c r="F5" s="24"/>
      <c r="G5" s="24"/>
      <c r="H5" s="24"/>
      <c r="I5" s="24"/>
      <c r="J5" s="24"/>
      <c r="K5" s="24"/>
      <c r="L5" s="24"/>
      <c r="M5" s="24"/>
    </row>
    <row r="6" spans="1:13">
      <c r="A6" s="30"/>
      <c r="B6" s="24"/>
      <c r="C6" s="24"/>
      <c r="D6" s="24"/>
      <c r="E6" s="24"/>
      <c r="F6" s="24"/>
      <c r="G6" s="24"/>
      <c r="H6" s="24"/>
      <c r="I6" s="24"/>
      <c r="J6" s="24"/>
      <c r="K6" s="24"/>
      <c r="L6" s="24"/>
      <c r="M6" s="24"/>
    </row>
    <row r="7" spans="1:13">
      <c r="A7" s="30"/>
      <c r="B7" s="24"/>
      <c r="C7" s="24"/>
      <c r="D7" s="24"/>
      <c r="E7" s="24"/>
      <c r="F7" s="24"/>
      <c r="G7" s="24"/>
      <c r="H7" s="24"/>
      <c r="I7" s="24"/>
      <c r="J7" s="24"/>
      <c r="K7" s="24"/>
      <c r="L7" s="24"/>
      <c r="M7" s="24"/>
    </row>
    <row r="8" spans="1:13">
      <c r="A8" s="30"/>
      <c r="B8" s="24"/>
      <c r="C8" s="24"/>
      <c r="D8" s="24"/>
      <c r="E8" s="24"/>
      <c r="F8" s="24"/>
      <c r="G8" s="24"/>
      <c r="H8" s="24"/>
      <c r="I8" s="24"/>
      <c r="J8" s="24"/>
      <c r="K8" s="24"/>
      <c r="L8" s="24"/>
      <c r="M8" s="24"/>
    </row>
    <row r="9" spans="1:13">
      <c r="A9" s="30"/>
      <c r="B9" s="24"/>
      <c r="C9" s="24"/>
      <c r="D9" s="24"/>
      <c r="E9" s="24"/>
      <c r="F9" s="24"/>
      <c r="G9" s="24"/>
      <c r="H9" s="24"/>
      <c r="I9" s="24"/>
      <c r="J9" s="24"/>
      <c r="K9" s="24"/>
      <c r="L9" s="24"/>
      <c r="M9" s="24"/>
    </row>
    <row r="10" spans="1:13">
      <c r="A10" s="30"/>
      <c r="B10" s="24"/>
      <c r="C10" s="24"/>
      <c r="D10" s="24"/>
      <c r="E10" s="24"/>
      <c r="F10" s="24"/>
      <c r="G10" s="24"/>
      <c r="H10" s="24"/>
      <c r="I10" s="24"/>
      <c r="J10" s="24"/>
      <c r="K10" s="24"/>
      <c r="L10" s="24"/>
      <c r="M10" s="24"/>
    </row>
    <row r="11" spans="1:13">
      <c r="A11" s="30"/>
      <c r="B11" s="24"/>
      <c r="C11" s="24"/>
      <c r="D11" s="24"/>
      <c r="E11" s="24"/>
      <c r="F11" s="24"/>
      <c r="G11" s="24"/>
      <c r="H11" s="24"/>
      <c r="I11" s="24"/>
      <c r="J11" s="24"/>
      <c r="K11" s="24"/>
      <c r="L11" s="24"/>
      <c r="M11" s="24"/>
    </row>
    <row r="12" spans="1:13">
      <c r="A12" s="30"/>
      <c r="B12" s="24"/>
      <c r="C12" s="24"/>
      <c r="D12" s="24"/>
      <c r="E12" s="24"/>
      <c r="F12" s="24"/>
      <c r="G12" s="24"/>
      <c r="H12" s="24"/>
      <c r="I12" s="24"/>
      <c r="J12" s="24"/>
      <c r="K12" s="24"/>
      <c r="L12" s="24"/>
      <c r="M12" s="24"/>
    </row>
    <row r="13" spans="1:13">
      <c r="A13" s="30"/>
      <c r="B13" s="24"/>
      <c r="C13" s="24"/>
      <c r="D13" s="24"/>
      <c r="E13" s="24"/>
      <c r="F13" s="24"/>
      <c r="G13" s="24"/>
      <c r="H13" s="24"/>
      <c r="I13" s="24"/>
      <c r="J13" s="24"/>
      <c r="K13" s="24"/>
      <c r="L13" s="24"/>
      <c r="M13" s="24"/>
    </row>
    <row r="14" spans="1:13">
      <c r="A14" s="30"/>
      <c r="B14" s="24"/>
      <c r="C14" s="24"/>
      <c r="D14" s="24"/>
      <c r="E14" s="24"/>
      <c r="F14" s="24"/>
      <c r="G14" s="24"/>
      <c r="H14" s="24"/>
      <c r="I14" s="24"/>
      <c r="J14" s="24"/>
      <c r="K14" s="24"/>
      <c r="L14" s="24"/>
      <c r="M14" s="24"/>
    </row>
    <row r="15" spans="1:13">
      <c r="A15" s="30"/>
      <c r="B15" s="24"/>
      <c r="C15" s="24"/>
      <c r="D15" s="24"/>
      <c r="E15" s="24"/>
      <c r="F15" s="24"/>
      <c r="G15" s="24"/>
      <c r="H15" s="24"/>
      <c r="I15" s="24"/>
      <c r="J15" s="24"/>
      <c r="K15" s="24"/>
      <c r="L15" s="24"/>
      <c r="M15" s="24"/>
    </row>
    <row r="16" spans="1:13">
      <c r="A16" s="30"/>
      <c r="B16" s="24"/>
      <c r="C16" s="24"/>
      <c r="D16" s="24"/>
      <c r="E16" s="24"/>
      <c r="F16" s="24"/>
      <c r="G16" s="24"/>
      <c r="H16" s="24"/>
      <c r="I16" s="24"/>
      <c r="J16" s="24"/>
      <c r="K16" s="24"/>
      <c r="L16" s="24"/>
      <c r="M16" s="24"/>
    </row>
    <row r="17" spans="1:13">
      <c r="A17" s="30"/>
      <c r="B17" s="24"/>
      <c r="C17" s="24"/>
      <c r="D17" s="24"/>
      <c r="E17" s="24"/>
      <c r="F17" s="24"/>
      <c r="G17" s="24"/>
      <c r="H17" s="24"/>
      <c r="I17" s="24"/>
      <c r="J17" s="24"/>
      <c r="K17" s="24"/>
      <c r="L17" s="24"/>
      <c r="M17" s="24"/>
    </row>
    <row r="18" spans="1:13">
      <c r="A18" s="30"/>
      <c r="B18" s="24"/>
      <c r="C18" s="24"/>
      <c r="D18" s="24"/>
      <c r="E18" s="24"/>
      <c r="F18" s="24"/>
      <c r="G18" s="24"/>
      <c r="H18" s="24"/>
      <c r="I18" s="24"/>
      <c r="J18" s="24"/>
      <c r="K18" s="24"/>
      <c r="L18" s="24"/>
      <c r="M18" s="24"/>
    </row>
    <row r="19" spans="1:13">
      <c r="A19" s="30"/>
      <c r="B19" s="24"/>
      <c r="C19" s="24"/>
      <c r="D19" s="24"/>
      <c r="E19" s="24"/>
      <c r="F19" s="24"/>
      <c r="G19" s="24"/>
      <c r="H19" s="24"/>
      <c r="I19" s="24"/>
      <c r="J19" s="24"/>
      <c r="K19" s="24"/>
      <c r="L19" s="24"/>
      <c r="M19" s="24"/>
    </row>
    <row r="20" spans="1:13">
      <c r="A20" s="30"/>
      <c r="B20" s="24"/>
      <c r="C20" s="24"/>
      <c r="D20" s="24"/>
      <c r="E20" s="24"/>
      <c r="F20" s="24"/>
      <c r="G20" s="24"/>
      <c r="H20" s="24"/>
      <c r="I20" s="24"/>
      <c r="J20" s="24"/>
      <c r="K20" s="24"/>
      <c r="L20" s="24"/>
      <c r="M20" s="24"/>
    </row>
    <row r="21" spans="1:13">
      <c r="A21" s="30"/>
      <c r="B21" s="24"/>
      <c r="C21" s="24"/>
      <c r="D21" s="24"/>
      <c r="E21" s="24"/>
      <c r="F21" s="24"/>
      <c r="G21" s="24"/>
      <c r="H21" s="24"/>
      <c r="I21" s="24"/>
      <c r="J21" s="24"/>
      <c r="K21" s="24"/>
      <c r="L21" s="24"/>
      <c r="M21" s="24"/>
    </row>
    <row r="22" spans="1:13">
      <c r="A22" s="30"/>
      <c r="B22" s="24"/>
      <c r="C22" s="24"/>
      <c r="D22" s="24"/>
      <c r="E22" s="24"/>
      <c r="F22" s="24"/>
      <c r="G22" s="24"/>
      <c r="H22" s="24"/>
      <c r="I22" s="24"/>
      <c r="J22" s="24"/>
      <c r="K22" s="24"/>
      <c r="L22" s="24"/>
      <c r="M22" s="24"/>
    </row>
    <row r="23" spans="1:13">
      <c r="A23" s="30"/>
      <c r="B23" s="24"/>
      <c r="C23" s="24"/>
      <c r="D23" s="24"/>
      <c r="E23" s="24"/>
      <c r="F23" s="24"/>
      <c r="G23" s="24"/>
      <c r="H23" s="24"/>
      <c r="I23" s="24"/>
      <c r="J23" s="24"/>
      <c r="K23" s="24"/>
      <c r="L23" s="24"/>
      <c r="M23" s="24"/>
    </row>
    <row r="24" spans="1:13">
      <c r="A24" s="30"/>
      <c r="B24" s="24"/>
      <c r="C24" s="24"/>
      <c r="D24" s="24"/>
      <c r="E24" s="24"/>
      <c r="F24" s="24"/>
      <c r="G24" s="24"/>
      <c r="H24" s="24"/>
      <c r="I24" s="24"/>
      <c r="J24" s="24"/>
      <c r="K24" s="24"/>
      <c r="L24" s="24"/>
      <c r="M24" s="24"/>
    </row>
    <row r="25" spans="1:13">
      <c r="A25" s="30"/>
      <c r="B25" s="24"/>
      <c r="C25" s="24"/>
      <c r="D25" s="24"/>
      <c r="E25" s="24"/>
      <c r="F25" s="24"/>
      <c r="G25" s="24"/>
      <c r="H25" s="24"/>
      <c r="I25" s="24"/>
      <c r="J25" s="24"/>
      <c r="K25" s="24"/>
      <c r="L25" s="24"/>
      <c r="M25" s="24"/>
    </row>
    <row r="26" spans="1:13">
      <c r="A26" s="30"/>
      <c r="B26" s="24"/>
      <c r="C26" s="24"/>
      <c r="D26" s="24"/>
      <c r="E26" s="24"/>
      <c r="F26" s="24"/>
      <c r="G26" s="24"/>
      <c r="H26" s="24"/>
      <c r="I26" s="24"/>
      <c r="J26" s="24"/>
      <c r="K26" s="24"/>
      <c r="L26" s="24"/>
      <c r="M26" s="24"/>
    </row>
    <row r="27" spans="1:13">
      <c r="A27" s="30"/>
      <c r="B27" s="24"/>
      <c r="C27" s="24"/>
      <c r="D27" s="24"/>
      <c r="E27" s="24"/>
      <c r="F27" s="24"/>
      <c r="G27" s="24"/>
      <c r="H27" s="24"/>
      <c r="I27" s="24"/>
      <c r="J27" s="24"/>
      <c r="K27" s="24"/>
      <c r="L27" s="24"/>
      <c r="M27" s="24"/>
    </row>
    <row r="28" spans="1:13">
      <c r="A28" s="30"/>
      <c r="B28" s="24"/>
      <c r="C28" s="24"/>
      <c r="D28" s="24"/>
      <c r="E28" s="24"/>
      <c r="F28" s="24"/>
      <c r="G28" s="24"/>
      <c r="H28" s="24"/>
      <c r="I28" s="24"/>
      <c r="J28" s="24"/>
      <c r="K28" s="24"/>
      <c r="L28" s="24"/>
      <c r="M28" s="24"/>
    </row>
    <row r="29" spans="1:13">
      <c r="A29" s="30"/>
      <c r="B29" s="24"/>
      <c r="C29" s="24"/>
      <c r="D29" s="24"/>
      <c r="E29" s="24"/>
      <c r="F29" s="24"/>
      <c r="G29" s="24"/>
      <c r="H29" s="24"/>
      <c r="I29" s="24"/>
      <c r="J29" s="24"/>
      <c r="K29" s="24"/>
      <c r="L29" s="24"/>
      <c r="M29" s="24"/>
    </row>
    <row r="30" spans="1:13">
      <c r="A30" s="30"/>
      <c r="B30" s="24"/>
      <c r="C30" s="24"/>
      <c r="D30" s="24"/>
      <c r="E30" s="24"/>
      <c r="F30" s="24"/>
      <c r="G30" s="24"/>
      <c r="H30" s="24"/>
      <c r="I30" s="24"/>
      <c r="J30" s="24"/>
      <c r="K30" s="24"/>
      <c r="L30" s="24"/>
      <c r="M30" s="24"/>
    </row>
    <row r="31" spans="1:13">
      <c r="A31" s="30"/>
      <c r="B31" s="24"/>
      <c r="C31" s="24"/>
      <c r="D31" s="24"/>
      <c r="E31" s="24"/>
      <c r="F31" s="24"/>
      <c r="G31" s="24"/>
      <c r="H31" s="24"/>
      <c r="I31" s="24"/>
      <c r="J31" s="24"/>
      <c r="K31" s="24"/>
      <c r="L31" s="24"/>
      <c r="M31" s="24"/>
    </row>
    <row r="32" spans="1:13">
      <c r="A32" s="30"/>
      <c r="B32" s="24"/>
      <c r="C32" s="24"/>
      <c r="D32" s="24"/>
      <c r="E32" s="24"/>
      <c r="F32" s="24"/>
      <c r="G32" s="24"/>
      <c r="H32" s="24"/>
      <c r="I32" s="24"/>
      <c r="J32" s="24"/>
      <c r="K32" s="24"/>
      <c r="L32" s="24"/>
      <c r="M32" s="24"/>
    </row>
    <row r="33" spans="1:13">
      <c r="A33" s="30"/>
      <c r="B33" s="24"/>
      <c r="C33" s="24"/>
      <c r="D33" s="24"/>
      <c r="E33" s="24"/>
      <c r="F33" s="24"/>
      <c r="G33" s="24"/>
      <c r="H33" s="24"/>
      <c r="I33" s="24"/>
      <c r="J33" s="24"/>
      <c r="K33" s="24"/>
      <c r="L33" s="24"/>
      <c r="M33" s="24"/>
    </row>
    <row r="34" spans="1:13">
      <c r="A34" s="30"/>
      <c r="B34" s="24"/>
      <c r="C34" s="24"/>
      <c r="D34" s="24"/>
      <c r="E34" s="24"/>
      <c r="F34" s="24"/>
      <c r="G34" s="24"/>
      <c r="H34" s="24"/>
      <c r="I34" s="24"/>
      <c r="J34" s="24"/>
      <c r="K34" s="24"/>
      <c r="L34" s="24"/>
      <c r="M34" s="24"/>
    </row>
    <row r="35" spans="1:13">
      <c r="A35" s="30"/>
      <c r="B35" s="24"/>
      <c r="C35" s="24"/>
      <c r="D35" s="24"/>
      <c r="E35" s="24"/>
      <c r="F35" s="24"/>
      <c r="G35" s="24"/>
      <c r="H35" s="24"/>
      <c r="I35" s="24"/>
      <c r="J35" s="24"/>
      <c r="K35" s="24"/>
      <c r="L35" s="24"/>
      <c r="M35" s="24"/>
    </row>
    <row r="36" spans="1:13">
      <c r="A36" s="30"/>
      <c r="B36" s="24"/>
      <c r="C36" s="24"/>
      <c r="D36" s="24"/>
      <c r="E36" s="24"/>
      <c r="F36" s="24"/>
      <c r="G36" s="24"/>
      <c r="H36" s="24"/>
      <c r="I36" s="24"/>
      <c r="J36" s="24"/>
      <c r="K36" s="24"/>
      <c r="L36" s="24"/>
      <c r="M36" s="24"/>
    </row>
    <row r="37" spans="1:13">
      <c r="A37" s="30"/>
      <c r="B37" s="24"/>
      <c r="C37" s="24"/>
      <c r="D37" s="24"/>
      <c r="E37" s="24"/>
      <c r="F37" s="24"/>
      <c r="G37" s="24"/>
      <c r="H37" s="24"/>
      <c r="I37" s="24"/>
      <c r="J37" s="24"/>
      <c r="K37" s="24"/>
      <c r="L37" s="24"/>
      <c r="M37" s="24"/>
    </row>
    <row r="38" spans="1:13">
      <c r="A38" s="30"/>
      <c r="B38" s="24"/>
      <c r="C38" s="24"/>
      <c r="D38" s="24"/>
      <c r="E38" s="24"/>
      <c r="F38" s="24"/>
      <c r="G38" s="24"/>
      <c r="H38" s="24"/>
      <c r="I38" s="24"/>
      <c r="J38" s="24"/>
      <c r="K38" s="24"/>
      <c r="L38" s="24"/>
      <c r="M38" s="24"/>
    </row>
    <row r="39" spans="1:13">
      <c r="A39" s="30"/>
    </row>
    <row r="40" spans="1:13">
      <c r="A40" s="30"/>
    </row>
    <row r="41" spans="1:13">
      <c r="A41" s="30"/>
    </row>
    <row r="42" spans="1:13">
      <c r="A42" s="30"/>
    </row>
    <row r="43" spans="1:13">
      <c r="A43" s="30"/>
    </row>
    <row r="44" spans="1:13">
      <c r="A44" s="30"/>
    </row>
    <row r="45" spans="1:13">
      <c r="A45" s="30"/>
    </row>
    <row r="46" spans="1:13" ht="16.149999999999999" customHeight="1">
      <c r="A46" s="30"/>
    </row>
    <row r="47" spans="1:13">
      <c r="A47" s="30"/>
    </row>
    <row r="48" spans="1:13">
      <c r="A48" s="30"/>
    </row>
    <row r="49" spans="1:1">
      <c r="A49" s="30"/>
    </row>
    <row r="50" spans="1:1">
      <c r="A50" s="30"/>
    </row>
    <row r="51" spans="1:1">
      <c r="A51" s="30"/>
    </row>
    <row r="52" spans="1:1">
      <c r="A52" s="30"/>
    </row>
    <row r="53" spans="1:1" ht="78" customHeight="1">
      <c r="A53" s="30"/>
    </row>
  </sheetData>
  <mergeCells count="1">
    <mergeCell ref="A3:A53"/>
  </mergeCells>
  <phoneticPr fontId="11" type="noConversion"/>
  <printOptions horizontalCentered="1"/>
  <pageMargins left="0.70069444444444495" right="0.70069444444444495" top="0.75138888888888899" bottom="0.75138888888888899" header="0.29861111111111099" footer="0.29861111111111099"/>
  <pageSetup paperSize="9" scale="77"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J15" sqref="J15"/>
    </sheetView>
  </sheetViews>
  <sheetFormatPr defaultColWidth="9" defaultRowHeight="13.5"/>
  <cols>
    <col min="1" max="1" width="87.375" customWidth="1"/>
  </cols>
  <sheetData>
    <row r="1" spans="1:1" ht="38.65" customHeight="1">
      <c r="A1" s="1" t="s">
        <v>20</v>
      </c>
    </row>
    <row r="2" spans="1:1" ht="28.15" customHeight="1">
      <c r="A2" s="22" t="s">
        <v>21</v>
      </c>
    </row>
    <row r="3" spans="1:1" ht="108" customHeight="1">
      <c r="A3" s="23" t="s">
        <v>22</v>
      </c>
    </row>
  </sheetData>
  <phoneticPr fontId="1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5" t="s">
        <v>26</v>
      </c>
    </row>
    <row r="5" spans="1:1" ht="38.65" customHeight="1">
      <c r="A5" s="5" t="s">
        <v>27</v>
      </c>
    </row>
    <row r="6" spans="1:1" ht="28.15" customHeight="1">
      <c r="A6" s="5" t="s">
        <v>28</v>
      </c>
    </row>
  </sheetData>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election activeCell="F10" sqref="F10"/>
    </sheetView>
  </sheetViews>
  <sheetFormatPr defaultColWidth="9" defaultRowHeight="13.5"/>
  <cols>
    <col min="1" max="1" width="134.875" customWidth="1"/>
  </cols>
  <sheetData>
    <row r="1" spans="1:1" ht="38.65" customHeight="1">
      <c r="A1" s="1" t="s">
        <v>29</v>
      </c>
    </row>
    <row r="2" spans="1:1" ht="55.9" customHeight="1">
      <c r="A2" s="2" t="s">
        <v>201</v>
      </c>
    </row>
    <row r="3" spans="1:1" ht="28.15" customHeight="1">
      <c r="A3" s="3" t="s">
        <v>30</v>
      </c>
    </row>
    <row r="4" spans="1:1" ht="28.15" customHeight="1">
      <c r="A4" s="4" t="s">
        <v>31</v>
      </c>
    </row>
    <row r="5" spans="1:1" ht="28.15" customHeight="1">
      <c r="A5" s="5" t="s">
        <v>32</v>
      </c>
    </row>
    <row r="6" spans="1:1" ht="28.15" customHeight="1">
      <c r="A6" s="21" t="s">
        <v>33</v>
      </c>
    </row>
    <row r="7" spans="1:1" ht="28.15" customHeight="1">
      <c r="A7" s="4" t="s">
        <v>34</v>
      </c>
    </row>
    <row r="8" spans="1:1" ht="28.15" customHeight="1">
      <c r="A8" s="5" t="s">
        <v>35</v>
      </c>
    </row>
    <row r="9" spans="1:1" ht="28.15" customHeight="1"/>
    <row r="10" spans="1:1" ht="28.15" customHeight="1"/>
    <row r="11" spans="1:1" ht="28.15" customHeight="1"/>
  </sheetData>
  <phoneticPr fontId="1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6" activePane="bottomLeft" state="frozen"/>
      <selection pane="bottomLeft" activeCell="D26" sqref="D26"/>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1" t="s">
        <v>36</v>
      </c>
      <c r="B1" s="31"/>
      <c r="C1" s="31"/>
      <c r="D1" s="31"/>
      <c r="E1" s="31"/>
      <c r="F1" s="31"/>
      <c r="G1" s="31"/>
    </row>
    <row r="2" spans="1:7" ht="28.15" customHeight="1">
      <c r="A2" s="32" t="s">
        <v>37</v>
      </c>
      <c r="B2" s="32"/>
      <c r="C2" s="6"/>
      <c r="D2" s="6"/>
      <c r="E2" s="6"/>
      <c r="F2" s="6"/>
      <c r="G2" s="7" t="s">
        <v>38</v>
      </c>
    </row>
    <row r="3" spans="1:7" ht="28.15" customHeight="1">
      <c r="A3" s="33" t="s">
        <v>39</v>
      </c>
      <c r="B3" s="33"/>
      <c r="C3" s="33" t="s">
        <v>40</v>
      </c>
      <c r="D3" s="33"/>
      <c r="E3" s="33"/>
      <c r="F3" s="33"/>
      <c r="G3" s="33"/>
    </row>
    <row r="4" spans="1:7" ht="28.15" customHeight="1">
      <c r="A4" s="33" t="s">
        <v>41</v>
      </c>
      <c r="B4" s="33" t="s">
        <v>42</v>
      </c>
      <c r="C4" s="33" t="s">
        <v>41</v>
      </c>
      <c r="D4" s="33" t="s">
        <v>43</v>
      </c>
      <c r="E4" s="33"/>
      <c r="F4" s="33"/>
      <c r="G4" s="33"/>
    </row>
    <row r="5" spans="1:7" ht="28.15" customHeight="1">
      <c r="A5" s="33"/>
      <c r="B5" s="33"/>
      <c r="C5" s="33"/>
      <c r="D5" s="33" t="s">
        <v>44</v>
      </c>
      <c r="E5" s="33" t="s">
        <v>45</v>
      </c>
      <c r="F5" s="33"/>
      <c r="G5" s="33" t="s">
        <v>46</v>
      </c>
    </row>
    <row r="6" spans="1:7" ht="28.15" customHeight="1">
      <c r="A6" s="33"/>
      <c r="B6" s="33"/>
      <c r="C6" s="33"/>
      <c r="D6" s="33"/>
      <c r="E6" s="8" t="s">
        <v>47</v>
      </c>
      <c r="F6" s="8" t="s">
        <v>48</v>
      </c>
      <c r="G6" s="33"/>
    </row>
    <row r="7" spans="1:7" ht="28.15" customHeight="1">
      <c r="A7" s="16" t="s">
        <v>49</v>
      </c>
      <c r="B7" s="12">
        <f>SUM(B8:B9)</f>
        <v>1484480500</v>
      </c>
      <c r="C7" s="16" t="s">
        <v>50</v>
      </c>
      <c r="D7" s="12">
        <v>593500</v>
      </c>
      <c r="E7" s="12">
        <v>586900</v>
      </c>
      <c r="F7" s="12"/>
      <c r="G7" s="12">
        <v>6600</v>
      </c>
    </row>
    <row r="8" spans="1:7" ht="28.15" customHeight="1">
      <c r="A8" s="16" t="s">
        <v>51</v>
      </c>
      <c r="B8" s="12">
        <v>1405080500</v>
      </c>
      <c r="C8" s="16" t="s">
        <v>52</v>
      </c>
      <c r="D8" s="12">
        <v>212200</v>
      </c>
      <c r="E8" s="12">
        <v>212200</v>
      </c>
      <c r="F8" s="12"/>
      <c r="G8" s="12"/>
    </row>
    <row r="9" spans="1:7" ht="28.15" customHeight="1">
      <c r="A9" s="16" t="s">
        <v>53</v>
      </c>
      <c r="B9" s="12">
        <v>79400000</v>
      </c>
      <c r="C9" s="16" t="s">
        <v>54</v>
      </c>
      <c r="D9" s="12">
        <v>29983000</v>
      </c>
      <c r="E9" s="12"/>
      <c r="F9" s="12"/>
      <c r="G9" s="12">
        <v>29983000</v>
      </c>
    </row>
    <row r="10" spans="1:7" ht="28.15" customHeight="1">
      <c r="A10" s="16" t="s">
        <v>55</v>
      </c>
      <c r="B10" s="12"/>
      <c r="C10" s="16" t="s">
        <v>56</v>
      </c>
      <c r="D10" s="12">
        <v>79400000</v>
      </c>
      <c r="E10" s="12"/>
      <c r="F10" s="12"/>
      <c r="G10" s="12">
        <v>79400000</v>
      </c>
    </row>
    <row r="11" spans="1:7" ht="28.15" customHeight="1">
      <c r="A11" s="16" t="s">
        <v>57</v>
      </c>
      <c r="B11" s="12"/>
      <c r="C11" s="16" t="s">
        <v>58</v>
      </c>
      <c r="D11" s="12">
        <f>SUM(E11:G11)</f>
        <v>1372859700</v>
      </c>
      <c r="E11" s="12">
        <v>3590800</v>
      </c>
      <c r="F11" s="12">
        <v>1333300</v>
      </c>
      <c r="G11" s="12">
        <v>1367935600</v>
      </c>
    </row>
    <row r="12" spans="1:7" ht="28.15" customHeight="1">
      <c r="A12" s="16" t="s">
        <v>59</v>
      </c>
      <c r="B12" s="12"/>
      <c r="C12" s="16" t="s">
        <v>60</v>
      </c>
      <c r="D12" s="12">
        <v>1432100</v>
      </c>
      <c r="E12" s="12">
        <v>1432100</v>
      </c>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61</v>
      </c>
      <c r="B16" s="12">
        <f>SUM(B7)</f>
        <v>1484480500</v>
      </c>
      <c r="C16" s="16" t="s">
        <v>62</v>
      </c>
      <c r="D16" s="12">
        <f>SUM(D7:D15)</f>
        <v>1484480500</v>
      </c>
      <c r="E16" s="12">
        <v>5822000</v>
      </c>
      <c r="F16" s="12">
        <v>1333300</v>
      </c>
      <c r="G16" s="12">
        <f>SUM(G7:G14)</f>
        <v>1477325200</v>
      </c>
    </row>
  </sheetData>
  <mergeCells count="11">
    <mergeCell ref="G5:G6"/>
    <mergeCell ref="E5:F5"/>
    <mergeCell ref="A4:A6"/>
    <mergeCell ref="B4:B6"/>
    <mergeCell ref="C4:C6"/>
    <mergeCell ref="D5:D6"/>
    <mergeCell ref="A1:G1"/>
    <mergeCell ref="A2:B2"/>
    <mergeCell ref="A3:B3"/>
    <mergeCell ref="C3:G3"/>
    <mergeCell ref="D4:G4"/>
  </mergeCells>
  <phoneticPr fontId="1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pane ySplit="6" topLeftCell="A13" activePane="bottomLeft" state="frozen"/>
      <selection pane="bottomLeft" activeCell="K13" sqref="K1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1" t="s">
        <v>63</v>
      </c>
      <c r="B1" s="31"/>
      <c r="C1" s="31"/>
      <c r="D1" s="31"/>
      <c r="E1" s="31"/>
      <c r="F1" s="31"/>
      <c r="G1" s="31"/>
      <c r="H1" s="31"/>
      <c r="I1" s="31"/>
    </row>
    <row r="2" spans="1:9" ht="28.15" customHeight="1">
      <c r="A2" s="32" t="s">
        <v>37</v>
      </c>
      <c r="B2" s="32"/>
      <c r="C2" s="32"/>
      <c r="D2" s="32"/>
      <c r="E2" s="6"/>
      <c r="F2" s="6"/>
      <c r="G2" s="6"/>
      <c r="H2" s="6"/>
      <c r="I2" s="7" t="s">
        <v>38</v>
      </c>
    </row>
    <row r="3" spans="1:9" ht="28.15" customHeight="1">
      <c r="A3" s="33" t="s">
        <v>64</v>
      </c>
      <c r="B3" s="33"/>
      <c r="C3" s="33"/>
      <c r="D3" s="33"/>
      <c r="E3" s="33" t="s">
        <v>65</v>
      </c>
      <c r="F3" s="33"/>
      <c r="G3" s="33"/>
      <c r="H3" s="33"/>
      <c r="I3" s="33"/>
    </row>
    <row r="4" spans="1:9" ht="28.15" customHeight="1">
      <c r="A4" s="34" t="s">
        <v>66</v>
      </c>
      <c r="B4" s="34"/>
      <c r="C4" s="34"/>
      <c r="D4" s="33" t="s">
        <v>67</v>
      </c>
      <c r="E4" s="33" t="s">
        <v>44</v>
      </c>
      <c r="F4" s="34" t="s">
        <v>68</v>
      </c>
      <c r="G4" s="34" t="s">
        <v>69</v>
      </c>
      <c r="H4" s="33" t="s">
        <v>70</v>
      </c>
      <c r="I4" s="34" t="s">
        <v>71</v>
      </c>
    </row>
    <row r="5" spans="1:9" ht="28.15" customHeight="1">
      <c r="A5" s="8" t="s">
        <v>72</v>
      </c>
      <c r="B5" s="8" t="s">
        <v>73</v>
      </c>
      <c r="C5" s="8" t="s">
        <v>74</v>
      </c>
      <c r="D5" s="33"/>
      <c r="E5" s="33"/>
      <c r="F5" s="34"/>
      <c r="G5" s="34"/>
      <c r="H5" s="33"/>
      <c r="I5" s="34"/>
    </row>
    <row r="6" spans="1:9" ht="28.15" customHeight="1">
      <c r="A6" s="35" t="s">
        <v>75</v>
      </c>
      <c r="B6" s="35"/>
      <c r="C6" s="35"/>
      <c r="D6" s="35"/>
      <c r="E6" s="12">
        <f>E7+E12+E15+E18+E21+E26</f>
        <v>1484480500</v>
      </c>
      <c r="F6" s="12">
        <f>F7+F12+F15+F18+F21+F26</f>
        <v>1484480500</v>
      </c>
      <c r="G6" s="12"/>
      <c r="H6" s="12"/>
      <c r="I6" s="12"/>
    </row>
    <row r="7" spans="1:9" ht="28.15" customHeight="1">
      <c r="A7" s="19" t="s">
        <v>76</v>
      </c>
      <c r="B7" s="17"/>
      <c r="C7" s="17"/>
      <c r="D7" s="20" t="s">
        <v>77</v>
      </c>
      <c r="E7" s="12">
        <v>593500</v>
      </c>
      <c r="F7" s="12">
        <v>593500</v>
      </c>
      <c r="G7" s="12"/>
      <c r="H7" s="12"/>
      <c r="I7" s="12"/>
    </row>
    <row r="8" spans="1:9" ht="28.15" customHeight="1">
      <c r="A8" s="19"/>
      <c r="B8" s="14" t="s">
        <v>78</v>
      </c>
      <c r="C8" s="14"/>
      <c r="D8" s="17" t="s">
        <v>79</v>
      </c>
      <c r="E8" s="12">
        <v>593500</v>
      </c>
      <c r="F8" s="12">
        <v>593500</v>
      </c>
      <c r="G8" s="12"/>
      <c r="H8" s="12"/>
      <c r="I8" s="12"/>
    </row>
    <row r="9" spans="1:9" ht="28.15" customHeight="1">
      <c r="A9" s="19"/>
      <c r="B9" s="14"/>
      <c r="C9" s="14" t="s">
        <v>80</v>
      </c>
      <c r="D9" s="17" t="s">
        <v>81</v>
      </c>
      <c r="E9" s="12">
        <v>108500</v>
      </c>
      <c r="F9" s="12">
        <v>108500</v>
      </c>
      <c r="G9" s="12"/>
      <c r="H9" s="12"/>
      <c r="I9" s="12"/>
    </row>
    <row r="10" spans="1:9" ht="28.15" customHeight="1">
      <c r="A10" s="19"/>
      <c r="B10" s="14"/>
      <c r="C10" s="14" t="s">
        <v>78</v>
      </c>
      <c r="D10" s="17" t="s">
        <v>82</v>
      </c>
      <c r="E10" s="12">
        <v>323300</v>
      </c>
      <c r="F10" s="12">
        <v>323300</v>
      </c>
      <c r="G10" s="12"/>
      <c r="H10" s="12"/>
      <c r="I10" s="12"/>
    </row>
    <row r="11" spans="1:9" ht="28.15" customHeight="1">
      <c r="A11" s="19"/>
      <c r="B11" s="14"/>
      <c r="C11" s="14" t="s">
        <v>83</v>
      </c>
      <c r="D11" s="17" t="s">
        <v>84</v>
      </c>
      <c r="E11" s="12">
        <v>161700</v>
      </c>
      <c r="F11" s="12">
        <v>161700</v>
      </c>
      <c r="G11" s="12"/>
      <c r="H11" s="12"/>
      <c r="I11" s="12"/>
    </row>
    <row r="12" spans="1:9" ht="28.15" customHeight="1">
      <c r="A12" s="19" t="s">
        <v>85</v>
      </c>
      <c r="B12" s="17"/>
      <c r="C12" s="17"/>
      <c r="D12" s="20" t="s">
        <v>86</v>
      </c>
      <c r="E12" s="12">
        <v>212200</v>
      </c>
      <c r="F12" s="12">
        <v>212200</v>
      </c>
      <c r="G12" s="12"/>
      <c r="H12" s="12"/>
      <c r="I12" s="12"/>
    </row>
    <row r="13" spans="1:9" ht="28.15" customHeight="1">
      <c r="A13" s="19"/>
      <c r="B13" s="14" t="s">
        <v>87</v>
      </c>
      <c r="C13" s="14"/>
      <c r="D13" s="17" t="s">
        <v>88</v>
      </c>
      <c r="E13" s="12">
        <v>212200</v>
      </c>
      <c r="F13" s="12">
        <v>212200</v>
      </c>
      <c r="G13" s="12"/>
      <c r="H13" s="12"/>
      <c r="I13" s="12"/>
    </row>
    <row r="14" spans="1:9" ht="28.15" customHeight="1">
      <c r="A14" s="19"/>
      <c r="B14" s="14"/>
      <c r="C14" s="14" t="s">
        <v>80</v>
      </c>
      <c r="D14" s="17" t="s">
        <v>89</v>
      </c>
      <c r="E14" s="12">
        <v>212200</v>
      </c>
      <c r="F14" s="12">
        <v>212200</v>
      </c>
      <c r="G14" s="12"/>
      <c r="H14" s="12"/>
      <c r="I14" s="12"/>
    </row>
    <row r="15" spans="1:9" ht="28.15" customHeight="1">
      <c r="A15" s="19" t="s">
        <v>90</v>
      </c>
      <c r="B15" s="17"/>
      <c r="C15" s="17"/>
      <c r="D15" s="20" t="s">
        <v>91</v>
      </c>
      <c r="E15" s="12">
        <v>29983000</v>
      </c>
      <c r="F15" s="12">
        <v>29983000</v>
      </c>
      <c r="G15" s="12"/>
      <c r="H15" s="12"/>
      <c r="I15" s="12"/>
    </row>
    <row r="16" spans="1:9" ht="28.15" customHeight="1">
      <c r="A16" s="19"/>
      <c r="B16" s="14" t="s">
        <v>92</v>
      </c>
      <c r="C16" s="14"/>
      <c r="D16" s="17" t="s">
        <v>93</v>
      </c>
      <c r="E16" s="12">
        <v>29983000</v>
      </c>
      <c r="F16" s="12">
        <v>29983000</v>
      </c>
      <c r="G16" s="12"/>
      <c r="H16" s="12"/>
      <c r="I16" s="12"/>
    </row>
    <row r="17" spans="1:9" ht="28.15" customHeight="1">
      <c r="A17" s="19"/>
      <c r="B17" s="14"/>
      <c r="C17" s="14" t="s">
        <v>94</v>
      </c>
      <c r="D17" s="17" t="s">
        <v>95</v>
      </c>
      <c r="E17" s="12">
        <v>29983000</v>
      </c>
      <c r="F17" s="12">
        <v>29983000</v>
      </c>
      <c r="G17" s="12"/>
      <c r="H17" s="12"/>
      <c r="I17" s="12"/>
    </row>
    <row r="18" spans="1:9" ht="28.15" customHeight="1">
      <c r="A18" s="19" t="s">
        <v>96</v>
      </c>
      <c r="B18" s="17"/>
      <c r="C18" s="17"/>
      <c r="D18" s="20" t="s">
        <v>97</v>
      </c>
      <c r="E18" s="12">
        <v>79400000</v>
      </c>
      <c r="F18" s="12">
        <v>79400000</v>
      </c>
      <c r="G18" s="12"/>
      <c r="H18" s="12"/>
      <c r="I18" s="12"/>
    </row>
    <row r="19" spans="1:9" ht="28.15" customHeight="1">
      <c r="A19" s="19"/>
      <c r="B19" s="14" t="s">
        <v>98</v>
      </c>
      <c r="C19" s="14"/>
      <c r="D19" s="17" t="s">
        <v>99</v>
      </c>
      <c r="E19" s="12">
        <v>79400000</v>
      </c>
      <c r="F19" s="12">
        <v>79400000</v>
      </c>
      <c r="G19" s="12"/>
      <c r="H19" s="12"/>
      <c r="I19" s="12"/>
    </row>
    <row r="20" spans="1:9" ht="28.15" customHeight="1">
      <c r="A20" s="19"/>
      <c r="B20" s="14"/>
      <c r="C20" s="14" t="s">
        <v>80</v>
      </c>
      <c r="D20" s="17" t="s">
        <v>100</v>
      </c>
      <c r="E20" s="12">
        <v>79400000</v>
      </c>
      <c r="F20" s="12">
        <v>79400000</v>
      </c>
      <c r="G20" s="12"/>
      <c r="H20" s="12"/>
      <c r="I20" s="12"/>
    </row>
    <row r="21" spans="1:9" ht="28.15" customHeight="1">
      <c r="A21" s="19" t="s">
        <v>101</v>
      </c>
      <c r="B21" s="17"/>
      <c r="C21" s="17"/>
      <c r="D21" s="20" t="s">
        <v>102</v>
      </c>
      <c r="E21" s="12">
        <f>SUM(E22)</f>
        <v>1372859700</v>
      </c>
      <c r="F21" s="12">
        <f>SUM(F22)</f>
        <v>1372859700</v>
      </c>
      <c r="G21" s="12"/>
      <c r="H21" s="12"/>
      <c r="I21" s="12"/>
    </row>
    <row r="22" spans="1:9" ht="28.15" customHeight="1">
      <c r="A22" s="19"/>
      <c r="B22" s="14" t="s">
        <v>92</v>
      </c>
      <c r="C22" s="14"/>
      <c r="D22" s="17" t="s">
        <v>103</v>
      </c>
      <c r="E22" s="12">
        <f>SUM(E23:E25)</f>
        <v>1372859700</v>
      </c>
      <c r="F22" s="12">
        <f>SUM(F23:F25)</f>
        <v>1372859700</v>
      </c>
      <c r="G22" s="12"/>
      <c r="H22" s="12"/>
      <c r="I22" s="12"/>
    </row>
    <row r="23" spans="1:9" ht="28.15" customHeight="1">
      <c r="A23" s="19"/>
      <c r="B23" s="14"/>
      <c r="C23" s="14" t="s">
        <v>80</v>
      </c>
      <c r="D23" s="17" t="s">
        <v>104</v>
      </c>
      <c r="E23" s="12">
        <v>5021500</v>
      </c>
      <c r="F23" s="12">
        <v>5021500</v>
      </c>
      <c r="G23" s="12"/>
      <c r="H23" s="12"/>
      <c r="I23" s="12"/>
    </row>
    <row r="24" spans="1:9" ht="28.15" customHeight="1">
      <c r="A24" s="19"/>
      <c r="B24" s="14"/>
      <c r="C24" s="14" t="s">
        <v>105</v>
      </c>
      <c r="D24" s="17" t="s">
        <v>106</v>
      </c>
      <c r="E24" s="12">
        <v>295500</v>
      </c>
      <c r="F24" s="12">
        <v>295500</v>
      </c>
      <c r="G24" s="12"/>
      <c r="H24" s="12"/>
      <c r="I24" s="12"/>
    </row>
    <row r="25" spans="1:9" ht="28.15" customHeight="1">
      <c r="A25" s="19"/>
      <c r="B25" s="14"/>
      <c r="C25" s="14" t="s">
        <v>107</v>
      </c>
      <c r="D25" s="17" t="s">
        <v>108</v>
      </c>
      <c r="E25" s="12">
        <f>SUM(F25)</f>
        <v>1367542700</v>
      </c>
      <c r="F25" s="12">
        <v>1367542700</v>
      </c>
      <c r="G25" s="12"/>
      <c r="H25" s="12"/>
      <c r="I25" s="12"/>
    </row>
    <row r="26" spans="1:9" ht="28.15" customHeight="1">
      <c r="A26" s="19" t="s">
        <v>109</v>
      </c>
      <c r="B26" s="17"/>
      <c r="C26" s="17"/>
      <c r="D26" s="20" t="s">
        <v>110</v>
      </c>
      <c r="E26" s="12">
        <v>1432100</v>
      </c>
      <c r="F26" s="12">
        <v>1432100</v>
      </c>
      <c r="G26" s="12"/>
      <c r="H26" s="12"/>
      <c r="I26" s="12"/>
    </row>
    <row r="27" spans="1:9" ht="28.15" customHeight="1">
      <c r="A27" s="19"/>
      <c r="B27" s="14" t="s">
        <v>94</v>
      </c>
      <c r="C27" s="14"/>
      <c r="D27" s="17" t="s">
        <v>111</v>
      </c>
      <c r="E27" s="12">
        <v>1432100</v>
      </c>
      <c r="F27" s="12">
        <v>1432100</v>
      </c>
      <c r="G27" s="12"/>
      <c r="H27" s="12"/>
      <c r="I27" s="12"/>
    </row>
    <row r="28" spans="1:9" ht="28.15" customHeight="1">
      <c r="A28" s="19"/>
      <c r="B28" s="14"/>
      <c r="C28" s="14" t="s">
        <v>80</v>
      </c>
      <c r="D28" s="17" t="s">
        <v>112</v>
      </c>
      <c r="E28" s="12">
        <v>426500</v>
      </c>
      <c r="F28" s="12">
        <v>426500</v>
      </c>
      <c r="G28" s="12"/>
      <c r="H28" s="12"/>
      <c r="I28" s="12"/>
    </row>
    <row r="29" spans="1:9" ht="28.15" customHeight="1">
      <c r="A29" s="19"/>
      <c r="B29" s="14"/>
      <c r="C29" s="14" t="s">
        <v>92</v>
      </c>
      <c r="D29" s="17" t="s">
        <v>113</v>
      </c>
      <c r="E29" s="12">
        <v>1005600</v>
      </c>
      <c r="F29" s="12">
        <v>1005600</v>
      </c>
      <c r="G29" s="12"/>
      <c r="H29" s="12"/>
      <c r="I29" s="12"/>
    </row>
    <row r="30" spans="1:9" ht="28.15" customHeight="1">
      <c r="A30" s="36"/>
      <c r="B30" s="36"/>
      <c r="C30" s="36"/>
      <c r="D30" s="36"/>
      <c r="E30" s="36"/>
      <c r="F30" s="36"/>
      <c r="G30" s="36"/>
      <c r="H30" s="36"/>
      <c r="I30" s="36"/>
    </row>
  </sheetData>
  <mergeCells count="13">
    <mergeCell ref="A6:D6"/>
    <mergeCell ref="A30:I30"/>
    <mergeCell ref="D4:D5"/>
    <mergeCell ref="E4:E5"/>
    <mergeCell ref="F4:F5"/>
    <mergeCell ref="G4:G5"/>
    <mergeCell ref="H4:H5"/>
    <mergeCell ref="I4:I5"/>
    <mergeCell ref="A1:I1"/>
    <mergeCell ref="A2:D2"/>
    <mergeCell ref="A3:D3"/>
    <mergeCell ref="E3:I3"/>
    <mergeCell ref="A4:C4"/>
  </mergeCells>
  <phoneticPr fontId="1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pane ySplit="6" topLeftCell="A7" activePane="bottomLeft" state="frozen"/>
      <selection pane="bottomLeft" activeCell="J12" sqref="J12"/>
    </sheetView>
  </sheetViews>
  <sheetFormatPr defaultColWidth="9" defaultRowHeight="13.5"/>
  <cols>
    <col min="1" max="3" width="7.375" customWidth="1"/>
    <col min="4" max="4" width="49.625" customWidth="1"/>
    <col min="5" max="7" width="20.25" customWidth="1"/>
    <col min="9" max="9" width="11.5"/>
  </cols>
  <sheetData>
    <row r="1" spans="1:7" ht="38.65" customHeight="1">
      <c r="A1" s="31" t="s">
        <v>114</v>
      </c>
      <c r="B1" s="31"/>
      <c r="C1" s="31"/>
      <c r="D1" s="31"/>
      <c r="E1" s="31"/>
      <c r="F1" s="31"/>
      <c r="G1" s="31"/>
    </row>
    <row r="2" spans="1:7" ht="28.15" customHeight="1">
      <c r="A2" s="32" t="s">
        <v>37</v>
      </c>
      <c r="B2" s="32"/>
      <c r="C2" s="32"/>
      <c r="D2" s="32"/>
      <c r="E2" s="6"/>
      <c r="F2" s="37" t="s">
        <v>38</v>
      </c>
      <c r="G2" s="37"/>
    </row>
    <row r="3" spans="1:7" ht="28.15" customHeight="1">
      <c r="A3" s="33" t="s">
        <v>64</v>
      </c>
      <c r="B3" s="33"/>
      <c r="C3" s="33"/>
      <c r="D3" s="33"/>
      <c r="E3" s="33" t="s">
        <v>115</v>
      </c>
      <c r="F3" s="33"/>
      <c r="G3" s="33"/>
    </row>
    <row r="4" spans="1:7" ht="28.15" customHeight="1">
      <c r="A4" s="34" t="s">
        <v>66</v>
      </c>
      <c r="B4" s="34"/>
      <c r="C4" s="34"/>
      <c r="D4" s="34" t="s">
        <v>67</v>
      </c>
      <c r="E4" s="33"/>
      <c r="F4" s="33"/>
      <c r="G4" s="33"/>
    </row>
    <row r="5" spans="1:7" ht="28.15" customHeight="1">
      <c r="A5" s="8" t="s">
        <v>72</v>
      </c>
      <c r="B5" s="8" t="s">
        <v>73</v>
      </c>
      <c r="C5" s="8" t="s">
        <v>74</v>
      </c>
      <c r="D5" s="34"/>
      <c r="E5" s="8" t="s">
        <v>44</v>
      </c>
      <c r="F5" s="8" t="s">
        <v>45</v>
      </c>
      <c r="G5" s="8" t="s">
        <v>46</v>
      </c>
    </row>
    <row r="6" spans="1:7" ht="28.15" customHeight="1">
      <c r="A6" s="35" t="s">
        <v>75</v>
      </c>
      <c r="B6" s="35"/>
      <c r="C6" s="35"/>
      <c r="D6" s="35"/>
      <c r="E6" s="12">
        <f>E7+E12+E15+E18+E21+E26</f>
        <v>1484480500</v>
      </c>
      <c r="F6" s="12">
        <f>F7+F12+F15+F18+F21+F26</f>
        <v>7155300</v>
      </c>
      <c r="G6" s="12">
        <f>G7+G12+G15+G18+G21+G26</f>
        <v>1477325200</v>
      </c>
    </row>
    <row r="7" spans="1:7" ht="28.15" customHeight="1">
      <c r="A7" s="15" t="s">
        <v>76</v>
      </c>
      <c r="B7" s="15"/>
      <c r="C7" s="15"/>
      <c r="D7" s="16" t="s">
        <v>77</v>
      </c>
      <c r="E7" s="12">
        <v>593500</v>
      </c>
      <c r="F7" s="12">
        <v>586900</v>
      </c>
      <c r="G7" s="12">
        <v>6600</v>
      </c>
    </row>
    <row r="8" spans="1:7" ht="28.15" customHeight="1">
      <c r="A8" s="15"/>
      <c r="B8" s="15" t="s">
        <v>78</v>
      </c>
      <c r="C8" s="15"/>
      <c r="D8" s="16" t="s">
        <v>79</v>
      </c>
      <c r="E8" s="12">
        <v>593500</v>
      </c>
      <c r="F8" s="12">
        <v>586900</v>
      </c>
      <c r="G8" s="12">
        <v>6600</v>
      </c>
    </row>
    <row r="9" spans="1:7" ht="28.15" customHeight="1">
      <c r="A9" s="15"/>
      <c r="B9" s="15"/>
      <c r="C9" s="15" t="s">
        <v>80</v>
      </c>
      <c r="D9" s="16" t="s">
        <v>81</v>
      </c>
      <c r="E9" s="12">
        <v>108500</v>
      </c>
      <c r="F9" s="12">
        <v>101900</v>
      </c>
      <c r="G9" s="12">
        <v>6600</v>
      </c>
    </row>
    <row r="10" spans="1:7" ht="28.15" customHeight="1">
      <c r="A10" s="15"/>
      <c r="B10" s="15"/>
      <c r="C10" s="15" t="s">
        <v>78</v>
      </c>
      <c r="D10" s="16" t="s">
        <v>82</v>
      </c>
      <c r="E10" s="12">
        <v>323300</v>
      </c>
      <c r="F10" s="12">
        <v>323300</v>
      </c>
      <c r="G10" s="12"/>
    </row>
    <row r="11" spans="1:7" ht="28.15" customHeight="1">
      <c r="A11" s="15"/>
      <c r="B11" s="15"/>
      <c r="C11" s="15" t="s">
        <v>83</v>
      </c>
      <c r="D11" s="16" t="s">
        <v>84</v>
      </c>
      <c r="E11" s="12">
        <v>161700</v>
      </c>
      <c r="F11" s="12">
        <v>161700</v>
      </c>
      <c r="G11" s="12"/>
    </row>
    <row r="12" spans="1:7" ht="28.15" customHeight="1">
      <c r="A12" s="15" t="s">
        <v>85</v>
      </c>
      <c r="B12" s="15"/>
      <c r="C12" s="15"/>
      <c r="D12" s="16" t="s">
        <v>86</v>
      </c>
      <c r="E12" s="12">
        <v>212200</v>
      </c>
      <c r="F12" s="12">
        <v>212200</v>
      </c>
      <c r="G12" s="12"/>
    </row>
    <row r="13" spans="1:7" ht="28.15" customHeight="1">
      <c r="A13" s="15"/>
      <c r="B13" s="15" t="s">
        <v>87</v>
      </c>
      <c r="C13" s="15"/>
      <c r="D13" s="16" t="s">
        <v>88</v>
      </c>
      <c r="E13" s="12">
        <v>212200</v>
      </c>
      <c r="F13" s="12">
        <v>212200</v>
      </c>
      <c r="G13" s="12"/>
    </row>
    <row r="14" spans="1:7" ht="28.15" customHeight="1">
      <c r="A14" s="15"/>
      <c r="B14" s="15"/>
      <c r="C14" s="15" t="s">
        <v>80</v>
      </c>
      <c r="D14" s="16" t="s">
        <v>89</v>
      </c>
      <c r="E14" s="12">
        <v>212200</v>
      </c>
      <c r="F14" s="12">
        <v>212200</v>
      </c>
      <c r="G14" s="12"/>
    </row>
    <row r="15" spans="1:7" ht="28.15" customHeight="1">
      <c r="A15" s="15" t="s">
        <v>90</v>
      </c>
      <c r="B15" s="15"/>
      <c r="C15" s="15"/>
      <c r="D15" s="16" t="s">
        <v>91</v>
      </c>
      <c r="E15" s="12">
        <v>29983000</v>
      </c>
      <c r="F15" s="12"/>
      <c r="G15" s="12">
        <v>29983000</v>
      </c>
    </row>
    <row r="16" spans="1:7" ht="28.15" customHeight="1">
      <c r="A16" s="15"/>
      <c r="B16" s="15" t="s">
        <v>92</v>
      </c>
      <c r="C16" s="15"/>
      <c r="D16" s="16" t="s">
        <v>93</v>
      </c>
      <c r="E16" s="12">
        <v>29983000</v>
      </c>
      <c r="F16" s="12"/>
      <c r="G16" s="12">
        <v>29983000</v>
      </c>
    </row>
    <row r="17" spans="1:7" ht="28.15" customHeight="1">
      <c r="A17" s="15"/>
      <c r="B17" s="15"/>
      <c r="C17" s="15" t="s">
        <v>94</v>
      </c>
      <c r="D17" s="16" t="s">
        <v>95</v>
      </c>
      <c r="E17" s="12">
        <v>29983000</v>
      </c>
      <c r="F17" s="12"/>
      <c r="G17" s="12">
        <v>29983000</v>
      </c>
    </row>
    <row r="18" spans="1:7" ht="28.15" customHeight="1">
      <c r="A18" s="15" t="s">
        <v>96</v>
      </c>
      <c r="B18" s="15"/>
      <c r="C18" s="15"/>
      <c r="D18" s="16" t="s">
        <v>97</v>
      </c>
      <c r="E18" s="12">
        <v>79400000</v>
      </c>
      <c r="F18" s="12"/>
      <c r="G18" s="12">
        <v>79400000</v>
      </c>
    </row>
    <row r="19" spans="1:7" ht="28.15" customHeight="1">
      <c r="A19" s="15"/>
      <c r="B19" s="15" t="s">
        <v>98</v>
      </c>
      <c r="C19" s="15"/>
      <c r="D19" s="16" t="s">
        <v>99</v>
      </c>
      <c r="E19" s="12">
        <v>79400000</v>
      </c>
      <c r="F19" s="12"/>
      <c r="G19" s="12">
        <v>79400000</v>
      </c>
    </row>
    <row r="20" spans="1:7" ht="28.15" customHeight="1">
      <c r="A20" s="15"/>
      <c r="B20" s="15"/>
      <c r="C20" s="15" t="s">
        <v>80</v>
      </c>
      <c r="D20" s="16" t="s">
        <v>100</v>
      </c>
      <c r="E20" s="12">
        <v>79400000</v>
      </c>
      <c r="F20" s="12"/>
      <c r="G20" s="12">
        <v>79400000</v>
      </c>
    </row>
    <row r="21" spans="1:7" ht="28.15" customHeight="1">
      <c r="A21" s="15" t="s">
        <v>101</v>
      </c>
      <c r="B21" s="15"/>
      <c r="C21" s="15"/>
      <c r="D21" s="16" t="s">
        <v>102</v>
      </c>
      <c r="E21" s="12">
        <f>SUM(E22)</f>
        <v>1372859700</v>
      </c>
      <c r="F21" s="12">
        <f>SUM(F22)</f>
        <v>4924100</v>
      </c>
      <c r="G21" s="12">
        <f>SUM(G22)</f>
        <v>1367935600</v>
      </c>
    </row>
    <row r="22" spans="1:7" ht="28.15" customHeight="1">
      <c r="A22" s="15"/>
      <c r="B22" s="15" t="s">
        <v>92</v>
      </c>
      <c r="C22" s="15"/>
      <c r="D22" s="16" t="s">
        <v>103</v>
      </c>
      <c r="E22" s="12">
        <f>SUM(E23:E25)</f>
        <v>1372859700</v>
      </c>
      <c r="F22" s="12">
        <f>SUM(F23:F25)</f>
        <v>4924100</v>
      </c>
      <c r="G22" s="12">
        <f>SUM(G23:G25)</f>
        <v>1367935600</v>
      </c>
    </row>
    <row r="23" spans="1:7" ht="28.15" customHeight="1">
      <c r="A23" s="15"/>
      <c r="B23" s="15"/>
      <c r="C23" s="15" t="s">
        <v>80</v>
      </c>
      <c r="D23" s="16" t="s">
        <v>104</v>
      </c>
      <c r="E23" s="12">
        <v>5021500</v>
      </c>
      <c r="F23" s="12">
        <v>4924100</v>
      </c>
      <c r="G23" s="12">
        <v>97400</v>
      </c>
    </row>
    <row r="24" spans="1:7" ht="28.15" customHeight="1">
      <c r="A24" s="15"/>
      <c r="B24" s="15"/>
      <c r="C24" s="15" t="s">
        <v>105</v>
      </c>
      <c r="D24" s="16" t="s">
        <v>106</v>
      </c>
      <c r="E24" s="12">
        <v>295500</v>
      </c>
      <c r="F24" s="12"/>
      <c r="G24" s="12">
        <v>295500</v>
      </c>
    </row>
    <row r="25" spans="1:7" ht="28.15" customHeight="1">
      <c r="A25" s="15"/>
      <c r="B25" s="15"/>
      <c r="C25" s="15" t="s">
        <v>107</v>
      </c>
      <c r="D25" s="16" t="s">
        <v>108</v>
      </c>
      <c r="E25" s="12">
        <v>1367542700</v>
      </c>
      <c r="F25" s="12"/>
      <c r="G25" s="12">
        <v>1367542700</v>
      </c>
    </row>
    <row r="26" spans="1:7" ht="28.15" customHeight="1">
      <c r="A26" s="15" t="s">
        <v>109</v>
      </c>
      <c r="B26" s="15"/>
      <c r="C26" s="15"/>
      <c r="D26" s="16" t="s">
        <v>110</v>
      </c>
      <c r="E26" s="12">
        <v>1432100</v>
      </c>
      <c r="F26" s="12">
        <v>1432100</v>
      </c>
      <c r="G26" s="12"/>
    </row>
    <row r="27" spans="1:7" ht="28.15" customHeight="1">
      <c r="A27" s="15"/>
      <c r="B27" s="15" t="s">
        <v>94</v>
      </c>
      <c r="C27" s="15"/>
      <c r="D27" s="16" t="s">
        <v>111</v>
      </c>
      <c r="E27" s="12">
        <v>1432100</v>
      </c>
      <c r="F27" s="12">
        <v>1432100</v>
      </c>
      <c r="G27" s="12"/>
    </row>
    <row r="28" spans="1:7" ht="28.15" customHeight="1">
      <c r="A28" s="15"/>
      <c r="B28" s="15"/>
      <c r="C28" s="15" t="s">
        <v>80</v>
      </c>
      <c r="D28" s="16" t="s">
        <v>112</v>
      </c>
      <c r="E28" s="12">
        <v>426500</v>
      </c>
      <c r="F28" s="12">
        <v>426500</v>
      </c>
      <c r="G28" s="12"/>
    </row>
    <row r="29" spans="1:7" ht="28.15" customHeight="1">
      <c r="A29" s="15"/>
      <c r="B29" s="15"/>
      <c r="C29" s="15" t="s">
        <v>92</v>
      </c>
      <c r="D29" s="16" t="s">
        <v>113</v>
      </c>
      <c r="E29" s="12">
        <v>1005600</v>
      </c>
      <c r="F29" s="12">
        <v>1005600</v>
      </c>
      <c r="G29" s="12"/>
    </row>
  </sheetData>
  <mergeCells count="9">
    <mergeCell ref="A4:C4"/>
    <mergeCell ref="E4:G4"/>
    <mergeCell ref="A6:D6"/>
    <mergeCell ref="D4:D5"/>
    <mergeCell ref="A1:G1"/>
    <mergeCell ref="A2:D2"/>
    <mergeCell ref="F2:G2"/>
    <mergeCell ref="A3:D3"/>
    <mergeCell ref="E3:G3"/>
  </mergeCells>
  <phoneticPr fontId="1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opLeftCell="B1" workbookViewId="0">
      <pane ySplit="4" topLeftCell="A11" activePane="bottomLeft" state="frozen"/>
      <selection pane="bottomLeft" activeCell="J13" sqref="J13"/>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1" t="s">
        <v>116</v>
      </c>
      <c r="B1" s="31"/>
      <c r="C1" s="31"/>
      <c r="D1" s="31"/>
      <c r="E1" s="31"/>
      <c r="F1" s="31"/>
    </row>
    <row r="2" spans="1:6" ht="28.15" customHeight="1">
      <c r="A2" s="32" t="s">
        <v>37</v>
      </c>
      <c r="B2" s="32"/>
      <c r="C2" s="6"/>
      <c r="D2" s="6"/>
      <c r="E2" s="6"/>
      <c r="F2" s="7" t="s">
        <v>38</v>
      </c>
    </row>
    <row r="3" spans="1:6" ht="28.15" customHeight="1">
      <c r="A3" s="33" t="s">
        <v>68</v>
      </c>
      <c r="B3" s="33"/>
      <c r="C3" s="33" t="s">
        <v>117</v>
      </c>
      <c r="D3" s="33"/>
      <c r="E3" s="33"/>
      <c r="F3" s="33"/>
    </row>
    <row r="4" spans="1:6" ht="28.15" customHeight="1">
      <c r="A4" s="8" t="s">
        <v>41</v>
      </c>
      <c r="B4" s="8" t="s">
        <v>42</v>
      </c>
      <c r="C4" s="8" t="s">
        <v>41</v>
      </c>
      <c r="D4" s="8" t="s">
        <v>44</v>
      </c>
      <c r="E4" s="10" t="s">
        <v>118</v>
      </c>
      <c r="F4" s="10" t="s">
        <v>119</v>
      </c>
    </row>
    <row r="5" spans="1:6" ht="28.15" customHeight="1">
      <c r="A5" s="16" t="s">
        <v>120</v>
      </c>
      <c r="B5" s="12">
        <v>1405080500</v>
      </c>
      <c r="C5" s="16" t="s">
        <v>50</v>
      </c>
      <c r="D5" s="12">
        <v>593500</v>
      </c>
      <c r="E5" s="12">
        <v>593500</v>
      </c>
      <c r="F5" s="12"/>
    </row>
    <row r="6" spans="1:6" ht="28.15" customHeight="1">
      <c r="A6" s="16" t="s">
        <v>121</v>
      </c>
      <c r="B6" s="12">
        <v>79400000</v>
      </c>
      <c r="C6" s="16" t="s">
        <v>52</v>
      </c>
      <c r="D6" s="12">
        <v>212200</v>
      </c>
      <c r="E6" s="12">
        <v>212200</v>
      </c>
      <c r="F6" s="12"/>
    </row>
    <row r="7" spans="1:6" ht="28.15" customHeight="1">
      <c r="A7" s="16"/>
      <c r="B7" s="12"/>
      <c r="C7" s="16" t="s">
        <v>54</v>
      </c>
      <c r="D7" s="12">
        <v>29983000</v>
      </c>
      <c r="E7" s="12">
        <v>29983000</v>
      </c>
      <c r="F7" s="12"/>
    </row>
    <row r="8" spans="1:6" ht="28.15" customHeight="1">
      <c r="A8" s="16"/>
      <c r="B8" s="12"/>
      <c r="C8" s="16" t="s">
        <v>56</v>
      </c>
      <c r="D8" s="12">
        <v>79400000</v>
      </c>
      <c r="E8" s="12"/>
      <c r="F8" s="12">
        <v>79400000</v>
      </c>
    </row>
    <row r="9" spans="1:6" ht="28.15" customHeight="1">
      <c r="A9" s="16"/>
      <c r="B9" s="12"/>
      <c r="C9" s="16" t="s">
        <v>58</v>
      </c>
      <c r="D9" s="12">
        <v>1372859700</v>
      </c>
      <c r="E9" s="12">
        <v>1372859700</v>
      </c>
      <c r="F9" s="12"/>
    </row>
    <row r="10" spans="1:6" ht="28.15" customHeight="1">
      <c r="A10" s="16"/>
      <c r="B10" s="12"/>
      <c r="C10" s="16" t="s">
        <v>60</v>
      </c>
      <c r="D10" s="12">
        <v>1432100</v>
      </c>
      <c r="E10" s="12">
        <v>1432100</v>
      </c>
      <c r="F10" s="12"/>
    </row>
    <row r="11" spans="1:6" ht="28.15" customHeight="1">
      <c r="A11" s="17"/>
      <c r="B11" s="12"/>
      <c r="C11" s="16"/>
      <c r="D11" s="12"/>
      <c r="E11" s="12"/>
      <c r="F11" s="12"/>
    </row>
    <row r="12" spans="1:6" ht="28.15" customHeight="1">
      <c r="A12" s="18"/>
      <c r="B12" s="12"/>
      <c r="C12" s="16"/>
      <c r="D12" s="12"/>
      <c r="E12" s="12"/>
      <c r="F12" s="12"/>
    </row>
    <row r="13" spans="1:6" ht="28.15" customHeight="1">
      <c r="A13" s="18"/>
      <c r="B13" s="12"/>
      <c r="C13" s="16"/>
      <c r="D13" s="12"/>
      <c r="E13" s="12"/>
      <c r="F13" s="12"/>
    </row>
    <row r="14" spans="1:6" ht="28.15" customHeight="1">
      <c r="A14" s="16" t="s">
        <v>61</v>
      </c>
      <c r="B14" s="12">
        <f>SUM(B5:B13)</f>
        <v>1484480500</v>
      </c>
      <c r="C14" s="16" t="s">
        <v>62</v>
      </c>
      <c r="D14" s="12">
        <f>SUM(D5:D13)</f>
        <v>1484480500</v>
      </c>
      <c r="E14" s="12">
        <f>SUM(E5:E13)</f>
        <v>1405080500</v>
      </c>
      <c r="F14" s="12">
        <f>SUM(F5:F13)</f>
        <v>79400000</v>
      </c>
    </row>
  </sheetData>
  <mergeCells count="4">
    <mergeCell ref="A1:F1"/>
    <mergeCell ref="A2:B2"/>
    <mergeCell ref="A3:B3"/>
    <mergeCell ref="C3:F3"/>
  </mergeCells>
  <phoneticPr fontId="1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pane ySplit="6" topLeftCell="A7" activePane="bottomLeft" state="frozen"/>
      <selection pane="bottomLeft" activeCell="M29" sqref="M2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122</v>
      </c>
      <c r="B1" s="31"/>
      <c r="C1" s="31"/>
      <c r="D1" s="31"/>
      <c r="E1" s="31"/>
      <c r="F1" s="31"/>
      <c r="G1" s="31"/>
    </row>
    <row r="2" spans="1:7" ht="28.15" customHeight="1">
      <c r="A2" s="32" t="s">
        <v>37</v>
      </c>
      <c r="B2" s="32"/>
      <c r="C2" s="32"/>
      <c r="D2" s="32"/>
      <c r="E2" s="38"/>
      <c r="F2" s="38"/>
      <c r="G2" s="7" t="s">
        <v>38</v>
      </c>
    </row>
    <row r="3" spans="1:7" ht="25.15" customHeight="1">
      <c r="A3" s="39" t="s">
        <v>64</v>
      </c>
      <c r="B3" s="39"/>
      <c r="C3" s="39"/>
      <c r="D3" s="39"/>
      <c r="E3" s="33" t="s">
        <v>123</v>
      </c>
      <c r="F3" s="33"/>
      <c r="G3" s="33"/>
    </row>
    <row r="4" spans="1:7" ht="25.15" customHeight="1">
      <c r="A4" s="39" t="s">
        <v>66</v>
      </c>
      <c r="B4" s="39"/>
      <c r="C4" s="39"/>
      <c r="D4" s="33" t="s">
        <v>67</v>
      </c>
      <c r="E4" s="33" t="s">
        <v>44</v>
      </c>
      <c r="F4" s="33" t="s">
        <v>45</v>
      </c>
      <c r="G4" s="33" t="s">
        <v>46</v>
      </c>
    </row>
    <row r="5" spans="1:7" ht="25.15" customHeight="1">
      <c r="A5" s="13" t="s">
        <v>72</v>
      </c>
      <c r="B5" s="13" t="s">
        <v>73</v>
      </c>
      <c r="C5" s="8" t="s">
        <v>74</v>
      </c>
      <c r="D5" s="33"/>
      <c r="E5" s="33"/>
      <c r="F5" s="33"/>
      <c r="G5" s="33"/>
    </row>
    <row r="6" spans="1:7" ht="25.15" customHeight="1">
      <c r="A6" s="35" t="s">
        <v>75</v>
      </c>
      <c r="B6" s="35"/>
      <c r="C6" s="35"/>
      <c r="D6" s="35"/>
      <c r="E6" s="12">
        <f>E7+E12+E15+E18+E23</f>
        <v>1405080500</v>
      </c>
      <c r="F6" s="12">
        <f>F7+F12+F15+F18+F23</f>
        <v>7155300</v>
      </c>
      <c r="G6" s="12">
        <f>G7+G12+G15+G18+G23</f>
        <v>1397925200</v>
      </c>
    </row>
    <row r="7" spans="1:7" ht="25.15" customHeight="1">
      <c r="A7" s="15" t="s">
        <v>76</v>
      </c>
      <c r="B7" s="15"/>
      <c r="C7" s="15"/>
      <c r="D7" s="16" t="s">
        <v>77</v>
      </c>
      <c r="E7" s="12">
        <v>593500</v>
      </c>
      <c r="F7" s="12">
        <v>586900</v>
      </c>
      <c r="G7" s="12">
        <v>6600</v>
      </c>
    </row>
    <row r="8" spans="1:7" ht="25.15" customHeight="1">
      <c r="A8" s="15"/>
      <c r="B8" s="15" t="s">
        <v>78</v>
      </c>
      <c r="C8" s="15"/>
      <c r="D8" s="16" t="s">
        <v>79</v>
      </c>
      <c r="E8" s="12">
        <v>593500</v>
      </c>
      <c r="F8" s="12">
        <v>586900</v>
      </c>
      <c r="G8" s="12">
        <v>6600</v>
      </c>
    </row>
    <row r="9" spans="1:7" ht="25.15" customHeight="1">
      <c r="A9" s="15"/>
      <c r="B9" s="15"/>
      <c r="C9" s="15" t="s">
        <v>80</v>
      </c>
      <c r="D9" s="16" t="s">
        <v>81</v>
      </c>
      <c r="E9" s="12">
        <v>108500</v>
      </c>
      <c r="F9" s="12">
        <v>101900</v>
      </c>
      <c r="G9" s="12">
        <v>6600</v>
      </c>
    </row>
    <row r="10" spans="1:7" ht="25.15" customHeight="1">
      <c r="A10" s="15"/>
      <c r="B10" s="15"/>
      <c r="C10" s="15" t="s">
        <v>78</v>
      </c>
      <c r="D10" s="16" t="s">
        <v>82</v>
      </c>
      <c r="E10" s="12">
        <v>323300</v>
      </c>
      <c r="F10" s="12">
        <v>323300</v>
      </c>
      <c r="G10" s="12"/>
    </row>
    <row r="11" spans="1:7" ht="25.15" customHeight="1">
      <c r="A11" s="15"/>
      <c r="B11" s="15"/>
      <c r="C11" s="15" t="s">
        <v>83</v>
      </c>
      <c r="D11" s="16" t="s">
        <v>84</v>
      </c>
      <c r="E11" s="12">
        <v>161700</v>
      </c>
      <c r="F11" s="12">
        <v>161700</v>
      </c>
      <c r="G11" s="12"/>
    </row>
    <row r="12" spans="1:7" ht="25.15" customHeight="1">
      <c r="A12" s="15" t="s">
        <v>85</v>
      </c>
      <c r="B12" s="15"/>
      <c r="C12" s="15"/>
      <c r="D12" s="16" t="s">
        <v>86</v>
      </c>
      <c r="E12" s="12">
        <v>212200</v>
      </c>
      <c r="F12" s="12">
        <v>212200</v>
      </c>
      <c r="G12" s="12"/>
    </row>
    <row r="13" spans="1:7" ht="25.15" customHeight="1">
      <c r="A13" s="15"/>
      <c r="B13" s="15" t="s">
        <v>87</v>
      </c>
      <c r="C13" s="15"/>
      <c r="D13" s="16" t="s">
        <v>88</v>
      </c>
      <c r="E13" s="12">
        <v>212200</v>
      </c>
      <c r="F13" s="12">
        <v>212200</v>
      </c>
      <c r="G13" s="12"/>
    </row>
    <row r="14" spans="1:7" ht="25.15" customHeight="1">
      <c r="A14" s="15"/>
      <c r="B14" s="15"/>
      <c r="C14" s="15" t="s">
        <v>80</v>
      </c>
      <c r="D14" s="16" t="s">
        <v>89</v>
      </c>
      <c r="E14" s="12">
        <v>212200</v>
      </c>
      <c r="F14" s="12">
        <v>212200</v>
      </c>
      <c r="G14" s="12"/>
    </row>
    <row r="15" spans="1:7" ht="25.15" customHeight="1">
      <c r="A15" s="15" t="s">
        <v>90</v>
      </c>
      <c r="B15" s="15"/>
      <c r="C15" s="15"/>
      <c r="D15" s="16" t="s">
        <v>91</v>
      </c>
      <c r="E15" s="12">
        <v>29983000</v>
      </c>
      <c r="F15" s="12"/>
      <c r="G15" s="12">
        <v>29983000</v>
      </c>
    </row>
    <row r="16" spans="1:7" ht="25.15" customHeight="1">
      <c r="A16" s="15"/>
      <c r="B16" s="15" t="s">
        <v>92</v>
      </c>
      <c r="C16" s="15"/>
      <c r="D16" s="16" t="s">
        <v>93</v>
      </c>
      <c r="E16" s="12">
        <v>29983000</v>
      </c>
      <c r="F16" s="12"/>
      <c r="G16" s="12">
        <v>29983000</v>
      </c>
    </row>
    <row r="17" spans="1:7" ht="25.15" customHeight="1">
      <c r="A17" s="15"/>
      <c r="B17" s="15"/>
      <c r="C17" s="15" t="s">
        <v>94</v>
      </c>
      <c r="D17" s="16" t="s">
        <v>95</v>
      </c>
      <c r="E17" s="12">
        <v>29983000</v>
      </c>
      <c r="F17" s="12"/>
      <c r="G17" s="12">
        <v>29983000</v>
      </c>
    </row>
    <row r="18" spans="1:7" ht="25.15" customHeight="1">
      <c r="A18" s="15" t="s">
        <v>101</v>
      </c>
      <c r="B18" s="15"/>
      <c r="C18" s="15"/>
      <c r="D18" s="16" t="s">
        <v>102</v>
      </c>
      <c r="E18" s="12">
        <v>1372859700</v>
      </c>
      <c r="F18" s="12">
        <v>4924100</v>
      </c>
      <c r="G18" s="12">
        <v>1367935600</v>
      </c>
    </row>
    <row r="19" spans="1:7" ht="25.15" customHeight="1">
      <c r="A19" s="15"/>
      <c r="B19" s="15" t="s">
        <v>92</v>
      </c>
      <c r="C19" s="15"/>
      <c r="D19" s="16" t="s">
        <v>103</v>
      </c>
      <c r="E19" s="12">
        <v>1372859700</v>
      </c>
      <c r="F19" s="12">
        <v>4924100</v>
      </c>
      <c r="G19" s="12">
        <v>1367935600</v>
      </c>
    </row>
    <row r="20" spans="1:7" ht="25.15" customHeight="1">
      <c r="A20" s="15"/>
      <c r="B20" s="15"/>
      <c r="C20" s="15" t="s">
        <v>80</v>
      </c>
      <c r="D20" s="16" t="s">
        <v>104</v>
      </c>
      <c r="E20" s="12">
        <v>5021500</v>
      </c>
      <c r="F20" s="12">
        <v>4924100</v>
      </c>
      <c r="G20" s="12">
        <v>97400</v>
      </c>
    </row>
    <row r="21" spans="1:7" ht="25.15" customHeight="1">
      <c r="A21" s="15"/>
      <c r="B21" s="15"/>
      <c r="C21" s="15" t="s">
        <v>105</v>
      </c>
      <c r="D21" s="16" t="s">
        <v>106</v>
      </c>
      <c r="E21" s="12">
        <v>295500</v>
      </c>
      <c r="F21" s="12"/>
      <c r="G21" s="12">
        <v>295500</v>
      </c>
    </row>
    <row r="22" spans="1:7" ht="25.15" customHeight="1">
      <c r="A22" s="15"/>
      <c r="B22" s="15"/>
      <c r="C22" s="15" t="s">
        <v>107</v>
      </c>
      <c r="D22" s="16" t="s">
        <v>108</v>
      </c>
      <c r="E22" s="12">
        <v>1366542700</v>
      </c>
      <c r="F22" s="12"/>
      <c r="G22" s="12">
        <v>1366542700</v>
      </c>
    </row>
    <row r="23" spans="1:7" ht="25.15" customHeight="1">
      <c r="A23" s="15" t="s">
        <v>109</v>
      </c>
      <c r="B23" s="15"/>
      <c r="C23" s="15"/>
      <c r="D23" s="16" t="s">
        <v>110</v>
      </c>
      <c r="E23" s="12">
        <v>1432100</v>
      </c>
      <c r="F23" s="12">
        <v>1432100</v>
      </c>
      <c r="G23" s="12"/>
    </row>
    <row r="24" spans="1:7" ht="25.15" customHeight="1">
      <c r="A24" s="15"/>
      <c r="B24" s="15" t="s">
        <v>94</v>
      </c>
      <c r="C24" s="15"/>
      <c r="D24" s="16" t="s">
        <v>111</v>
      </c>
      <c r="E24" s="12">
        <v>1432100</v>
      </c>
      <c r="F24" s="12">
        <v>1432100</v>
      </c>
      <c r="G24" s="12"/>
    </row>
    <row r="25" spans="1:7" ht="25.15" customHeight="1">
      <c r="A25" s="15"/>
      <c r="B25" s="15"/>
      <c r="C25" s="15" t="s">
        <v>80</v>
      </c>
      <c r="D25" s="16" t="s">
        <v>112</v>
      </c>
      <c r="E25" s="12">
        <v>426500</v>
      </c>
      <c r="F25" s="12">
        <v>426500</v>
      </c>
      <c r="G25" s="12"/>
    </row>
    <row r="26" spans="1:7" ht="25.15" customHeight="1">
      <c r="A26" s="15"/>
      <c r="B26" s="15"/>
      <c r="C26" s="15" t="s">
        <v>92</v>
      </c>
      <c r="D26" s="16" t="s">
        <v>113</v>
      </c>
      <c r="E26" s="12">
        <v>1005600</v>
      </c>
      <c r="F26" s="12">
        <v>1005600</v>
      </c>
      <c r="G26" s="12"/>
    </row>
  </sheetData>
  <mergeCells count="11">
    <mergeCell ref="G4:G5"/>
    <mergeCell ref="A4:C4"/>
    <mergeCell ref="A6:D6"/>
    <mergeCell ref="D4:D5"/>
    <mergeCell ref="E4:E5"/>
    <mergeCell ref="F4:F5"/>
    <mergeCell ref="A1:G1"/>
    <mergeCell ref="A2:D2"/>
    <mergeCell ref="E2:F2"/>
    <mergeCell ref="A3:D3"/>
    <mergeCell ref="E3:G3"/>
  </mergeCells>
  <phoneticPr fontId="1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activeCell="L13" sqref="L1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124</v>
      </c>
      <c r="B1" s="31"/>
      <c r="C1" s="31"/>
      <c r="D1" s="31"/>
      <c r="E1" s="31"/>
      <c r="F1" s="31"/>
      <c r="G1" s="31"/>
    </row>
    <row r="2" spans="1:7" ht="28.15" customHeight="1">
      <c r="A2" s="32" t="s">
        <v>37</v>
      </c>
      <c r="B2" s="32"/>
      <c r="C2" s="32"/>
      <c r="D2" s="32"/>
      <c r="E2" s="38"/>
      <c r="F2" s="38"/>
      <c r="G2" s="7" t="s">
        <v>38</v>
      </c>
    </row>
    <row r="3" spans="1:7" ht="25.15" customHeight="1">
      <c r="A3" s="39" t="s">
        <v>64</v>
      </c>
      <c r="B3" s="39"/>
      <c r="C3" s="39"/>
      <c r="D3" s="39"/>
      <c r="E3" s="33" t="s">
        <v>125</v>
      </c>
      <c r="F3" s="33"/>
      <c r="G3" s="33"/>
    </row>
    <row r="4" spans="1:7" ht="25.15" customHeight="1">
      <c r="A4" s="39" t="s">
        <v>66</v>
      </c>
      <c r="B4" s="39"/>
      <c r="C4" s="39"/>
      <c r="D4" s="33" t="s">
        <v>67</v>
      </c>
      <c r="E4" s="33" t="s">
        <v>44</v>
      </c>
      <c r="F4" s="33" t="s">
        <v>45</v>
      </c>
      <c r="G4" s="33" t="s">
        <v>46</v>
      </c>
    </row>
    <row r="5" spans="1:7" ht="25.15" customHeight="1">
      <c r="A5" s="13" t="s">
        <v>72</v>
      </c>
      <c r="B5" s="13" t="s">
        <v>73</v>
      </c>
      <c r="C5" s="8" t="s">
        <v>74</v>
      </c>
      <c r="D5" s="33"/>
      <c r="E5" s="33"/>
      <c r="F5" s="33"/>
      <c r="G5" s="33"/>
    </row>
    <row r="6" spans="1:7" ht="25.15" customHeight="1">
      <c r="A6" s="35" t="s">
        <v>75</v>
      </c>
      <c r="B6" s="35"/>
      <c r="C6" s="35"/>
      <c r="D6" s="35"/>
      <c r="E6" s="12">
        <v>79400000</v>
      </c>
      <c r="F6" s="12"/>
      <c r="G6" s="12">
        <v>79400000</v>
      </c>
    </row>
    <row r="7" spans="1:7">
      <c r="A7" s="15" t="s">
        <v>96</v>
      </c>
      <c r="B7" s="15"/>
      <c r="C7" s="15"/>
      <c r="D7" s="16" t="s">
        <v>97</v>
      </c>
      <c r="E7" s="12">
        <v>79400000</v>
      </c>
      <c r="F7" s="12"/>
      <c r="G7" s="12">
        <v>79400000</v>
      </c>
    </row>
    <row r="8" spans="1:7" ht="25.15" customHeight="1">
      <c r="A8" s="15"/>
      <c r="B8" s="15" t="s">
        <v>98</v>
      </c>
      <c r="C8" s="15"/>
      <c r="D8" s="16" t="s">
        <v>99</v>
      </c>
      <c r="E8" s="12">
        <v>79400000</v>
      </c>
      <c r="F8" s="12"/>
      <c r="G8" s="12">
        <v>79400000</v>
      </c>
    </row>
    <row r="9" spans="1:7" ht="25.15" customHeight="1">
      <c r="A9" s="15"/>
      <c r="B9" s="15"/>
      <c r="C9" s="15" t="s">
        <v>80</v>
      </c>
      <c r="D9" s="16" t="s">
        <v>100</v>
      </c>
      <c r="E9" s="12">
        <v>79400000</v>
      </c>
      <c r="F9" s="12"/>
      <c r="G9" s="12">
        <v>79400000</v>
      </c>
    </row>
  </sheetData>
  <mergeCells count="11">
    <mergeCell ref="G4:G5"/>
    <mergeCell ref="A4:C4"/>
    <mergeCell ref="A6:D6"/>
    <mergeCell ref="D4:D5"/>
    <mergeCell ref="E4:E5"/>
    <mergeCell ref="F4:F5"/>
    <mergeCell ref="A1:G1"/>
    <mergeCell ref="A2:D2"/>
    <mergeCell ref="E2:F2"/>
    <mergeCell ref="A3:D3"/>
    <mergeCell ref="E3:G3"/>
  </mergeCells>
  <phoneticPr fontId="1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pane ySplit="6" topLeftCell="A13" activePane="bottomLeft" state="frozen"/>
      <selection pane="bottomLeft" activeCell="F17" sqref="F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1" t="s">
        <v>126</v>
      </c>
      <c r="B1" s="31"/>
      <c r="C1" s="31"/>
      <c r="D1" s="31"/>
      <c r="E1" s="31"/>
      <c r="F1" s="31"/>
    </row>
    <row r="2" spans="1:6" ht="28.15" customHeight="1">
      <c r="A2" s="32" t="s">
        <v>37</v>
      </c>
      <c r="B2" s="32"/>
      <c r="C2" s="32"/>
      <c r="D2" s="38"/>
      <c r="E2" s="38"/>
      <c r="F2" s="7" t="s">
        <v>38</v>
      </c>
    </row>
    <row r="3" spans="1:6" ht="25.15" customHeight="1">
      <c r="A3" s="39" t="s">
        <v>64</v>
      </c>
      <c r="B3" s="39"/>
      <c r="C3" s="39"/>
      <c r="D3" s="33" t="s">
        <v>127</v>
      </c>
      <c r="E3" s="33"/>
      <c r="F3" s="33"/>
    </row>
    <row r="4" spans="1:6" ht="37.9" customHeight="1">
      <c r="A4" s="34" t="s">
        <v>128</v>
      </c>
      <c r="B4" s="34"/>
      <c r="C4" s="33" t="s">
        <v>129</v>
      </c>
      <c r="D4" s="33" t="s">
        <v>44</v>
      </c>
      <c r="E4" s="33" t="s">
        <v>47</v>
      </c>
      <c r="F4" s="33" t="s">
        <v>48</v>
      </c>
    </row>
    <row r="5" spans="1:6" ht="25.15" customHeight="1">
      <c r="A5" s="13" t="s">
        <v>72</v>
      </c>
      <c r="B5" s="8" t="s">
        <v>73</v>
      </c>
      <c r="C5" s="33"/>
      <c r="D5" s="33"/>
      <c r="E5" s="33"/>
      <c r="F5" s="33"/>
    </row>
    <row r="6" spans="1:6" ht="25.15" customHeight="1">
      <c r="A6" s="35" t="s">
        <v>75</v>
      </c>
      <c r="B6" s="35"/>
      <c r="C6" s="35"/>
      <c r="D6" s="12">
        <v>7155300</v>
      </c>
      <c r="E6" s="12">
        <v>5822000</v>
      </c>
      <c r="F6" s="12">
        <v>1333300</v>
      </c>
    </row>
    <row r="7" spans="1:6" ht="25.15" customHeight="1">
      <c r="A7" s="15" t="s">
        <v>130</v>
      </c>
      <c r="B7" s="15"/>
      <c r="C7" s="16" t="s">
        <v>131</v>
      </c>
      <c r="D7" s="12">
        <v>5716900</v>
      </c>
      <c r="E7" s="12">
        <v>5716900</v>
      </c>
      <c r="F7" s="12"/>
    </row>
    <row r="8" spans="1:6" ht="25.15" customHeight="1">
      <c r="A8" s="15"/>
      <c r="B8" s="15" t="s">
        <v>80</v>
      </c>
      <c r="C8" s="16" t="s">
        <v>132</v>
      </c>
      <c r="D8" s="12">
        <v>705800</v>
      </c>
      <c r="E8" s="12">
        <v>705800</v>
      </c>
      <c r="F8" s="12"/>
    </row>
    <row r="9" spans="1:6" ht="25.15" customHeight="1">
      <c r="A9" s="15"/>
      <c r="B9" s="15" t="s">
        <v>94</v>
      </c>
      <c r="C9" s="16" t="s">
        <v>133</v>
      </c>
      <c r="D9" s="12">
        <v>2429800</v>
      </c>
      <c r="E9" s="12">
        <v>2429800</v>
      </c>
      <c r="F9" s="12"/>
    </row>
    <row r="10" spans="1:6" ht="25.15" customHeight="1">
      <c r="A10" s="15"/>
      <c r="B10" s="15" t="s">
        <v>92</v>
      </c>
      <c r="C10" s="16" t="s">
        <v>134</v>
      </c>
      <c r="D10" s="12">
        <v>1123900</v>
      </c>
      <c r="E10" s="12">
        <v>1123900</v>
      </c>
      <c r="F10" s="12"/>
    </row>
    <row r="11" spans="1:6" ht="25.15" customHeight="1">
      <c r="A11" s="15"/>
      <c r="B11" s="15" t="s">
        <v>135</v>
      </c>
      <c r="C11" s="16" t="s">
        <v>136</v>
      </c>
      <c r="D11" s="12">
        <v>323300</v>
      </c>
      <c r="E11" s="12">
        <v>323300</v>
      </c>
      <c r="F11" s="12"/>
    </row>
    <row r="12" spans="1:6" ht="25.15" customHeight="1">
      <c r="A12" s="15"/>
      <c r="B12" s="15" t="s">
        <v>137</v>
      </c>
      <c r="C12" s="16" t="s">
        <v>138</v>
      </c>
      <c r="D12" s="12">
        <v>161700</v>
      </c>
      <c r="E12" s="12">
        <v>161700</v>
      </c>
      <c r="F12" s="12"/>
    </row>
    <row r="13" spans="1:6" ht="25.15" customHeight="1">
      <c r="A13" s="15"/>
      <c r="B13" s="15" t="s">
        <v>139</v>
      </c>
      <c r="C13" s="16" t="s">
        <v>140</v>
      </c>
      <c r="D13" s="12">
        <v>212200</v>
      </c>
      <c r="E13" s="12">
        <v>212200</v>
      </c>
      <c r="F13" s="12"/>
    </row>
    <row r="14" spans="1:6" ht="25.15" customHeight="1">
      <c r="A14" s="15"/>
      <c r="B14" s="15" t="s">
        <v>141</v>
      </c>
      <c r="C14" s="16" t="s">
        <v>142</v>
      </c>
      <c r="D14" s="12">
        <v>33700</v>
      </c>
      <c r="E14" s="12">
        <v>33700</v>
      </c>
      <c r="F14" s="12"/>
    </row>
    <row r="15" spans="1:6" ht="25.15" customHeight="1">
      <c r="A15" s="15"/>
      <c r="B15" s="15" t="s">
        <v>143</v>
      </c>
      <c r="C15" s="16" t="s">
        <v>112</v>
      </c>
      <c r="D15" s="12">
        <v>426500</v>
      </c>
      <c r="E15" s="12">
        <v>426500</v>
      </c>
      <c r="F15" s="12"/>
    </row>
    <row r="16" spans="1:6" ht="25.15" customHeight="1">
      <c r="A16" s="15"/>
      <c r="B16" s="15" t="s">
        <v>107</v>
      </c>
      <c r="C16" s="16" t="s">
        <v>144</v>
      </c>
      <c r="D16" s="12">
        <v>300000</v>
      </c>
      <c r="E16" s="12">
        <v>300000</v>
      </c>
      <c r="F16" s="12"/>
    </row>
    <row r="17" spans="1:6" ht="25.15" customHeight="1">
      <c r="A17" s="15" t="s">
        <v>145</v>
      </c>
      <c r="B17" s="15"/>
      <c r="C17" s="16" t="s">
        <v>146</v>
      </c>
      <c r="D17" s="12">
        <v>1319300</v>
      </c>
      <c r="E17" s="12"/>
      <c r="F17" s="12">
        <v>1319300</v>
      </c>
    </row>
    <row r="18" spans="1:6" ht="25.15" customHeight="1">
      <c r="A18" s="15"/>
      <c r="B18" s="15" t="s">
        <v>80</v>
      </c>
      <c r="C18" s="16" t="s">
        <v>147</v>
      </c>
      <c r="D18" s="12">
        <v>130200</v>
      </c>
      <c r="E18" s="12"/>
      <c r="F18" s="12">
        <v>130200</v>
      </c>
    </row>
    <row r="19" spans="1:6" ht="25.15" customHeight="1">
      <c r="A19" s="15"/>
      <c r="B19" s="15" t="s">
        <v>94</v>
      </c>
      <c r="C19" s="16" t="s">
        <v>148</v>
      </c>
      <c r="D19" s="12">
        <v>10000</v>
      </c>
      <c r="E19" s="12"/>
      <c r="F19" s="12">
        <v>10000</v>
      </c>
    </row>
    <row r="20" spans="1:6" ht="25.15" customHeight="1">
      <c r="A20" s="15"/>
      <c r="B20" s="15" t="s">
        <v>92</v>
      </c>
      <c r="C20" s="16" t="s">
        <v>149</v>
      </c>
      <c r="D20" s="12">
        <v>50000</v>
      </c>
      <c r="E20" s="12"/>
      <c r="F20" s="12">
        <v>50000</v>
      </c>
    </row>
    <row r="21" spans="1:6" ht="25.15" customHeight="1">
      <c r="A21" s="15"/>
      <c r="B21" s="15" t="s">
        <v>150</v>
      </c>
      <c r="C21" s="16" t="s">
        <v>151</v>
      </c>
      <c r="D21" s="12">
        <v>1000</v>
      </c>
      <c r="E21" s="12"/>
      <c r="F21" s="12">
        <v>1000</v>
      </c>
    </row>
    <row r="22" spans="1:6" ht="25.15" customHeight="1">
      <c r="A22" s="15"/>
      <c r="B22" s="15" t="s">
        <v>152</v>
      </c>
      <c r="C22" s="16" t="s">
        <v>153</v>
      </c>
      <c r="D22" s="12">
        <v>60000</v>
      </c>
      <c r="E22" s="12"/>
      <c r="F22" s="12">
        <v>60000</v>
      </c>
    </row>
    <row r="23" spans="1:6" ht="25.15" customHeight="1">
      <c r="A23" s="15"/>
      <c r="B23" s="15" t="s">
        <v>87</v>
      </c>
      <c r="C23" s="16" t="s">
        <v>154</v>
      </c>
      <c r="D23" s="12">
        <v>100000</v>
      </c>
      <c r="E23" s="12"/>
      <c r="F23" s="12">
        <v>100000</v>
      </c>
    </row>
    <row r="24" spans="1:6" ht="25.15" customHeight="1">
      <c r="A24" s="15"/>
      <c r="B24" s="15" t="s">
        <v>141</v>
      </c>
      <c r="C24" s="16" t="s">
        <v>155</v>
      </c>
      <c r="D24" s="12">
        <v>110000</v>
      </c>
      <c r="E24" s="12"/>
      <c r="F24" s="12">
        <v>110000</v>
      </c>
    </row>
    <row r="25" spans="1:6" ht="25.15" customHeight="1">
      <c r="A25" s="15"/>
      <c r="B25" s="15" t="s">
        <v>143</v>
      </c>
      <c r="C25" s="16" t="s">
        <v>156</v>
      </c>
      <c r="D25" s="12">
        <v>100800</v>
      </c>
      <c r="E25" s="12"/>
      <c r="F25" s="12">
        <v>100800</v>
      </c>
    </row>
    <row r="26" spans="1:6" ht="25.15" customHeight="1">
      <c r="A26" s="15"/>
      <c r="B26" s="15" t="s">
        <v>157</v>
      </c>
      <c r="C26" s="16" t="s">
        <v>158</v>
      </c>
      <c r="D26" s="12">
        <v>40000</v>
      </c>
      <c r="E26" s="12"/>
      <c r="F26" s="12">
        <v>40000</v>
      </c>
    </row>
    <row r="27" spans="1:6" ht="25.15" customHeight="1">
      <c r="A27" s="15"/>
      <c r="B27" s="15" t="s">
        <v>105</v>
      </c>
      <c r="C27" s="16" t="s">
        <v>159</v>
      </c>
      <c r="D27" s="12">
        <v>68000</v>
      </c>
      <c r="E27" s="12"/>
      <c r="F27" s="12">
        <v>68000</v>
      </c>
    </row>
    <row r="28" spans="1:6" ht="25.15" customHeight="1">
      <c r="A28" s="15"/>
      <c r="B28" s="15" t="s">
        <v>160</v>
      </c>
      <c r="C28" s="16" t="s">
        <v>161</v>
      </c>
      <c r="D28" s="12">
        <v>80000</v>
      </c>
      <c r="E28" s="12"/>
      <c r="F28" s="12">
        <v>80000</v>
      </c>
    </row>
    <row r="29" spans="1:6" ht="25.15" customHeight="1">
      <c r="A29" s="15"/>
      <c r="B29" s="15" t="s">
        <v>162</v>
      </c>
      <c r="C29" s="16" t="s">
        <v>163</v>
      </c>
      <c r="D29" s="12"/>
      <c r="E29" s="12"/>
      <c r="F29" s="12"/>
    </row>
    <row r="30" spans="1:6" ht="25.15" customHeight="1">
      <c r="A30" s="15"/>
      <c r="B30" s="15" t="s">
        <v>164</v>
      </c>
      <c r="C30" s="16" t="s">
        <v>165</v>
      </c>
      <c r="D30" s="12">
        <v>56200</v>
      </c>
      <c r="E30" s="12"/>
      <c r="F30" s="12">
        <v>56200</v>
      </c>
    </row>
    <row r="31" spans="1:6" ht="25.15" customHeight="1">
      <c r="A31" s="15"/>
      <c r="B31" s="15" t="s">
        <v>166</v>
      </c>
      <c r="C31" s="16" t="s">
        <v>167</v>
      </c>
      <c r="D31" s="12">
        <v>77800</v>
      </c>
      <c r="E31" s="12"/>
      <c r="F31" s="12">
        <v>77800</v>
      </c>
    </row>
    <row r="32" spans="1:6" ht="25.15" customHeight="1">
      <c r="A32" s="15"/>
      <c r="B32" s="15" t="s">
        <v>168</v>
      </c>
      <c r="C32" s="16" t="s">
        <v>169</v>
      </c>
      <c r="D32" s="12">
        <v>262500</v>
      </c>
      <c r="E32" s="12"/>
      <c r="F32" s="12">
        <v>262500</v>
      </c>
    </row>
    <row r="33" spans="1:6" ht="25.15" customHeight="1">
      <c r="A33" s="15"/>
      <c r="B33" s="15" t="s">
        <v>107</v>
      </c>
      <c r="C33" s="16" t="s">
        <v>170</v>
      </c>
      <c r="D33" s="12">
        <v>172800</v>
      </c>
      <c r="E33" s="12"/>
      <c r="F33" s="12">
        <v>172800</v>
      </c>
    </row>
    <row r="34" spans="1:6" ht="25.15" customHeight="1">
      <c r="A34" s="15" t="s">
        <v>171</v>
      </c>
      <c r="B34" s="15"/>
      <c r="C34" s="16" t="s">
        <v>172</v>
      </c>
      <c r="D34" s="12">
        <v>105100</v>
      </c>
      <c r="E34" s="12">
        <v>105100</v>
      </c>
      <c r="F34" s="12"/>
    </row>
    <row r="35" spans="1:6" ht="25.15" customHeight="1">
      <c r="A35" s="15"/>
      <c r="B35" s="15" t="s">
        <v>78</v>
      </c>
      <c r="C35" s="16" t="s">
        <v>173</v>
      </c>
      <c r="D35" s="12">
        <v>102900</v>
      </c>
      <c r="E35" s="12">
        <v>102900</v>
      </c>
      <c r="F35" s="12"/>
    </row>
    <row r="36" spans="1:6" ht="25.15" customHeight="1">
      <c r="A36" s="15"/>
      <c r="B36" s="15" t="s">
        <v>137</v>
      </c>
      <c r="C36" s="16" t="s">
        <v>174</v>
      </c>
      <c r="D36" s="12">
        <v>2200</v>
      </c>
      <c r="E36" s="12">
        <v>2200</v>
      </c>
      <c r="F36" s="12"/>
    </row>
    <row r="37" spans="1:6" ht="25.15" customHeight="1">
      <c r="A37" s="15" t="s">
        <v>175</v>
      </c>
      <c r="B37" s="15"/>
      <c r="C37" s="16" t="s">
        <v>176</v>
      </c>
      <c r="D37" s="12">
        <v>14000</v>
      </c>
      <c r="E37" s="12"/>
      <c r="F37" s="12">
        <v>14000</v>
      </c>
    </row>
    <row r="38" spans="1:6" ht="25.15" customHeight="1">
      <c r="A38" s="15"/>
      <c r="B38" s="15" t="s">
        <v>94</v>
      </c>
      <c r="C38" s="16" t="s">
        <v>177</v>
      </c>
      <c r="D38" s="12">
        <v>14000</v>
      </c>
      <c r="E38" s="12"/>
      <c r="F38" s="12">
        <v>14000</v>
      </c>
    </row>
    <row r="39" spans="1:6" ht="25.15" customHeight="1">
      <c r="A39" s="15"/>
      <c r="B39" s="15" t="s">
        <v>92</v>
      </c>
      <c r="C39" s="16" t="s">
        <v>178</v>
      </c>
      <c r="D39" s="12"/>
      <c r="E39" s="12"/>
      <c r="F39" s="12"/>
    </row>
    <row r="40" spans="1:6" ht="25.15" customHeight="1">
      <c r="A40" s="15"/>
      <c r="B40" s="15" t="s">
        <v>83</v>
      </c>
      <c r="C40" s="16" t="s">
        <v>179</v>
      </c>
      <c r="D40" s="12"/>
      <c r="E40" s="12"/>
      <c r="F40" s="12"/>
    </row>
    <row r="41" spans="1:6" ht="25.15" customHeight="1">
      <c r="A41" s="15"/>
      <c r="B41" s="15" t="s">
        <v>152</v>
      </c>
      <c r="C41" s="16" t="s">
        <v>180</v>
      </c>
      <c r="D41" s="12"/>
      <c r="E41" s="12"/>
      <c r="F41" s="12"/>
    </row>
    <row r="42" spans="1:6" ht="25.15" customHeight="1">
      <c r="A42" s="15" t="s">
        <v>181</v>
      </c>
      <c r="B42" s="15"/>
      <c r="C42" s="16" t="s">
        <v>182</v>
      </c>
      <c r="D42" s="12"/>
      <c r="E42" s="12"/>
      <c r="F42" s="12"/>
    </row>
    <row r="43" spans="1:6" ht="25.15" customHeight="1">
      <c r="A43" s="15"/>
      <c r="B43" s="15" t="s">
        <v>150</v>
      </c>
      <c r="C43" s="16" t="s">
        <v>183</v>
      </c>
      <c r="D43" s="12"/>
      <c r="E43" s="12"/>
      <c r="F43" s="12"/>
    </row>
  </sheetData>
  <mergeCells count="11">
    <mergeCell ref="F4:F5"/>
    <mergeCell ref="A4:B4"/>
    <mergeCell ref="A6:C6"/>
    <mergeCell ref="C4:C5"/>
    <mergeCell ref="D4:D5"/>
    <mergeCell ref="E4:E5"/>
    <mergeCell ref="A1:F1"/>
    <mergeCell ref="A2:C2"/>
    <mergeCell ref="D2:E2"/>
    <mergeCell ref="A3:C3"/>
    <mergeCell ref="D3:F3"/>
  </mergeCells>
  <phoneticPr fontId="11" type="noConversion"/>
  <printOptions horizontalCentered="1"/>
  <pageMargins left="0.70069444444444495" right="0.70069444444444495" top="0.75138888888888899" bottom="0.75138888888888899" header="0.29861111111111099" footer="0.29861111111111099"/>
  <pageSetup paperSize="9" scale="65"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5" sqref="G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40" t="s">
        <v>184</v>
      </c>
      <c r="B1" s="40"/>
      <c r="C1" s="40"/>
      <c r="D1" s="40"/>
      <c r="E1" s="40"/>
      <c r="F1" s="40"/>
      <c r="G1" s="40"/>
    </row>
    <row r="2" spans="1:7" ht="28.15" customHeight="1">
      <c r="A2" s="41" t="s">
        <v>37</v>
      </c>
      <c r="B2" s="32"/>
      <c r="C2" s="32"/>
      <c r="D2" s="32"/>
      <c r="E2" s="37" t="s">
        <v>38</v>
      </c>
      <c r="F2" s="37"/>
      <c r="G2" s="37"/>
    </row>
    <row r="3" spans="1:7" ht="25.15" customHeight="1">
      <c r="A3" s="33" t="s">
        <v>44</v>
      </c>
      <c r="B3" s="42" t="s">
        <v>185</v>
      </c>
      <c r="C3" s="42" t="s">
        <v>161</v>
      </c>
      <c r="D3" s="42" t="s">
        <v>186</v>
      </c>
      <c r="E3" s="42"/>
      <c r="F3" s="42"/>
      <c r="G3" s="34" t="s">
        <v>187</v>
      </c>
    </row>
    <row r="4" spans="1:7" ht="25.15" customHeight="1">
      <c r="A4" s="33"/>
      <c r="B4" s="42"/>
      <c r="C4" s="42"/>
      <c r="D4" s="9" t="s">
        <v>188</v>
      </c>
      <c r="E4" s="9" t="s">
        <v>189</v>
      </c>
      <c r="F4" s="9" t="s">
        <v>190</v>
      </c>
      <c r="G4" s="34"/>
    </row>
    <row r="5" spans="1:7" ht="25.15" customHeight="1">
      <c r="A5" s="11">
        <v>190000</v>
      </c>
      <c r="B5" s="11">
        <v>110000</v>
      </c>
      <c r="C5" s="11">
        <v>80000</v>
      </c>
      <c r="D5" s="11"/>
      <c r="E5" s="11"/>
      <c r="F5" s="11"/>
      <c r="G5" s="11">
        <v>1319300</v>
      </c>
    </row>
  </sheetData>
  <mergeCells count="8">
    <mergeCell ref="A1:G1"/>
    <mergeCell ref="A2:D2"/>
    <mergeCell ref="E2:G2"/>
    <mergeCell ref="D3:F3"/>
    <mergeCell ref="A3:A4"/>
    <mergeCell ref="B3:B4"/>
    <mergeCell ref="C3:C4"/>
    <mergeCell ref="G3:G4"/>
  </mergeCells>
  <phoneticPr fontId="1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13" sqref="A13"/>
    </sheetView>
  </sheetViews>
  <sheetFormatPr defaultColWidth="9" defaultRowHeight="13.5"/>
  <cols>
    <col min="1" max="1" width="134.875" customWidth="1"/>
  </cols>
  <sheetData>
    <row r="1" spans="1:1" ht="38.65" customHeight="1">
      <c r="A1" s="1" t="s">
        <v>191</v>
      </c>
    </row>
    <row r="2" spans="1:1" ht="28.15" customHeight="1">
      <c r="A2" s="2" t="s">
        <v>192</v>
      </c>
    </row>
    <row r="3" spans="1:1" ht="28.15" customHeight="1">
      <c r="A3" s="3" t="s">
        <v>197</v>
      </c>
    </row>
    <row r="4" spans="1:1" ht="28.15" customHeight="1">
      <c r="A4" s="3" t="s">
        <v>203</v>
      </c>
    </row>
    <row r="5" spans="1:1" ht="28.15" customHeight="1">
      <c r="A5" s="4" t="s">
        <v>199</v>
      </c>
    </row>
    <row r="6" spans="1:1" ht="28.15" customHeight="1">
      <c r="A6" s="27" t="s">
        <v>198</v>
      </c>
    </row>
    <row r="7" spans="1:1" ht="28.15" customHeight="1">
      <c r="A7" s="4" t="s">
        <v>193</v>
      </c>
    </row>
    <row r="8" spans="1:1" ht="31.9" customHeight="1">
      <c r="A8" s="26" t="s">
        <v>202</v>
      </c>
    </row>
    <row r="9" spans="1:1" ht="28.15" customHeight="1">
      <c r="A9" s="4" t="s">
        <v>194</v>
      </c>
    </row>
    <row r="10" spans="1:1" ht="37.15" customHeight="1">
      <c r="A10" s="5" t="s">
        <v>200</v>
      </c>
    </row>
    <row r="11" spans="1:1" ht="28.15" customHeight="1">
      <c r="A11" s="5"/>
    </row>
    <row r="12" spans="1:1" ht="28.15" customHeight="1">
      <c r="A12" s="4" t="s">
        <v>195</v>
      </c>
    </row>
    <row r="13" spans="1:1" ht="28.15" customHeight="1">
      <c r="A13" s="5" t="s">
        <v>196</v>
      </c>
    </row>
  </sheetData>
  <phoneticPr fontId="11"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2021-02-20T02:53:00Z</dcterms:created>
  <dcterms:modified xsi:type="dcterms:W3CDTF">2021-02-18T09:00:22Z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