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480" windowWidth="18015" windowHeight="1102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calcChain.xml><?xml version="1.0" encoding="utf-8"?>
<calcChain xmlns="http://schemas.openxmlformats.org/spreadsheetml/2006/main">
  <c r="D17" i="13" l="1"/>
  <c r="D7" i="13"/>
  <c r="F17" i="13"/>
  <c r="E7" i="13"/>
  <c r="E6" i="13" s="1"/>
  <c r="D6" i="13" s="1"/>
  <c r="E24" i="7"/>
</calcChain>
</file>

<file path=xl/sharedStrings.xml><?xml version="1.0" encoding="utf-8"?>
<sst xmlns="http://schemas.openxmlformats.org/spreadsheetml/2006/main" count="754" uniqueCount="299">
  <si>
    <t>上海市崇明区2021年单位预算</t>
  </si>
  <si>
    <t>预算单位：上海市崇明区三星镇人民政府</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</si>
  <si>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</si>
  <si>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</si>
  <si>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</si>
  <si>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</si>
  <si>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</si>
  <si>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</si>
  <si>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</si>
  <si>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</si>
  <si>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</si>
  <si>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</si>
  <si>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</si>
  <si>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</si>
  <si>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</si>
  <si>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</si>
  <si>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</si>
  <si>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机构设置</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</si>
  <si>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</si>
  <si>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</si>
  <si>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</si>
  <si>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</si>
  <si>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</si>
  <si>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2021年单位财务收支预算总表</t>
  </si>
  <si>
    <t>编制单位：上海市崇明区三星镇人民政府</t>
  </si>
  <si>
    <t>单位：元（见元进百）</t>
  </si>
  <si>
    <t>本年收入</t>
  </si>
  <si>
    <t>本年支出</t>
  </si>
  <si>
    <t>项    目</t>
  </si>
  <si>
    <t>预 算 数</t>
  </si>
  <si>
    <t>预算数</t>
  </si>
  <si>
    <t>合计</t>
  </si>
  <si>
    <t>基本支出</t>
  </si>
  <si>
    <t>项目支出</t>
  </si>
  <si>
    <t>人员经费</t>
  </si>
  <si>
    <t>公用经费</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</si>
  <si>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</si>
  <si>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</si>
  <si>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</si>
  <si>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</si>
  <si>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</si>
  <si>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</si>
  <si>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</si>
  <si>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</si>
  <si>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</si>
  <si>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</si>
  <si>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</si>
  <si>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</si>
  <si>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</si>
  <si>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</si>
  <si>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</si>
  <si>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十、资源勘探工业信息等支出</t>
  </si>
  <si>
    <t>十一、商业服务业等支出</t>
  </si>
  <si>
    <t>十二、住房保障支出</t>
  </si>
  <si>
    <t>十三、灾害防治及应急管理支出</t>
  </si>
  <si>
    <t>十四、其他支出</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</si>
  <si>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</si>
  <si>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</si>
  <si>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</si>
  <si>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</si>
  <si>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</si>
  <si>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</si>
  <si>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</si>
  <si>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</si>
  <si>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</si>
  <si>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</si>
  <si>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</si>
  <si>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</si>
  <si>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</si>
  <si>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</si>
  <si>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</si>
  <si>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201</t>
  </si>
  <si>
    <t>一般公共服务支出</t>
  </si>
  <si>
    <t>01</t>
  </si>
  <si>
    <t>人大事务</t>
  </si>
  <si>
    <t>99</t>
  </si>
  <si>
    <t>其他人大事务支出</t>
  </si>
  <si>
    <t>03</t>
  </si>
  <si>
    <t>政府办公厅（室）及相关机构事务</t>
  </si>
  <si>
    <t>行政运行</t>
  </si>
  <si>
    <t>08</t>
  </si>
  <si>
    <t>信访事务</t>
  </si>
  <si>
    <t>其他政府办公厅（室）及相关机构事务支出</t>
  </si>
  <si>
    <t>11</t>
  </si>
  <si>
    <t>纪检监察事务</t>
  </si>
  <si>
    <t>其他纪检监察事务支出</t>
  </si>
  <si>
    <t>29</t>
  </si>
  <si>
    <t>群众团体事务</t>
  </si>
  <si>
    <t>其他群众团体事务支出</t>
  </si>
  <si>
    <t>32</t>
  </si>
  <si>
    <t>组织事务</t>
  </si>
  <si>
    <t>其他组织事务支出</t>
  </si>
  <si>
    <t>205</t>
  </si>
  <si>
    <t>教育支出</t>
  </si>
  <si>
    <t>其他教育支出</t>
  </si>
  <si>
    <t>206</t>
  </si>
  <si>
    <t>科学技术支出</t>
  </si>
  <si>
    <t>其他科学技术支出</t>
  </si>
  <si>
    <t>207</t>
  </si>
  <si>
    <t>文化旅游体育与传媒支出</t>
  </si>
  <si>
    <t>体育</t>
  </si>
  <si>
    <t>其他体育支出</t>
  </si>
  <si>
    <t>其他文化旅游体育与传媒支出</t>
  </si>
  <si>
    <t>208</t>
  </si>
  <si>
    <t>社会保障和就业支出</t>
  </si>
  <si>
    <t>05</t>
  </si>
  <si>
    <t>行政事业单位养老支出</t>
  </si>
  <si>
    <t>行政单位离退休</t>
  </si>
  <si>
    <t>机关事业单位基本养老保险缴费支出</t>
  </si>
  <si>
    <t>06</t>
  </si>
  <si>
    <t>机关事业单位职业年金缴费支出</t>
  </si>
  <si>
    <t>07</t>
  </si>
  <si>
    <t>就业补助</t>
  </si>
  <si>
    <t>其他就业补助支出</t>
  </si>
  <si>
    <t>抚恤</t>
  </si>
  <si>
    <t>02</t>
  </si>
  <si>
    <t>伤残抚恤</t>
  </si>
  <si>
    <t>义务兵优待</t>
  </si>
  <si>
    <t>其他优抚支出</t>
  </si>
  <si>
    <t>10</t>
  </si>
  <si>
    <t>社会福利</t>
  </si>
  <si>
    <t>其他社会福利支出</t>
  </si>
  <si>
    <t>其他社会保障和就业支出</t>
  </si>
  <si>
    <t>210</t>
  </si>
  <si>
    <t>卫生健康支出</t>
  </si>
  <si>
    <t>基层医疗卫生机构</t>
  </si>
  <si>
    <t>其他基层医疗卫生机构支出</t>
  </si>
  <si>
    <t>04</t>
  </si>
  <si>
    <t>公共卫生</t>
  </si>
  <si>
    <t>其他公共卫生支出</t>
  </si>
  <si>
    <t>计划生育事务</t>
  </si>
  <si>
    <t>17</t>
  </si>
  <si>
    <t>计划生育服务</t>
  </si>
  <si>
    <t>行政事业单位医疗</t>
  </si>
  <si>
    <t>行政单位医疗</t>
  </si>
  <si>
    <t>211</t>
  </si>
  <si>
    <t>节能环保支出</t>
  </si>
  <si>
    <t>污染减排</t>
  </si>
  <si>
    <t>其他污染减排支出</t>
  </si>
  <si>
    <t>212</t>
  </si>
  <si>
    <t>城乡社区支出</t>
  </si>
  <si>
    <t>城乡社区管理事务</t>
  </si>
  <si>
    <t>其他城乡社区管理事务支出</t>
  </si>
  <si>
    <t>213</t>
  </si>
  <si>
    <t>农林水支出</t>
  </si>
  <si>
    <t>农业农村</t>
  </si>
  <si>
    <t>其他农业农村支出</t>
  </si>
  <si>
    <t>水利</t>
  </si>
  <si>
    <t>其他水利支出</t>
  </si>
  <si>
    <t>215</t>
  </si>
  <si>
    <t>资源勘探工业信息等支出</t>
  </si>
  <si>
    <t>支持中小企业发展和管理支出</t>
  </si>
  <si>
    <t>其他支持中小企业发展和管理支出</t>
  </si>
  <si>
    <t>216</t>
  </si>
  <si>
    <t>商业服务业等支出</t>
  </si>
  <si>
    <t>商业流通事务</t>
  </si>
  <si>
    <t>其他商业流通事务支出</t>
  </si>
  <si>
    <t>221</t>
  </si>
  <si>
    <t>住房保障支出</t>
  </si>
  <si>
    <t>住房改革支出</t>
  </si>
  <si>
    <t>住房公积金</t>
  </si>
  <si>
    <t>购房补贴</t>
  </si>
  <si>
    <t>224</t>
  </si>
  <si>
    <t>灾害防治及应急管理支出</t>
  </si>
  <si>
    <t>应急管理事务</t>
  </si>
  <si>
    <t>安全监管</t>
  </si>
  <si>
    <t>229</t>
  </si>
  <si>
    <t>其他支出</t>
  </si>
  <si>
    <t>60</t>
  </si>
  <si>
    <t>彩票公益金安排的支出</t>
  </si>
  <si>
    <t>用于社会福利的彩票公益金支出</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</si>
  <si>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</si>
  <si>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</si>
  <si>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</si>
  <si>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</si>
  <si>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</si>
  <si>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</si>
  <si>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</si>
  <si>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</si>
  <si>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</si>
  <si>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</si>
  <si>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</si>
  <si>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</si>
  <si>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</si>
  <si>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</si>
  <si>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</si>
  <si>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</si>
  <si>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</si>
  <si>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</si>
  <si>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</si>
  <si>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</si>
  <si>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</si>
  <si>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</si>
  <si>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</si>
  <si>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</si>
  <si>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</si>
  <si>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</si>
  <si>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</si>
  <si>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</si>
  <si>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</si>
  <si>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</si>
  <si>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</si>
  <si>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</si>
  <si>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手续费</t>
  </si>
  <si>
    <t>物业管理费</t>
  </si>
  <si>
    <t>差旅费</t>
  </si>
  <si>
    <t>维修（护）费</t>
  </si>
  <si>
    <t>14</t>
  </si>
  <si>
    <t>租赁费</t>
  </si>
  <si>
    <t>16</t>
  </si>
  <si>
    <t>培训费</t>
  </si>
  <si>
    <t>公务接待费</t>
  </si>
  <si>
    <t>26</t>
  </si>
  <si>
    <t>劳务费</t>
  </si>
  <si>
    <t>27</t>
  </si>
  <si>
    <t>委托业务费</t>
  </si>
  <si>
    <t>28</t>
  </si>
  <si>
    <t>工会经费</t>
  </si>
  <si>
    <t>福利费</t>
  </si>
  <si>
    <t>31</t>
  </si>
  <si>
    <t>公务用车运行维护费</t>
  </si>
  <si>
    <t>39</t>
  </si>
  <si>
    <t>其他交通费用</t>
  </si>
  <si>
    <t>其他商品和服务支出</t>
  </si>
  <si>
    <t>303</t>
  </si>
  <si>
    <t>对个人和家庭的补助</t>
  </si>
  <si>
    <t>生活补助</t>
  </si>
  <si>
    <t>救济费</t>
  </si>
  <si>
    <t>奖励金</t>
  </si>
  <si>
    <t>个人农业生产补贴</t>
  </si>
  <si>
    <t>其他对个人和家庭的补助</t>
  </si>
  <si>
    <t>310</t>
  </si>
  <si>
    <t>资本性支出</t>
  </si>
  <si>
    <t>办公设备购置</t>
  </si>
  <si>
    <t>基础设施建设</t>
  </si>
  <si>
    <t>312</t>
  </si>
  <si>
    <t>对企业补助</t>
  </si>
  <si>
    <t>费用补贴</t>
  </si>
  <si>
    <t>其他对企业补助</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</si>
  <si>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</si>
  <si>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</si>
  <si>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</si>
  <si>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</si>
  <si>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</si>
  <si>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</si>
  <si>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</si>
  <si>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</si>
  <si>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</si>
  <si>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</si>
  <si>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</si>
  <si>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</si>
  <si>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（一）办公室 </t>
  </si>
  <si>
    <t>（二）党群工作办公室</t>
  </si>
  <si>
    <t>（三）经济发展办公室</t>
  </si>
  <si>
    <t xml:space="preserve">（四）社会事业发展办公室 </t>
  </si>
  <si>
    <t>（五）社会事务管理办公室</t>
  </si>
  <si>
    <t>（六）社会稳定办公室</t>
  </si>
  <si>
    <t xml:space="preserve">（七）规划建设和环境保护办公室 </t>
  </si>
  <si>
    <t>上海市崇明区三星镇人民政府是行政机关单位</t>
  </si>
  <si>
    <t>（一）办公室</t>
  </si>
  <si>
    <t xml:space="preserve">   承担党委、政府交办的日常工作；负责、协调本镇对外合作交流工作；协助党委、政府实施各部门、各方面的综合协调、上传下达和督促检查工作；协调推进本镇信息化工作，并负责信息公开工作制度督查管理；负责党委、政府的文秘、会务、档案、安全保卫、保密工作和后勤保障工作。</t>
  </si>
  <si>
    <t xml:space="preserve">  负责党的基层组织、领导班子建设工作；组织实施党员干部的思想政治工作和党员的管理、教育和发展工作；负责干部的选拔、培养、考核、培训和使用、监督工作，负责老干部管理工作；负责机关、事业单位机构编制管理、人事人才和工资福利管理；负责党的宣传思想工作；组织和协调指导公民思想道德建设、群众性精神文明建设和生态文明村、文明社区、文明单位创建、志愿服务等工作；负责党的统战工作；负责社区统战及民主党派、无党派、少数民族、宗教界、非公经济、新的社会阶层、港澳台海外等党代表人士工作；按照有关规定和章程，协助总工会、共青团、妇联等群众组织开展工作。</t>
  </si>
  <si>
    <t xml:space="preserve">  负责本镇经济发展规划的制定和落实，具体实施一、二、三次产业结构调整和发展推进工作；负责宣传贯彻党和国家关于“三农”工作的方针政策，组织推进全镇农业服务体系建设和管理，负责林业、绿化政策协调与指导工作；负责本镇水利建设和防汛抗台工作；负责本镇各类经济组织的政策指导和相关协调、服务工作；负责辖区范围内安全生产监督管理工作；负责协调本镇与经济发展和生态岛建设相关的其它工作。依法编制并执行镇财政预、决算计划；负责内部审计、财务会计制度的监督管理；依法实施经济与社会的统计调查、分析和监督工作。</t>
  </si>
  <si>
    <t>（四）社会事业发展办公室</t>
  </si>
  <si>
    <t xml:space="preserve">  负责编制并实施教育、卫生、人口计生、科技、科普、文化、体育等社会事业发展规划；组织实施本镇义务教育和其它各类教育工作；实施全镇未成年人管理工作；协助有关部门推进全镇公共卫生事业建设，加强人口计生工作和妇幼保健工作，落实疾病预防控制措施，加强精神卫生工作，配合开展广覆盖公共卫生健康教育工作，完善医疗保障制度；组织实施科技兴县战略推进和提高公民素养的各项具体工作；负责全镇文化事业建设与管理；负责全镇食品、药品安全监管；负责全镇全民健身事业的发展；负责推进全镇其他各项社会事业的发展。</t>
  </si>
  <si>
    <t xml:space="preserve">  贯彻落实国家关于社区建设和管理的方针政策，负责制订民政、劳动就业、社会保障等发展规划和计划；负责社会救助审核和各项民政优扶政策落实工作，实施老年人、残疾人和儿童福利的管理工作；负责社会救助和救灾的管理工作；负责劳动力资源管理、就业项目管理，促进非农就业工作；负责劳动关系和社会保障各项工作；负责社区内组织建设、指导居委会筹建并协调指导村（居）民委员会依法开展工作；负责社区内社会组织的发展和管理；负责推进社区事务受理服务中心的建设管理和运行监督工作；负责民族、宗教事务工作。</t>
  </si>
  <si>
    <t>负责制定并实施“平安建设”和应急预案工作计划；负责社区调解防范体系建设；组织实施社会治安综合治理和基层稳定队伍的协调指导和管理；实施辖区内的法制宣传、法律教育、刑释解教人员管理、人民调解、青少年保护等司法行政工作，依法保障公民的经济、政治和文化权益；负责镇辖区内“610”工作；负责处理人民群众来信来访和处置社会群体性、突发性事件。</t>
  </si>
  <si>
    <t>（七）规划建设和环境保护办公室</t>
  </si>
  <si>
    <t xml:space="preserve">  制定并组织实施村镇建设发展规划；宣传、贯彻执行《土地法》、《规划法》、《环境保护法》，依法实施村镇规划管理、建设管理、土地管理和辖区范围内的生态环境保护；组织实施违法违章用地案件的处理和用地矛盾纠纷的调解工作；负责市政市容、住宅小区综合治理和村容整治的督查管理工作。</t>
  </si>
  <si>
    <t>2021年单位预算编制说明</t>
    <phoneticPr fontId="86" type="noConversion"/>
  </si>
  <si>
    <t>一、关于2021年预算收入支出总体情况说明</t>
  </si>
  <si>
    <t>二、关于2021年财政拨款收入支出总体情况说明</t>
  </si>
  <si>
    <t>三、关于2021年财政拨款支出预算具体说明</t>
  </si>
  <si>
    <t xml:space="preserve">    2021年，上海市崇明区三星镇人民政府财政拨款收入预算为335,370,100元、支出预算为335,370,100元。与2020年相比，财政拨款收、支预算各增加312,815,700元。主要原因是：把代编预算纳入上海市崇明区三星镇人民政府。</t>
    <phoneticPr fontId="86" type="noConversion"/>
  </si>
  <si>
    <t xml:space="preserve">    财政拨款支出预算中，一般公共预算拨款支出预算335,060,100元，政府性基金拨款支出预算310,000元。财政拨款支出主要内容如下：</t>
    <phoneticPr fontId="86" type="noConversion"/>
  </si>
  <si>
    <r>
      <t>2021年度，本单位编报绩效目标的项目共</t>
    </r>
    <r>
      <rPr>
        <sz val="10"/>
        <color indexed="8"/>
        <rFont val="阿里巴巴普惠体 M"/>
        <family val="3"/>
        <charset val="134"/>
      </rPr>
      <t>7</t>
    </r>
    <r>
      <rPr>
        <sz val="10"/>
        <color indexed="8"/>
        <rFont val="阿里巴巴普惠体 M"/>
        <family val="3"/>
        <charset val="134"/>
      </rPr>
      <t>个，涉及项目预算资金</t>
    </r>
    <r>
      <rPr>
        <sz val="10"/>
        <color indexed="8"/>
        <rFont val="阿里巴巴普惠体 M"/>
        <family val="3"/>
        <charset val="134"/>
      </rPr>
      <t>31815.62</t>
    </r>
    <r>
      <rPr>
        <sz val="10"/>
        <color indexed="8"/>
        <rFont val="阿里巴巴普惠体 M"/>
        <family val="3"/>
        <charset val="134"/>
      </rPr>
      <t xml:space="preserve">万元。 </t>
    </r>
    <phoneticPr fontId="86" type="noConversion"/>
  </si>
  <si>
    <t xml:space="preserve">   11. “商业服务业等支出”科目20,000,000元，主要用于现代服务引导业支出。</t>
    <phoneticPr fontId="86" type="noConversion"/>
  </si>
  <si>
    <t xml:space="preserve">   12. “住房保障支出”科目3，420，000元，主要用于行政人员住房公积金、一次性购房补贴支出。</t>
    <phoneticPr fontId="86" type="noConversion"/>
  </si>
  <si>
    <t>（一）因公出国（境）费0.00万元，比2020年年初预算增加0.00万元。</t>
    <phoneticPr fontId="86" type="noConversion"/>
  </si>
  <si>
    <t>（二）公务接待费26.00万元。比2020年年初预算增加0.00万元。</t>
    <phoneticPr fontId="86" type="noConversion"/>
  </si>
  <si>
    <t>2021年度本单位政府采购预算185.83万元，其中：政府采购货物预算8.83万元、政府采购工程预算0.00万元、政府采购服务预算177.00万元。</t>
    <phoneticPr fontId="86" type="noConversion"/>
  </si>
  <si>
    <t>上海市崇明区三星镇人民政府（预算单位）主要职能</t>
    <phoneticPr fontId="86" type="noConversion"/>
  </si>
  <si>
    <t>上海市崇明区三星镇人民政府设置7个党政内设机构，机构级别为正科级。</t>
    <phoneticPr fontId="86" type="noConversion"/>
  </si>
  <si>
    <t xml:space="preserve">    2. “教育支出”科目594,000元，主要用于乡村幼教补贴、社区教育、暑期工作、、教师节、六一慰问、学习场地费用等。</t>
    <phoneticPr fontId="86" type="noConversion"/>
  </si>
  <si>
    <t xml:space="preserve">    3. “科学技术支出”科目20,000,000元，主要用于乡镇科技创新扶持资金。</t>
    <phoneticPr fontId="86" type="noConversion"/>
  </si>
  <si>
    <t xml:space="preserve">    7. “节能环保支出”科目16,295,000元，主要用于企业节能减排扶持资金。</t>
    <phoneticPr fontId="86" type="noConversion"/>
  </si>
  <si>
    <t xml:space="preserve">    8. “城乡社区支出”科目9,573,700元，主要用于社工工资、养老金、公积金、农贸市场工资、租赁费以及维修费等支出。</t>
    <phoneticPr fontId="86" type="noConversion"/>
  </si>
  <si>
    <t xml:space="preserve">   14. “其他支出”科目310,000元，主要用于社区老人日间照护一次性补贴、新增一次性睦邻点等支出。</t>
    <phoneticPr fontId="86" type="noConversion"/>
  </si>
  <si>
    <t xml:space="preserve">    4. “文化旅游体育与传媒支出”科目1,109,000元，主要用于文明系列创建工作，新时代文明实践、核心价值观、理论学习、自行车赛事安保费等。</t>
    <phoneticPr fontId="86" type="noConversion"/>
  </si>
  <si>
    <t xml:space="preserve">    2021年，上海市崇明区三星镇人民政府预算收入总额为335,370,100元、支出总额为335,370,100元。与2020年相比，收入、支出预算总额各增加                                                                                                                                                                                     312,815,700元。主要原因是：把代编预算纳入上海市崇明区三星镇人民政府。</t>
    <phoneticPr fontId="86" type="noConversion"/>
  </si>
  <si>
    <t xml:space="preserve">    1. “一般公共服务支出”科目21,225，200元，主要用于人员经费、公用经费、办公室、人大、信访、武装、党群、工青妇、纪委等费用支出。</t>
    <phoneticPr fontId="86" type="noConversion"/>
  </si>
  <si>
    <t xml:space="preserve">   10. “资源勘探工业信息等支出”科目10,488,500元，主要用于经济小区管理支出。</t>
    <phoneticPr fontId="86" type="noConversion"/>
  </si>
  <si>
    <t xml:space="preserve">   13. “灾害防治及应急管理支出”科目300,000元，主要用于消防器材维保、安全宣传、培训、演练、下层经费、服务环境、风险评估、实施工程等。</t>
    <phoneticPr fontId="86" type="noConversion"/>
  </si>
  <si>
    <t xml:space="preserve">    6. “卫生健康支出”科目1,825,700元，主要用于一体办保险、年检、工作服、巩固卫生镇、智慧健康小屋、食品安全费、红十字会捐款及经费、计划生育额及奖励经费、癌症协会扶持、精神病监护补贴等。</t>
    <phoneticPr fontId="86" type="noConversion"/>
  </si>
  <si>
    <t xml:space="preserve">    5. “社会保障和就业支出”科目47,489,700元，主要用于促进就业扶持资金、生态养护工资和管理人员的补贴、助餐点运行费、为老服务中心运行费、义务兵优待、双拥基金、立功受奖奖励、移风易俗奖励、老年节慰问、村居选举费用、关爱工程、三峡移民土地补偿、退役士兵经济补偿等。</t>
    <phoneticPr fontId="86" type="noConversion"/>
  </si>
  <si>
    <t xml:space="preserve">    9. “农林水支出”科目182,739,300元，主要用于乡村振兴、镇级河道社会化养护、汛期河道抢修、河长制经费、农水价改革农田设施维修、家庭农场主补贴、农场生活污水养护费、等支出。</t>
    <phoneticPr fontId="86" type="noConversion"/>
  </si>
  <si>
    <t>2021年“三公”经费预算数为38.00万元，比2020年年初预算减少1.5万。其中：</t>
    <phoneticPr fontId="86" type="noConversion"/>
  </si>
  <si>
    <t>（三）公务用车购置及运行费预算12.00万元（其中，公务用车购置费0.00万元，公务用车购置0辆，公务用车运行费12.00万元）比2020年年初预算减少1.5万元。主要是贯彻落实公务用车制度改革精神，未安排公务用车购置费预算，同时减少公务用车运行费。</t>
    <phoneticPr fontId="86" type="noConversion"/>
  </si>
  <si>
    <t>2021年上海市崇明区三星镇人民政府，财政拨款的机关运行经费预算为198.59万元。</t>
    <phoneticPr fontId="8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</si>
</sst>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9">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阿里巴巴普惠体 M"/>
      <family val="3"/>
      <charset val="134"/>
    </font>
    <font>
      <sz val="10"/>
      <name val="Arial"/>
      <family val="2"/>
    </font>
    <font>
      <b/>
      <sz val="15"/>
      <color indexed="8"/>
      <name val="SimSun"/>
      <charset val="134"/>
    </font>
    <font>
      <sz val="15"/>
      <color indexed="8"/>
      <name val="SimSun"/>
      <charset val="134"/>
    </font>
    <font>
      <sz val="10"/>
      <color indexed="8"/>
      <name val="SimSun"/>
      <charset val="134"/>
    </font>
    <font>
      <sz val="10"/>
      <color indexed="8"/>
      <name val="宋体"/>
      <family val="2"/>
      <scheme val="minor"/>
    </font>
    <font>
      <i/>
      <sz val="10"/>
      <color indexed="8"/>
      <name val="宋体"/>
      <family val="2"/>
      <scheme val="minor"/>
    </font>
    <font>
      <sz val="11"/>
      <color indexed="8"/>
      <name val="SimSun"/>
      <charset val="134"/>
    </font>
    <font>
      <b/>
      <sz val="11"/>
      <color indexed="8"/>
      <name val="SimSun"/>
      <charset val="134"/>
    </font>
    <font>
      <sz val="10"/>
      <color rgb="FF333333"/>
      <name val="宋体"/>
      <family val="3"/>
      <charset val="134"/>
    </font>
    <font>
      <sz val="10"/>
      <name val="宋体"/>
      <family val="3"/>
      <charset val="134"/>
    </font>
    <font>
      <sz val="11"/>
      <color rgb="FF333333"/>
      <name val="宋体"/>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3">
    <xf numFmtId="0" fontId="0" fillId="0" borderId="0">
      <alignment vertical="center"/>
    </xf>
    <xf numFmtId="0" fontId="88" fillId="0" borderId="7"/>
    <xf numFmtId="0" fontId="88" fillId="0" borderId="7"/>
  </cellStyleXfs>
  <cellXfs count="128">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8" fillId="2" borderId="3" xfId="0" applyNumberFormat="1" applyFont="1" applyFill="1" applyBorder="1" applyAlignment="1">
      <alignment vertical="center"/>
    </xf>
    <xf numFmtId="49" fontId="9" fillId="2" borderId="3" xfId="0" applyNumberFormat="1" applyFont="1" applyFill="1" applyBorder="1" applyAlignment="1">
      <alignment horizontal="right" vertical="center"/>
    </xf>
    <xf numFmtId="49" fontId="10" fillId="3" borderId="4" xfId="0" applyNumberFormat="1" applyFont="1" applyFill="1" applyBorder="1" applyAlignment="1">
      <alignment horizontal="center" vertical="center" wrapText="1"/>
    </xf>
    <xf numFmtId="49" fontId="11" fillId="2" borderId="4" xfId="0" applyNumberFormat="1" applyFont="1" applyFill="1" applyBorder="1" applyAlignment="1">
      <alignment horizontal="left" vertical="center"/>
    </xf>
    <xf numFmtId="176" fontId="12" fillId="2" borderId="4" xfId="0" applyNumberFormat="1" applyFont="1" applyFill="1" applyBorder="1" applyAlignment="1">
      <alignment horizontal="right" vertical="center"/>
    </xf>
    <xf numFmtId="0" fontId="13" fillId="2" borderId="4" xfId="0" applyNumberFormat="1" applyFont="1" applyFill="1" applyBorder="1" applyAlignment="1">
      <alignment vertical="center"/>
    </xf>
    <xf numFmtId="0" fontId="14" fillId="2" borderId="4" xfId="0" applyNumberFormat="1" applyFont="1" applyFill="1" applyBorder="1" applyAlignment="1">
      <alignment horizontal="left" vertical="center"/>
    </xf>
    <xf numFmtId="0" fontId="16" fillId="2" borderId="5" xfId="0" applyNumberFormat="1" applyFont="1" applyFill="1" applyBorder="1" applyAlignment="1">
      <alignment vertical="center"/>
    </xf>
    <xf numFmtId="49" fontId="17" fillId="2" borderId="5" xfId="0" applyNumberFormat="1" applyFont="1" applyFill="1" applyBorder="1" applyAlignment="1">
      <alignment horizontal="right" vertical="center"/>
    </xf>
    <xf numFmtId="49" fontId="18" fillId="3" borderId="4" xfId="0" applyNumberFormat="1" applyFont="1" applyFill="1" applyBorder="1" applyAlignment="1">
      <alignment horizontal="center" vertical="center" wrapText="1"/>
    </xf>
    <xf numFmtId="176" fontId="21" fillId="2" borderId="4" xfId="0" applyNumberFormat="1" applyFont="1" applyFill="1" applyBorder="1" applyAlignment="1">
      <alignment horizontal="right" vertical="center"/>
    </xf>
    <xf numFmtId="0" fontId="22" fillId="2" borderId="4" xfId="0" applyNumberFormat="1" applyFont="1" applyFill="1" applyBorder="1" applyAlignment="1">
      <alignment horizontal="center" vertical="center" wrapText="1"/>
    </xf>
    <xf numFmtId="0" fontId="23" fillId="2" borderId="4" xfId="0" applyNumberFormat="1" applyFont="1" applyFill="1" applyBorder="1" applyAlignment="1">
      <alignment vertical="center"/>
    </xf>
    <xf numFmtId="49" fontId="24" fillId="2" borderId="4"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0" fontId="29" fillId="2" borderId="9" xfId="0" applyNumberFormat="1" applyFont="1" applyFill="1" applyBorder="1" applyAlignment="1">
      <alignment vertical="center"/>
    </xf>
    <xf numFmtId="49" fontId="31" fillId="3" borderId="4" xfId="0" applyNumberFormat="1" applyFont="1" applyFill="1" applyBorder="1" applyAlignment="1">
      <alignment horizontal="center" vertical="center" wrapText="1"/>
    </xf>
    <xf numFmtId="176" fontId="34" fillId="2" borderId="4" xfId="0" applyNumberFormat="1" applyFont="1" applyFill="1" applyBorder="1" applyAlignment="1">
      <alignment horizontal="right" vertical="center"/>
    </xf>
    <xf numFmtId="49" fontId="35" fillId="2" borderId="4" xfId="0" applyNumberFormat="1" applyFont="1" applyFill="1" applyBorder="1" applyAlignment="1">
      <alignment horizontal="center" vertical="center"/>
    </xf>
    <xf numFmtId="49" fontId="36" fillId="2" borderId="4" xfId="0" applyNumberFormat="1" applyFont="1" applyFill="1" applyBorder="1" applyAlignment="1">
      <alignment horizontal="left" vertical="center"/>
    </xf>
    <xf numFmtId="0" fontId="38" fillId="2" borderId="3" xfId="0" applyNumberFormat="1" applyFont="1" applyFill="1" applyBorder="1" applyAlignment="1">
      <alignment vertical="center"/>
    </xf>
    <xf numFmtId="49" fontId="39" fillId="2" borderId="3" xfId="0" applyNumberFormat="1" applyFont="1" applyFill="1" applyBorder="1" applyAlignment="1">
      <alignment horizontal="right" vertical="center"/>
    </xf>
    <xf numFmtId="49" fontId="40" fillId="3" borderId="4" xfId="0" applyNumberFormat="1" applyFont="1" applyFill="1" applyBorder="1" applyAlignment="1">
      <alignment horizontal="center" vertical="center" wrapText="1"/>
    </xf>
    <xf numFmtId="0" fontId="41" fillId="3" borderId="4" xfId="0" applyNumberFormat="1" applyFont="1" applyFill="1" applyBorder="1" applyAlignment="1">
      <alignment horizontal="center" vertical="center" wrapText="1"/>
    </xf>
    <xf numFmtId="49" fontId="42" fillId="2" borderId="4" xfId="0" applyNumberFormat="1" applyFont="1" applyFill="1" applyBorder="1" applyAlignment="1">
      <alignment horizontal="left" vertical="center"/>
    </xf>
    <xf numFmtId="176" fontId="43" fillId="2" borderId="4" xfId="0" applyNumberFormat="1" applyFont="1" applyFill="1" applyBorder="1" applyAlignment="1">
      <alignment horizontal="right" vertical="center"/>
    </xf>
    <xf numFmtId="49" fontId="47" fillId="2" borderId="3" xfId="0" applyNumberFormat="1" applyFont="1" applyFill="1" applyBorder="1" applyAlignment="1">
      <alignment horizontal="right" vertical="center"/>
    </xf>
    <xf numFmtId="0" fontId="48" fillId="3" borderId="4" xfId="0" applyNumberFormat="1" applyFont="1" applyFill="1" applyBorder="1" applyAlignment="1">
      <alignment horizontal="center" vertical="center"/>
    </xf>
    <xf numFmtId="49" fontId="49" fillId="3" borderId="4" xfId="0" applyNumberFormat="1" applyFont="1" applyFill="1" applyBorder="1" applyAlignment="1">
      <alignment horizontal="center" vertical="center" wrapText="1"/>
    </xf>
    <xf numFmtId="176" fontId="51" fillId="2" borderId="4" xfId="0" applyNumberFormat="1" applyFont="1" applyFill="1" applyBorder="1" applyAlignment="1">
      <alignment horizontal="right" vertical="center"/>
    </xf>
    <xf numFmtId="49" fontId="52" fillId="2" borderId="4" xfId="0" applyNumberFormat="1" applyFont="1" applyFill="1" applyBorder="1" applyAlignment="1">
      <alignment horizontal="center" vertical="center"/>
    </xf>
    <xf numFmtId="49" fontId="53" fillId="2" borderId="4" xfId="0" applyNumberFormat="1" applyFont="1" applyFill="1" applyBorder="1" applyAlignment="1">
      <alignment horizontal="left" vertical="center"/>
    </xf>
    <xf numFmtId="49" fontId="57" fillId="2" borderId="3" xfId="0" applyNumberFormat="1" applyFont="1" applyFill="1" applyBorder="1" applyAlignment="1">
      <alignment horizontal="right" vertical="center"/>
    </xf>
    <xf numFmtId="0" fontId="58" fillId="3" borderId="4" xfId="0" applyNumberFormat="1" applyFont="1" applyFill="1" applyBorder="1" applyAlignment="1">
      <alignment horizontal="center" vertical="center"/>
    </xf>
    <xf numFmtId="49" fontId="59" fillId="3" borderId="4" xfId="0" applyNumberFormat="1" applyFont="1" applyFill="1" applyBorder="1" applyAlignment="1">
      <alignment horizontal="center" vertical="center" wrapText="1"/>
    </xf>
    <xf numFmtId="176" fontId="61" fillId="2" borderId="4" xfId="0" applyNumberFormat="1" applyFont="1" applyFill="1" applyBorder="1" applyAlignment="1">
      <alignment horizontal="right" vertical="center"/>
    </xf>
    <xf numFmtId="49" fontId="62" fillId="2" borderId="4" xfId="0" applyNumberFormat="1" applyFont="1" applyFill="1" applyBorder="1" applyAlignment="1">
      <alignment horizontal="center" vertical="center"/>
    </xf>
    <xf numFmtId="49" fontId="63" fillId="2" borderId="4" xfId="0" applyNumberFormat="1" applyFont="1" applyFill="1" applyBorder="1" applyAlignment="1">
      <alignment horizontal="left" vertical="center"/>
    </xf>
    <xf numFmtId="49" fontId="67" fillId="2" borderId="3" xfId="0" applyNumberFormat="1" applyFont="1" applyFill="1" applyBorder="1" applyAlignment="1">
      <alignment horizontal="right" vertical="center"/>
    </xf>
    <xf numFmtId="0" fontId="68" fillId="3" borderId="4" xfId="0" applyNumberFormat="1" applyFont="1" applyFill="1" applyBorder="1" applyAlignment="1">
      <alignment horizontal="center" vertical="center"/>
    </xf>
    <xf numFmtId="49" fontId="69" fillId="3" borderId="4" xfId="0" applyNumberFormat="1" applyFont="1" applyFill="1" applyBorder="1" applyAlignment="1">
      <alignment horizontal="center" vertical="center" wrapText="1"/>
    </xf>
    <xf numFmtId="176" fontId="72" fillId="2" borderId="4" xfId="0" applyNumberFormat="1" applyFont="1" applyFill="1" applyBorder="1" applyAlignment="1">
      <alignment horizontal="right" vertical="center"/>
    </xf>
    <xf numFmtId="49" fontId="73" fillId="2" borderId="4" xfId="0" applyNumberFormat="1" applyFont="1" applyFill="1" applyBorder="1" applyAlignment="1">
      <alignment horizontal="center" vertical="center"/>
    </xf>
    <xf numFmtId="49" fontId="74" fillId="2" borderId="4" xfId="0" applyNumberFormat="1" applyFont="1" applyFill="1" applyBorder="1" applyAlignment="1">
      <alignment horizontal="left" vertical="center"/>
    </xf>
    <xf numFmtId="49" fontId="79" fillId="3" borderId="4" xfId="0" applyNumberFormat="1" applyFont="1" applyFill="1" applyBorder="1" applyAlignment="1">
      <alignment horizontal="center" vertical="center"/>
    </xf>
    <xf numFmtId="176" fontId="81" fillId="2" borderId="4" xfId="0" applyNumberFormat="1" applyFont="1" applyFill="1" applyBorder="1" applyAlignment="1">
      <alignment horizontal="right" vertical="center" wrapText="1"/>
    </xf>
    <xf numFmtId="0" fontId="82" fillId="2" borderId="2" xfId="0" applyNumberFormat="1" applyFont="1" applyFill="1" applyBorder="1" applyAlignment="1">
      <alignment horizontal="center" vertical="center"/>
    </xf>
    <xf numFmtId="0" fontId="83" fillId="2" borderId="2" xfId="0" applyNumberFormat="1" applyFont="1" applyFill="1" applyBorder="1" applyAlignment="1">
      <alignment vertical="center" wrapText="1"/>
    </xf>
    <xf numFmtId="0" fontId="84" fillId="2" borderId="2" xfId="0" applyNumberFormat="1" applyFont="1" applyFill="1" applyBorder="1" applyAlignment="1">
      <alignment horizontal="left" vertical="center"/>
    </xf>
    <xf numFmtId="0" fontId="85" fillId="2" borderId="2" xfId="0" applyNumberFormat="1" applyFont="1" applyFill="1" applyBorder="1" applyAlignment="1">
      <alignment horizontal="left" vertical="center" wrapText="1"/>
    </xf>
    <xf numFmtId="0" fontId="88" fillId="0" borderId="7" xfId="1"/>
    <xf numFmtId="0" fontId="89" fillId="0" borderId="7" xfId="1" applyFont="1" applyBorder="1" applyAlignment="1">
      <alignment horizontal="center" vertical="center" wrapText="1"/>
    </xf>
    <xf numFmtId="0" fontId="89" fillId="0" borderId="7" xfId="1" applyFont="1" applyBorder="1" applyAlignment="1">
      <alignment vertical="center" wrapText="1"/>
    </xf>
    <xf numFmtId="0" fontId="87" fillId="2" borderId="1" xfId="0" applyNumberFormat="1" applyFont="1" applyFill="1" applyBorder="1" applyAlignment="1">
      <alignment vertical="center" wrapText="1"/>
    </xf>
    <xf numFmtId="0" fontId="87" fillId="2" borderId="1" xfId="0" applyNumberFormat="1" applyFont="1" applyFill="1" applyBorder="1" applyAlignment="1">
      <alignment horizontal="left" vertical="center" wrapText="1"/>
    </xf>
    <xf numFmtId="176" fontId="81" fillId="2" borderId="4"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92" fillId="0" borderId="0" xfId="0" applyFont="1">
      <alignment vertical="center"/>
    </xf>
    <xf numFmtId="0" fontId="91" fillId="0" borderId="7" xfId="2" applyFont="1" applyBorder="1" applyAlignment="1">
      <alignment horizontal="left" vertical="center" wrapText="1"/>
    </xf>
    <xf numFmtId="0" fontId="93" fillId="0" borderId="0" xfId="0" applyFont="1">
      <alignment vertical="center"/>
    </xf>
    <xf numFmtId="0" fontId="95" fillId="0" borderId="7" xfId="1" applyFont="1" applyBorder="1" applyAlignment="1">
      <alignment horizontal="center" vertical="center" wrapText="1"/>
    </xf>
    <xf numFmtId="0" fontId="95" fillId="0" borderId="7" xfId="1" applyFont="1" applyBorder="1" applyAlignment="1">
      <alignment vertical="center" wrapText="1"/>
    </xf>
    <xf numFmtId="0" fontId="91" fillId="0" borderId="7" xfId="2" applyFont="1" applyBorder="1" applyAlignment="1">
      <alignment horizontal="left" vertical="center" wrapText="1"/>
    </xf>
    <xf numFmtId="176" fontId="4" fillId="2" borderId="4" xfId="0" applyNumberFormat="1" applyFont="1" applyFill="1" applyBorder="1" applyAlignment="1">
      <alignment horizontal="right" vertical="center"/>
    </xf>
    <xf numFmtId="176" fontId="0" fillId="0" borderId="0" xfId="0" applyNumberFormat="1">
      <alignment vertical="center"/>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8" fillId="0" borderId="7" xfId="1" applyFont="1" applyAlignment="1">
      <alignment horizontal="left" vertical="center" wrapText="1"/>
    </xf>
    <xf numFmtId="0" fontId="94" fillId="0" borderId="7" xfId="1" applyFont="1" applyBorder="1" applyAlignment="1">
      <alignment horizontal="left" vertical="center" wrapText="1"/>
    </xf>
    <xf numFmtId="0" fontId="96" fillId="0" borderId="7" xfId="1" applyFont="1" applyAlignment="1">
      <alignment horizontal="left" vertical="center" wrapText="1"/>
    </xf>
    <xf numFmtId="0" fontId="98" fillId="0" borderId="7" xfId="1" applyFont="1" applyAlignment="1">
      <alignment horizontal="left" wrapText="1"/>
    </xf>
    <xf numFmtId="0" fontId="97" fillId="0" borderId="7" xfId="1" applyFont="1" applyAlignment="1">
      <alignment horizontal="left" vertical="center" wrapText="1"/>
    </xf>
    <xf numFmtId="0" fontId="91" fillId="0" borderId="7" xfId="2" applyFont="1" applyBorder="1" applyAlignment="1">
      <alignment horizontal="left" vertical="center" wrapText="1"/>
    </xf>
    <xf numFmtId="0" fontId="90" fillId="0" borderId="7" xfId="2" applyFont="1" applyBorder="1" applyAlignment="1">
      <alignment horizontal="center" vertical="center" wrapText="1"/>
    </xf>
    <xf numFmtId="0" fontId="95" fillId="0" borderId="7" xfId="2" applyFont="1" applyBorder="1" applyAlignment="1">
      <alignment horizontal="left" vertical="center" wrapText="1"/>
    </xf>
    <xf numFmtId="49" fontId="7" fillId="2" borderId="2" xfId="0" applyNumberFormat="1" applyFont="1" applyFill="1" applyBorder="1" applyAlignment="1">
      <alignment horizontal="center" vertical="center"/>
    </xf>
    <xf numFmtId="0" fontId="8" fillId="2" borderId="3" xfId="0" applyNumberFormat="1" applyFont="1" applyFill="1" applyBorder="1" applyAlignment="1">
      <alignment vertical="center"/>
    </xf>
    <xf numFmtId="49" fontId="10" fillId="3" borderId="4" xfId="0" applyNumberFormat="1" applyFont="1" applyFill="1" applyBorder="1" applyAlignment="1">
      <alignment horizontal="center" vertical="center" wrapText="1"/>
    </xf>
    <xf numFmtId="49" fontId="26" fillId="2" borderId="6" xfId="0" applyNumberFormat="1" applyFont="1" applyFill="1" applyBorder="1" applyAlignment="1">
      <alignment horizontal="left" vertical="center" wrapText="1"/>
    </xf>
    <xf numFmtId="0" fontId="20" fillId="2" borderId="4" xfId="0" applyNumberFormat="1" applyFont="1" applyFill="1" applyBorder="1" applyAlignment="1">
      <alignment horizontal="center" vertical="center"/>
    </xf>
    <xf numFmtId="49" fontId="15" fillId="2" borderId="1" xfId="0" applyNumberFormat="1" applyFont="1" applyFill="1" applyBorder="1" applyAlignment="1">
      <alignment horizontal="center" vertical="center"/>
    </xf>
    <xf numFmtId="49" fontId="18" fillId="3" borderId="4" xfId="0" applyNumberFormat="1" applyFont="1" applyFill="1" applyBorder="1" applyAlignment="1">
      <alignment horizontal="center" vertical="center" wrapText="1"/>
    </xf>
    <xf numFmtId="0" fontId="16" fillId="2" borderId="5" xfId="0" applyNumberFormat="1" applyFont="1" applyFill="1" applyBorder="1" applyAlignment="1">
      <alignment vertical="center"/>
    </xf>
    <xf numFmtId="0" fontId="19" fillId="3" borderId="4" xfId="0" applyNumberFormat="1" applyFont="1" applyFill="1" applyBorder="1" applyAlignment="1">
      <alignment horizontal="center" vertical="center" wrapText="1"/>
    </xf>
    <xf numFmtId="49" fontId="31" fillId="3" borderId="4" xfId="0" applyNumberFormat="1" applyFont="1" applyFill="1" applyBorder="1" applyAlignment="1">
      <alignment horizontal="center" vertical="center" wrapText="1"/>
    </xf>
    <xf numFmtId="0" fontId="32" fillId="3" borderId="4" xfId="0" applyNumberFormat="1" applyFont="1" applyFill="1" applyBorder="1" applyAlignment="1">
      <alignment horizontal="center" vertical="center" wrapText="1"/>
    </xf>
    <xf numFmtId="0" fontId="33" fillId="2" borderId="4" xfId="0" applyNumberFormat="1" applyFont="1" applyFill="1" applyBorder="1" applyAlignment="1">
      <alignment horizontal="center" vertical="center"/>
    </xf>
    <xf numFmtId="49" fontId="27" fillId="2" borderId="7" xfId="0" applyNumberFormat="1" applyFont="1" applyFill="1" applyBorder="1" applyAlignment="1">
      <alignment horizontal="center" vertical="center"/>
    </xf>
    <xf numFmtId="49" fontId="30" fillId="2" borderId="10" xfId="0" applyNumberFormat="1" applyFont="1" applyFill="1" applyBorder="1" applyAlignment="1">
      <alignment horizontal="right" vertical="center"/>
    </xf>
    <xf numFmtId="0" fontId="28" fillId="2" borderId="8" xfId="0" applyNumberFormat="1" applyFont="1" applyFill="1" applyBorder="1" applyAlignment="1">
      <alignment vertical="center"/>
    </xf>
    <xf numFmtId="0" fontId="28" fillId="2" borderId="3" xfId="0" applyNumberFormat="1" applyFont="1" applyFill="1" applyBorder="1" applyAlignment="1">
      <alignment vertical="center"/>
    </xf>
    <xf numFmtId="49" fontId="37" fillId="2" borderId="2" xfId="0" applyNumberFormat="1" applyFont="1" applyFill="1" applyBorder="1" applyAlignment="1">
      <alignment horizontal="center" vertical="center"/>
    </xf>
    <xf numFmtId="49" fontId="40" fillId="3" borderId="4" xfId="0" applyNumberFormat="1" applyFont="1" applyFill="1" applyBorder="1" applyAlignment="1">
      <alignment horizontal="center" vertical="center" wrapText="1"/>
    </xf>
    <xf numFmtId="0" fontId="38" fillId="2" borderId="3" xfId="0" applyNumberFormat="1" applyFont="1" applyFill="1" applyBorder="1" applyAlignment="1">
      <alignment vertical="center"/>
    </xf>
    <xf numFmtId="49" fontId="44" fillId="2" borderId="2" xfId="0" applyNumberFormat="1" applyFont="1" applyFill="1" applyBorder="1" applyAlignment="1">
      <alignment horizontal="center" vertical="center"/>
    </xf>
    <xf numFmtId="0" fontId="46" fillId="2" borderId="3" xfId="0" applyNumberFormat="1" applyFont="1" applyFill="1" applyBorder="1" applyAlignment="1">
      <alignment horizontal="center" vertical="center"/>
    </xf>
    <xf numFmtId="0" fontId="50" fillId="2" borderId="4" xfId="0" applyNumberFormat="1" applyFont="1" applyFill="1" applyBorder="1" applyAlignment="1">
      <alignment horizontal="center" vertical="center"/>
    </xf>
    <xf numFmtId="0" fontId="45" fillId="2" borderId="3" xfId="0" applyNumberFormat="1" applyFont="1" applyFill="1" applyBorder="1" applyAlignment="1">
      <alignment vertical="center"/>
    </xf>
    <xf numFmtId="0" fontId="48" fillId="3" borderId="4" xfId="0" applyNumberFormat="1" applyFont="1" applyFill="1" applyBorder="1" applyAlignment="1">
      <alignment horizontal="center" vertical="center"/>
    </xf>
    <xf numFmtId="49" fontId="49" fillId="3" borderId="4" xfId="0" applyNumberFormat="1" applyFont="1" applyFill="1" applyBorder="1" applyAlignment="1">
      <alignment horizontal="center" vertical="center" wrapText="1"/>
    </xf>
    <xf numFmtId="49" fontId="54" fillId="2" borderId="2" xfId="0" applyNumberFormat="1" applyFont="1" applyFill="1" applyBorder="1" applyAlignment="1">
      <alignment horizontal="center" vertical="center"/>
    </xf>
    <xf numFmtId="0" fontId="56" fillId="2" borderId="3" xfId="0" applyNumberFormat="1" applyFont="1" applyFill="1" applyBorder="1" applyAlignment="1">
      <alignment horizontal="center" vertical="center"/>
    </xf>
    <xf numFmtId="0" fontId="60" fillId="2" borderId="4" xfId="0" applyNumberFormat="1" applyFont="1" applyFill="1" applyBorder="1" applyAlignment="1">
      <alignment horizontal="center" vertical="center"/>
    </xf>
    <xf numFmtId="0" fontId="55" fillId="2" borderId="3" xfId="0" applyNumberFormat="1" applyFont="1" applyFill="1" applyBorder="1" applyAlignment="1">
      <alignment vertical="center"/>
    </xf>
    <xf numFmtId="0" fontId="58" fillId="3" borderId="4" xfId="0" applyNumberFormat="1" applyFont="1" applyFill="1" applyBorder="1" applyAlignment="1">
      <alignment horizontal="center" vertical="center"/>
    </xf>
    <xf numFmtId="49" fontId="59" fillId="3" borderId="4" xfId="0" applyNumberFormat="1" applyFont="1" applyFill="1" applyBorder="1" applyAlignment="1">
      <alignment horizontal="center" vertical="center" wrapText="1"/>
    </xf>
    <xf numFmtId="49" fontId="69" fillId="3" borderId="4" xfId="0" applyNumberFormat="1" applyFont="1" applyFill="1" applyBorder="1" applyAlignment="1">
      <alignment horizontal="center" vertical="center" wrapText="1"/>
    </xf>
    <xf numFmtId="49" fontId="64" fillId="2" borderId="2" xfId="0" applyNumberFormat="1" applyFont="1" applyFill="1" applyBorder="1" applyAlignment="1">
      <alignment horizontal="center" vertical="center"/>
    </xf>
    <xf numFmtId="0" fontId="65" fillId="2" borderId="3" xfId="0" applyNumberFormat="1" applyFont="1" applyFill="1" applyBorder="1" applyAlignment="1">
      <alignment vertical="center"/>
    </xf>
    <xf numFmtId="0" fontId="66" fillId="2" borderId="3" xfId="0" applyNumberFormat="1" applyFont="1" applyFill="1" applyBorder="1" applyAlignment="1">
      <alignment horizontal="center" vertical="center"/>
    </xf>
    <xf numFmtId="0" fontId="68" fillId="3" borderId="4" xfId="0" applyNumberFormat="1" applyFont="1" applyFill="1" applyBorder="1" applyAlignment="1">
      <alignment horizontal="center" vertical="center"/>
    </xf>
    <xf numFmtId="0" fontId="71" fillId="2" borderId="4" xfId="0" applyNumberFormat="1" applyFont="1" applyFill="1" applyBorder="1" applyAlignment="1">
      <alignment horizontal="center" vertical="center"/>
    </xf>
    <xf numFmtId="0" fontId="70" fillId="3" borderId="4" xfId="0" applyNumberFormat="1" applyFont="1" applyFill="1" applyBorder="1" applyAlignment="1">
      <alignment horizontal="center" vertical="center" wrapText="1"/>
    </xf>
    <xf numFmtId="49" fontId="75" fillId="2" borderId="2" xfId="0" applyNumberFormat="1" applyFont="1" applyFill="1" applyBorder="1" applyAlignment="1">
      <alignment horizontal="center" vertical="center"/>
    </xf>
    <xf numFmtId="49" fontId="78" fillId="3" borderId="4" xfId="0" applyNumberFormat="1" applyFont="1" applyFill="1" applyBorder="1" applyAlignment="1">
      <alignment horizontal="center" vertical="center" wrapText="1"/>
    </xf>
    <xf numFmtId="49" fontId="79" fillId="3" borderId="4" xfId="0" applyNumberFormat="1" applyFont="1" applyFill="1" applyBorder="1" applyAlignment="1">
      <alignment horizontal="center" vertical="center"/>
    </xf>
    <xf numFmtId="0" fontId="80" fillId="3" borderId="4" xfId="0" applyNumberFormat="1" applyFont="1" applyFill="1" applyBorder="1" applyAlignment="1">
      <alignment horizontal="center" vertical="center" wrapText="1"/>
    </xf>
    <xf numFmtId="49" fontId="77" fillId="2" borderId="3" xfId="0" applyNumberFormat="1" applyFont="1" applyFill="1" applyBorder="1" applyAlignment="1">
      <alignment horizontal="right" vertical="center"/>
    </xf>
    <xf numFmtId="0" fontId="76" fillId="2" borderId="11" xfId="0" applyNumberFormat="1" applyFont="1" applyFill="1" applyBorder="1" applyAlignment="1">
      <alignment vertical="center"/>
    </xf>
    <xf numFmtId="0" fontId="76" fillId="2" borderId="3" xfId="0" applyNumberFormat="1" applyFont="1" applyFill="1" applyBorder="1" applyAlignment="1">
      <alignment vertical="center"/>
    </xf>
  </cellXfs>
  <cellStyles count="3">
    <cellStyle name="常规" xfId="0" builtinId="0"/>
    <cellStyle name="常规 2" xfId="1"/>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tabSelected="1" topLeftCell="A2" workbookViewId="0">
      <selection activeCell="A3" sqref="A3:XFD3"/>
    </sheetView>
  </sheetViews>
  <sheetFormatPr defaultRowHeight="13.5"/>
  <cols>
    <col min="1" max="2" width="45.25" customWidth="1"/>
    <col min="3" max="3" width="44.5" customWidth="1"/>
    <col min="4" max="4" width="9" hidden="1" customWidth="1"/>
  </cols>
  <sheetData>
    <row r="1" spans="1:3" ht="254.65" customHeight="1">
      <c r="A1" s="73" t="s">
        <v>0</v>
      </c>
      <c r="B1" s="73"/>
      <c r="C1" s="73"/>
    </row>
    <row r="2" spans="1:3" ht="127.15" customHeight="1">
      <c r="A2" s="74" t="s">
        <v>1</v>
      </c>
      <c r="B2" s="74"/>
      <c r="C2" s="74"/>
    </row>
    <row r="3" spans="1:3" ht="42.4" customHeight="1">
      <c r="A3" s="1"/>
      <c r="B3" s="1"/>
      <c r="C3" s="1"/>
    </row>
  </sheetData>
  <mergeCells count="2">
    <mergeCell ref="A1:C1"/>
    <mergeCell ref="A2:C2"/>
  </mergeCells>
  <phoneticPr fontId="86" type="noConversion"/>
  <pageMargins left="0.39370078740157483" right="0.39370078740157483"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5" sqref="A5"/>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6"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A3" sqref="A3:I3"/>
    </sheetView>
  </sheetViews>
  <sheetFormatPr defaultRowHeight="13.5"/>
  <cols>
    <col min="1" max="1" width="91.625" customWidth="1"/>
    <col min="2" max="2" width="9" hidden="1" customWidth="1"/>
    <col min="3" max="3" width="3" hidden="1" customWidth="1"/>
    <col min="4" max="4" width="8.375" hidden="1" customWidth="1"/>
    <col min="5" max="9" width="9" hidden="1" customWidth="1"/>
  </cols>
  <sheetData>
    <row r="1" spans="1:12" ht="24.75" customHeight="1">
      <c r="A1" s="68" t="s">
        <v>281</v>
      </c>
      <c r="B1" s="69"/>
      <c r="C1" s="69"/>
      <c r="D1" s="69"/>
      <c r="E1" s="69"/>
      <c r="F1" s="69"/>
      <c r="G1" s="69"/>
      <c r="H1" s="69"/>
      <c r="I1" s="69"/>
      <c r="J1" s="58"/>
      <c r="K1" s="58"/>
      <c r="L1" s="58"/>
    </row>
    <row r="2" spans="1:12" ht="20.100000000000001" customHeight="1">
      <c r="A2" s="76" t="s">
        <v>258</v>
      </c>
      <c r="B2" s="76"/>
      <c r="C2" s="76"/>
      <c r="D2" s="76"/>
      <c r="E2" s="76"/>
      <c r="F2" s="76"/>
      <c r="G2" s="76"/>
      <c r="H2" s="76"/>
      <c r="I2" s="76"/>
      <c r="J2" s="57"/>
      <c r="K2" s="57"/>
      <c r="L2" s="57"/>
    </row>
    <row r="3" spans="1:12" ht="20.100000000000001" customHeight="1">
      <c r="A3" s="78" t="s">
        <v>282</v>
      </c>
      <c r="B3" s="78"/>
      <c r="C3" s="78"/>
      <c r="D3" s="78"/>
      <c r="E3" s="78"/>
      <c r="F3" s="78"/>
      <c r="G3" s="78"/>
      <c r="H3" s="78"/>
      <c r="I3" s="78"/>
      <c r="J3" s="56"/>
      <c r="K3" s="56"/>
      <c r="L3" s="56"/>
    </row>
    <row r="4" spans="1:12" ht="20.100000000000001" customHeight="1">
      <c r="A4" s="78" t="s">
        <v>259</v>
      </c>
      <c r="B4" s="78"/>
      <c r="C4" s="78"/>
      <c r="D4" s="78"/>
      <c r="E4" s="78"/>
      <c r="F4" s="78"/>
      <c r="G4" s="78"/>
      <c r="H4" s="78"/>
      <c r="I4" s="78"/>
      <c r="J4" s="56"/>
      <c r="K4" s="56"/>
      <c r="L4" s="56"/>
    </row>
    <row r="5" spans="1:12" ht="54" customHeight="1">
      <c r="A5" s="79" t="s">
        <v>260</v>
      </c>
      <c r="B5" s="79"/>
      <c r="C5" s="79"/>
      <c r="D5" s="79"/>
      <c r="E5" s="79"/>
      <c r="F5" s="79"/>
      <c r="G5" s="79"/>
      <c r="H5" s="79"/>
      <c r="I5" s="79"/>
      <c r="J5" s="56"/>
      <c r="K5" s="56"/>
      <c r="L5" s="56"/>
    </row>
    <row r="6" spans="1:12" ht="20.100000000000001" customHeight="1">
      <c r="A6" s="75" t="s">
        <v>252</v>
      </c>
      <c r="B6" s="75"/>
      <c r="C6" s="75"/>
      <c r="D6" s="75"/>
      <c r="E6" s="75"/>
      <c r="F6" s="75"/>
      <c r="G6" s="75"/>
      <c r="H6" s="75"/>
      <c r="I6" s="75"/>
      <c r="J6" s="56"/>
      <c r="K6" s="56"/>
      <c r="L6" s="56"/>
    </row>
    <row r="7" spans="1:12" ht="103.5" customHeight="1">
      <c r="A7" s="77" t="s">
        <v>261</v>
      </c>
      <c r="B7" s="77"/>
      <c r="C7" s="77"/>
      <c r="D7" s="77"/>
      <c r="E7" s="77"/>
      <c r="F7" s="77"/>
      <c r="G7" s="77"/>
      <c r="H7" s="77"/>
      <c r="I7" s="77"/>
      <c r="J7" s="56"/>
      <c r="K7" s="56"/>
      <c r="L7" s="56"/>
    </row>
    <row r="8" spans="1:12" ht="20.100000000000001" customHeight="1">
      <c r="A8" s="75" t="s">
        <v>253</v>
      </c>
      <c r="B8" s="75"/>
      <c r="C8" s="75"/>
      <c r="D8" s="75"/>
      <c r="E8" s="75"/>
      <c r="F8" s="75"/>
      <c r="G8" s="75"/>
      <c r="H8" s="75"/>
      <c r="I8" s="75"/>
      <c r="J8" s="56"/>
      <c r="K8" s="56"/>
      <c r="L8" s="56"/>
    </row>
    <row r="9" spans="1:12" ht="97.5" customHeight="1">
      <c r="A9" s="77" t="s">
        <v>262</v>
      </c>
      <c r="B9" s="77"/>
      <c r="C9" s="77"/>
      <c r="D9" s="77"/>
      <c r="E9" s="77"/>
      <c r="F9" s="77"/>
      <c r="G9" s="77"/>
      <c r="H9" s="77"/>
      <c r="I9" s="77"/>
      <c r="J9" s="56"/>
      <c r="K9" s="56"/>
      <c r="L9" s="56"/>
    </row>
    <row r="10" spans="1:12" ht="20.100000000000001" customHeight="1">
      <c r="A10" s="75" t="s">
        <v>263</v>
      </c>
      <c r="B10" s="75"/>
      <c r="C10" s="75"/>
      <c r="D10" s="75"/>
      <c r="E10" s="75"/>
      <c r="F10" s="75"/>
      <c r="G10" s="75"/>
      <c r="H10" s="75"/>
      <c r="I10" s="75"/>
      <c r="J10" s="56"/>
      <c r="K10" s="56"/>
      <c r="L10" s="56"/>
    </row>
    <row r="11" spans="1:12" ht="93.75" customHeight="1">
      <c r="A11" s="77" t="s">
        <v>264</v>
      </c>
      <c r="B11" s="77"/>
      <c r="C11" s="77"/>
      <c r="D11" s="77"/>
      <c r="E11" s="77"/>
      <c r="F11" s="77"/>
      <c r="G11" s="77"/>
      <c r="H11" s="77"/>
      <c r="I11" s="77"/>
      <c r="J11" s="56"/>
      <c r="K11" s="56"/>
      <c r="L11" s="56"/>
    </row>
    <row r="12" spans="1:12" ht="20.100000000000001" customHeight="1">
      <c r="A12" s="75" t="s">
        <v>255</v>
      </c>
      <c r="B12" s="75"/>
      <c r="C12" s="75"/>
      <c r="D12" s="75"/>
      <c r="E12" s="75"/>
      <c r="F12" s="75"/>
      <c r="G12" s="75"/>
      <c r="H12" s="75"/>
      <c r="I12" s="75"/>
      <c r="J12" s="56"/>
      <c r="K12" s="56"/>
      <c r="L12" s="56"/>
    </row>
    <row r="13" spans="1:12" ht="90.75" customHeight="1">
      <c r="A13" s="77" t="s">
        <v>265</v>
      </c>
      <c r="B13" s="77"/>
      <c r="C13" s="77"/>
      <c r="D13" s="77"/>
      <c r="E13" s="77"/>
      <c r="F13" s="77"/>
      <c r="G13" s="77"/>
      <c r="H13" s="77"/>
      <c r="I13" s="77"/>
      <c r="J13" s="56"/>
      <c r="K13" s="56"/>
      <c r="L13" s="56"/>
    </row>
    <row r="14" spans="1:12" ht="20.100000000000001" customHeight="1">
      <c r="A14" s="75" t="s">
        <v>256</v>
      </c>
      <c r="B14" s="75"/>
      <c r="C14" s="75"/>
      <c r="D14" s="75"/>
      <c r="E14" s="75"/>
      <c r="F14" s="75"/>
      <c r="G14" s="75"/>
      <c r="H14" s="75"/>
      <c r="I14" s="75"/>
      <c r="J14" s="56"/>
      <c r="K14" s="56"/>
      <c r="L14" s="56"/>
    </row>
    <row r="15" spans="1:12" ht="70.5" customHeight="1">
      <c r="A15" s="77" t="s">
        <v>266</v>
      </c>
      <c r="B15" s="77"/>
      <c r="C15" s="77"/>
      <c r="D15" s="77"/>
      <c r="E15" s="77"/>
      <c r="F15" s="77"/>
      <c r="G15" s="77"/>
      <c r="H15" s="77"/>
      <c r="I15" s="77"/>
      <c r="J15" s="56"/>
      <c r="K15" s="56"/>
      <c r="L15" s="56"/>
    </row>
    <row r="16" spans="1:12" ht="20.100000000000001" customHeight="1">
      <c r="A16" s="75" t="s">
        <v>267</v>
      </c>
      <c r="B16" s="75"/>
      <c r="C16" s="75"/>
      <c r="D16" s="75"/>
      <c r="E16" s="75"/>
      <c r="F16" s="75"/>
      <c r="G16" s="75"/>
      <c r="H16" s="75"/>
      <c r="I16" s="75"/>
      <c r="J16" s="56"/>
      <c r="K16" s="56"/>
      <c r="L16" s="56"/>
    </row>
    <row r="17" spans="1:9" ht="54.75" customHeight="1">
      <c r="A17" s="77" t="s">
        <v>268</v>
      </c>
      <c r="B17" s="77"/>
      <c r="C17" s="77"/>
      <c r="D17" s="77"/>
      <c r="E17" s="77"/>
      <c r="F17" s="77"/>
      <c r="G17" s="77"/>
      <c r="H17" s="77"/>
      <c r="I17" s="77"/>
    </row>
  </sheetData>
  <mergeCells count="16">
    <mergeCell ref="A13:I13"/>
    <mergeCell ref="A14:I14"/>
    <mergeCell ref="A15:I15"/>
    <mergeCell ref="A16:I16"/>
    <mergeCell ref="A17:I17"/>
    <mergeCell ref="A12:I12"/>
    <mergeCell ref="A8:I8"/>
    <mergeCell ref="A2:I2"/>
    <mergeCell ref="A9:I9"/>
    <mergeCell ref="A10:I10"/>
    <mergeCell ref="A11:I11"/>
    <mergeCell ref="A3:I3"/>
    <mergeCell ref="A4:I4"/>
    <mergeCell ref="A5:I5"/>
    <mergeCell ref="A6:I6"/>
    <mergeCell ref="A7:I7"/>
  </mergeCells>
  <phoneticPr fontId="86" type="noConversion"/>
  <pageMargins left="0.70866141732283472" right="0.70866141732283472" top="0.39370078740157483" bottom="0.39370078740157483" header="0.31496062992125984" footer="0.31496062992125984"/>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6" sqref="A6"/>
    </sheetView>
  </sheetViews>
  <sheetFormatPr defaultRowHeight="13.5"/>
  <cols>
    <col min="1" max="1" width="134.875" customWidth="1"/>
  </cols>
  <sheetData>
    <row r="1" spans="1:1" ht="38.65" customHeight="1">
      <c r="A1" s="4" t="s">
        <v>17</v>
      </c>
    </row>
    <row r="2" spans="1:1" ht="24.75" customHeight="1">
      <c r="A2" t="s">
        <v>282</v>
      </c>
    </row>
    <row r="3" spans="1:1" ht="30" customHeight="1">
      <c r="A3" s="65" t="s">
        <v>251</v>
      </c>
    </row>
    <row r="4" spans="1:1" ht="30" customHeight="1">
      <c r="A4" s="65" t="s">
        <v>252</v>
      </c>
    </row>
    <row r="5" spans="1:1" ht="30" customHeight="1">
      <c r="A5" s="65" t="s">
        <v>253</v>
      </c>
    </row>
    <row r="6" spans="1:1" ht="30" customHeight="1">
      <c r="A6" s="65" t="s">
        <v>254</v>
      </c>
    </row>
    <row r="7" spans="1:1" ht="30" customHeight="1">
      <c r="A7" s="65" t="s">
        <v>255</v>
      </c>
    </row>
    <row r="8" spans="1:1" ht="30" customHeight="1">
      <c r="A8" s="65" t="s">
        <v>256</v>
      </c>
    </row>
    <row r="9" spans="1:1" ht="30" customHeight="1">
      <c r="A9" s="65" t="s">
        <v>257</v>
      </c>
    </row>
  </sheetData>
  <phoneticPr fontId="86"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RowHeight="13.5"/>
  <cols>
    <col min="1" max="1" width="95.75" customWidth="1"/>
  </cols>
  <sheetData>
    <row r="1" spans="1:1" ht="38.65" customHeight="1">
      <c r="A1" s="5" t="s">
        <v>18</v>
      </c>
    </row>
    <row r="2" spans="1:1" ht="38.65" customHeight="1">
      <c r="A2" s="59" t="s">
        <v>19</v>
      </c>
    </row>
    <row r="3" spans="1:1" ht="38.65" customHeight="1">
      <c r="A3" s="59" t="s">
        <v>20</v>
      </c>
    </row>
    <row r="4" spans="1:1" ht="116.65" customHeight="1">
      <c r="A4" s="60" t="s">
        <v>21</v>
      </c>
    </row>
    <row r="5" spans="1:1" ht="38.65" customHeight="1">
      <c r="A5" s="60" t="s">
        <v>22</v>
      </c>
    </row>
    <row r="6" spans="1:1" ht="28.15" customHeight="1">
      <c r="A6" s="60"/>
    </row>
  </sheetData>
  <phoneticPr fontId="86"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workbookViewId="0">
      <selection activeCell="A17" sqref="A17:M17"/>
    </sheetView>
  </sheetViews>
  <sheetFormatPr defaultRowHeight="13.5"/>
  <cols>
    <col min="1" max="1" width="111" customWidth="1"/>
    <col min="2" max="2" width="9" hidden="1" customWidth="1"/>
    <col min="3" max="3" width="7.25" hidden="1" customWidth="1"/>
    <col min="4" max="11" width="9" hidden="1" customWidth="1"/>
    <col min="12" max="12" width="0.75" hidden="1" customWidth="1"/>
    <col min="13" max="13" width="0.625" customWidth="1"/>
  </cols>
  <sheetData>
    <row r="1" spans="1:13" ht="38.65" customHeight="1">
      <c r="A1" s="81" t="s">
        <v>269</v>
      </c>
      <c r="B1" s="81"/>
      <c r="C1" s="81"/>
      <c r="D1" s="81"/>
      <c r="E1" s="81"/>
      <c r="F1" s="81"/>
      <c r="G1" s="81"/>
      <c r="H1" s="81"/>
      <c r="I1" s="81"/>
      <c r="J1" s="81"/>
      <c r="K1" s="81"/>
      <c r="L1" s="81"/>
      <c r="M1" s="81"/>
    </row>
    <row r="2" spans="1:13" ht="25.5" customHeight="1">
      <c r="A2" s="82" t="s">
        <v>270</v>
      </c>
      <c r="B2" s="82"/>
      <c r="C2" s="82"/>
      <c r="D2" s="82"/>
      <c r="E2" s="82"/>
      <c r="F2" s="82"/>
      <c r="G2" s="82"/>
      <c r="H2" s="82"/>
      <c r="I2" s="82"/>
      <c r="J2" s="82"/>
      <c r="K2" s="82"/>
      <c r="L2" s="82"/>
      <c r="M2" s="82"/>
    </row>
    <row r="3" spans="1:13" ht="39.75" customHeight="1">
      <c r="A3" s="80" t="s">
        <v>289</v>
      </c>
      <c r="B3" s="80"/>
      <c r="C3" s="80"/>
      <c r="D3" s="80"/>
      <c r="E3" s="80"/>
      <c r="F3" s="80"/>
      <c r="G3" s="80"/>
      <c r="H3" s="80"/>
      <c r="I3" s="80"/>
      <c r="J3" s="80"/>
      <c r="K3" s="80"/>
      <c r="L3" s="80"/>
      <c r="M3" s="80"/>
    </row>
    <row r="4" spans="1:13" ht="23.25" customHeight="1">
      <c r="A4" s="82" t="s">
        <v>271</v>
      </c>
      <c r="B4" s="82"/>
      <c r="C4" s="82"/>
      <c r="D4" s="82"/>
      <c r="E4" s="82"/>
      <c r="F4" s="82"/>
      <c r="G4" s="82"/>
      <c r="H4" s="82"/>
      <c r="I4" s="82"/>
      <c r="J4" s="82"/>
      <c r="K4" s="82"/>
      <c r="L4" s="82"/>
      <c r="M4" s="82"/>
    </row>
    <row r="5" spans="1:13" ht="38.25" customHeight="1">
      <c r="A5" s="80" t="s">
        <v>273</v>
      </c>
      <c r="B5" s="80"/>
      <c r="C5" s="80"/>
      <c r="D5" s="80"/>
      <c r="E5" s="80"/>
      <c r="F5" s="80"/>
      <c r="G5" s="80"/>
      <c r="H5" s="80"/>
      <c r="I5" s="80"/>
      <c r="J5" s="80"/>
      <c r="K5" s="80"/>
      <c r="L5" s="80"/>
      <c r="M5" s="80"/>
    </row>
    <row r="6" spans="1:13" ht="24.75" customHeight="1">
      <c r="A6" s="82" t="s">
        <v>272</v>
      </c>
      <c r="B6" s="82"/>
      <c r="C6" s="82"/>
      <c r="D6" s="82"/>
      <c r="E6" s="82"/>
      <c r="F6" s="82"/>
      <c r="G6" s="82"/>
      <c r="H6" s="82"/>
      <c r="I6" s="82"/>
      <c r="J6" s="82"/>
      <c r="K6" s="82"/>
      <c r="L6" s="82"/>
      <c r="M6" s="82"/>
    </row>
    <row r="7" spans="1:13" ht="27" customHeight="1">
      <c r="A7" s="80" t="s">
        <v>274</v>
      </c>
      <c r="B7" s="80"/>
      <c r="C7" s="80"/>
      <c r="D7" s="80"/>
      <c r="E7" s="80"/>
      <c r="F7" s="80"/>
      <c r="G7" s="80"/>
      <c r="H7" s="80"/>
      <c r="I7" s="80"/>
      <c r="J7" s="80"/>
      <c r="K7" s="80"/>
      <c r="L7" s="80"/>
      <c r="M7" s="80"/>
    </row>
    <row r="8" spans="1:13" s="65" customFormat="1" ht="32.1" customHeight="1">
      <c r="A8" s="80" t="s">
        <v>290</v>
      </c>
      <c r="B8" s="80"/>
      <c r="C8" s="80"/>
      <c r="D8" s="80"/>
      <c r="E8" s="80"/>
      <c r="F8" s="80"/>
      <c r="G8" s="80"/>
      <c r="H8" s="80"/>
      <c r="I8" s="80"/>
      <c r="J8" s="80"/>
      <c r="K8" s="80"/>
      <c r="L8" s="80"/>
      <c r="M8" s="80"/>
    </row>
    <row r="9" spans="1:13" s="65" customFormat="1" ht="32.1" customHeight="1">
      <c r="A9" s="70" t="s">
        <v>283</v>
      </c>
      <c r="B9" s="66"/>
      <c r="C9" s="66"/>
      <c r="D9" s="66"/>
      <c r="E9" s="66"/>
      <c r="F9" s="66"/>
      <c r="G9" s="66"/>
      <c r="H9" s="66"/>
      <c r="I9" s="66"/>
      <c r="J9" s="66"/>
      <c r="K9" s="66"/>
      <c r="L9" s="66"/>
      <c r="M9" s="66"/>
    </row>
    <row r="10" spans="1:13" s="65" customFormat="1" ht="32.1" customHeight="1">
      <c r="A10" s="70" t="s">
        <v>284</v>
      </c>
      <c r="B10" s="66"/>
      <c r="C10" s="66"/>
      <c r="D10" s="66"/>
      <c r="E10" s="66"/>
      <c r="F10" s="66"/>
      <c r="G10" s="66"/>
      <c r="H10" s="66"/>
      <c r="I10" s="66"/>
      <c r="J10" s="66"/>
      <c r="K10" s="66"/>
      <c r="L10" s="66"/>
      <c r="M10" s="66"/>
    </row>
    <row r="11" spans="1:13" s="65" customFormat="1" ht="32.1" customHeight="1">
      <c r="A11" s="70" t="s">
        <v>288</v>
      </c>
      <c r="B11" s="66"/>
      <c r="C11" s="66"/>
      <c r="D11" s="66"/>
      <c r="E11" s="66"/>
      <c r="F11" s="66"/>
      <c r="G11" s="66"/>
      <c r="H11" s="66"/>
      <c r="I11" s="66"/>
      <c r="J11" s="66"/>
      <c r="K11" s="66"/>
      <c r="L11" s="66"/>
      <c r="M11" s="66"/>
    </row>
    <row r="12" spans="1:13" s="65" customFormat="1" ht="32.1" customHeight="1">
      <c r="A12" s="80" t="s">
        <v>294</v>
      </c>
      <c r="B12" s="80"/>
      <c r="C12" s="80"/>
      <c r="D12" s="80"/>
      <c r="E12" s="80"/>
      <c r="F12" s="80"/>
      <c r="G12" s="80"/>
      <c r="H12" s="80"/>
      <c r="I12" s="80"/>
      <c r="J12" s="80"/>
      <c r="K12" s="80"/>
      <c r="L12" s="80"/>
      <c r="M12" s="80"/>
    </row>
    <row r="13" spans="1:13" s="65" customFormat="1" ht="32.1" customHeight="1">
      <c r="A13" s="80" t="s">
        <v>293</v>
      </c>
      <c r="B13" s="80"/>
      <c r="C13" s="80"/>
      <c r="D13" s="80"/>
      <c r="E13" s="80"/>
      <c r="F13" s="80"/>
      <c r="G13" s="80"/>
      <c r="H13" s="80"/>
      <c r="I13" s="80"/>
      <c r="J13" s="80"/>
      <c r="K13" s="80"/>
      <c r="L13" s="80"/>
      <c r="M13" s="80"/>
    </row>
    <row r="14" spans="1:13" s="65" customFormat="1" ht="32.1" customHeight="1">
      <c r="A14" s="80" t="s">
        <v>285</v>
      </c>
      <c r="B14" s="80"/>
      <c r="C14" s="80"/>
      <c r="D14" s="80"/>
      <c r="E14" s="80"/>
      <c r="F14" s="80"/>
      <c r="G14" s="80"/>
      <c r="H14" s="80"/>
      <c r="I14" s="80"/>
      <c r="J14" s="80"/>
      <c r="K14" s="80"/>
      <c r="L14" s="80"/>
      <c r="M14" s="80"/>
    </row>
    <row r="15" spans="1:13" s="65" customFormat="1" ht="32.1" customHeight="1">
      <c r="A15" s="80" t="s">
        <v>286</v>
      </c>
      <c r="B15" s="80"/>
      <c r="C15" s="80"/>
      <c r="D15" s="80"/>
      <c r="E15" s="80"/>
      <c r="F15" s="80"/>
      <c r="G15" s="80"/>
      <c r="H15" s="80"/>
      <c r="I15" s="80"/>
      <c r="J15" s="80"/>
      <c r="K15" s="80"/>
      <c r="L15" s="80"/>
      <c r="M15" s="80"/>
    </row>
    <row r="16" spans="1:13" s="65" customFormat="1" ht="32.1" customHeight="1">
      <c r="A16" s="80" t="s">
        <v>295</v>
      </c>
      <c r="B16" s="80"/>
      <c r="C16" s="80"/>
      <c r="D16" s="80"/>
      <c r="E16" s="80"/>
      <c r="F16" s="80"/>
      <c r="G16" s="80"/>
      <c r="H16" s="80"/>
      <c r="I16" s="80"/>
      <c r="J16" s="80"/>
      <c r="K16" s="80"/>
      <c r="L16" s="80"/>
      <c r="M16" s="80"/>
    </row>
    <row r="17" spans="1:13" s="65" customFormat="1" ht="32.1" customHeight="1">
      <c r="A17" s="80" t="s">
        <v>291</v>
      </c>
      <c r="B17" s="80"/>
      <c r="C17" s="80"/>
      <c r="D17" s="80"/>
      <c r="E17" s="80"/>
      <c r="F17" s="80"/>
      <c r="G17" s="80"/>
      <c r="H17" s="80"/>
      <c r="I17" s="80"/>
      <c r="J17" s="80"/>
      <c r="K17" s="80"/>
      <c r="L17" s="80"/>
      <c r="M17" s="80"/>
    </row>
    <row r="18" spans="1:13" s="65" customFormat="1" ht="32.1" customHeight="1">
      <c r="A18" s="80" t="s">
        <v>276</v>
      </c>
      <c r="B18" s="80"/>
      <c r="C18" s="80"/>
      <c r="D18" s="80"/>
      <c r="E18" s="80"/>
      <c r="F18" s="80"/>
      <c r="G18" s="80"/>
      <c r="H18" s="80"/>
      <c r="I18" s="80"/>
      <c r="J18" s="80"/>
      <c r="K18" s="80"/>
      <c r="L18" s="80"/>
      <c r="M18" s="80"/>
    </row>
    <row r="19" spans="1:13" s="67" customFormat="1" ht="32.1" customHeight="1">
      <c r="A19" s="80" t="s">
        <v>277</v>
      </c>
      <c r="B19" s="80"/>
      <c r="C19" s="80"/>
      <c r="D19" s="80"/>
      <c r="E19" s="80"/>
      <c r="F19" s="80"/>
      <c r="G19" s="80"/>
      <c r="H19" s="80"/>
      <c r="I19" s="80"/>
      <c r="J19" s="80"/>
      <c r="K19" s="80"/>
      <c r="L19" s="80"/>
      <c r="M19" s="80"/>
    </row>
    <row r="20" spans="1:13" s="65" customFormat="1" ht="32.1" customHeight="1">
      <c r="A20" s="80" t="s">
        <v>292</v>
      </c>
      <c r="B20" s="80"/>
      <c r="C20" s="80"/>
      <c r="D20" s="80"/>
      <c r="E20" s="80"/>
      <c r="F20" s="80"/>
      <c r="G20" s="80"/>
      <c r="H20" s="80"/>
      <c r="I20" s="80"/>
      <c r="J20" s="80"/>
      <c r="K20" s="80"/>
      <c r="L20" s="80"/>
      <c r="M20" s="80"/>
    </row>
    <row r="21" spans="1:13" s="65" customFormat="1" ht="32.1" customHeight="1">
      <c r="A21" s="80" t="s">
        <v>287</v>
      </c>
      <c r="B21" s="80"/>
      <c r="C21" s="80"/>
      <c r="D21" s="80"/>
      <c r="E21" s="80"/>
      <c r="F21" s="80"/>
      <c r="G21" s="80"/>
      <c r="H21" s="80"/>
      <c r="I21" s="80"/>
      <c r="J21" s="80"/>
      <c r="K21" s="80"/>
      <c r="L21" s="80"/>
      <c r="M21" s="80"/>
    </row>
    <row r="22" spans="1:13" ht="30" customHeight="1"/>
  </sheetData>
  <mergeCells count="18">
    <mergeCell ref="A18:M18"/>
    <mergeCell ref="A21:M21"/>
    <mergeCell ref="A19:M19"/>
    <mergeCell ref="A20:M20"/>
    <mergeCell ref="A16:M16"/>
    <mergeCell ref="A17:M17"/>
    <mergeCell ref="A12:M12"/>
    <mergeCell ref="A13:M13"/>
    <mergeCell ref="A14:M14"/>
    <mergeCell ref="A15:M15"/>
    <mergeCell ref="A1:M1"/>
    <mergeCell ref="A2:M2"/>
    <mergeCell ref="A3:M3"/>
    <mergeCell ref="A4:M4"/>
    <mergeCell ref="A5:M5"/>
    <mergeCell ref="A6:M6"/>
    <mergeCell ref="A7:M7"/>
    <mergeCell ref="A8:M8"/>
  </mergeCells>
  <phoneticPr fontId="86"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workbookViewId="0">
      <pane ySplit="6" topLeftCell="A19" activePane="bottomLeft" state="frozen"/>
      <selection pane="bottomLeft" activeCell="D28" sqref="D28"/>
    </sheetView>
  </sheetViews>
  <sheetFormatPr defaultRowHeight="13.5"/>
  <cols>
    <col min="1" max="1" width="28.25" customWidth="1"/>
    <col min="2" max="2" width="26.25" customWidth="1"/>
    <col min="3" max="3" width="38.625" customWidth="1"/>
    <col min="4" max="4" width="22.75" customWidth="1"/>
    <col min="5" max="5" width="23.125" customWidth="1"/>
    <col min="6" max="6" width="23.25" customWidth="1"/>
    <col min="7" max="7" width="21.625" customWidth="1"/>
  </cols>
  <sheetData>
    <row r="1" spans="1:7" ht="39.4" customHeight="1">
      <c r="A1" s="83" t="s">
        <v>23</v>
      </c>
      <c r="B1" s="83"/>
      <c r="C1" s="83"/>
      <c r="D1" s="83"/>
      <c r="E1" s="83"/>
      <c r="F1" s="83"/>
      <c r="G1" s="83"/>
    </row>
    <row r="2" spans="1:7" ht="28.15" customHeight="1">
      <c r="A2" s="84" t="s">
        <v>24</v>
      </c>
      <c r="B2" s="84"/>
      <c r="C2" s="6"/>
      <c r="D2" s="6"/>
      <c r="E2" s="6"/>
      <c r="F2" s="6"/>
      <c r="G2" s="7" t="s">
        <v>25</v>
      </c>
    </row>
    <row r="3" spans="1:7" ht="28.15" customHeight="1">
      <c r="A3" s="85" t="s">
        <v>26</v>
      </c>
      <c r="B3" s="85"/>
      <c r="C3" s="85" t="s">
        <v>27</v>
      </c>
      <c r="D3" s="85"/>
      <c r="E3" s="85"/>
      <c r="F3" s="85"/>
      <c r="G3" s="85"/>
    </row>
    <row r="4" spans="1:7" ht="28.15" customHeight="1">
      <c r="A4" s="85" t="s">
        <v>28</v>
      </c>
      <c r="B4" s="85" t="s">
        <v>29</v>
      </c>
      <c r="C4" s="85" t="s">
        <v>28</v>
      </c>
      <c r="D4" s="85" t="s">
        <v>30</v>
      </c>
      <c r="E4" s="85"/>
      <c r="F4" s="85"/>
      <c r="G4" s="85"/>
    </row>
    <row r="5" spans="1:7" ht="28.15" customHeight="1">
      <c r="A5" s="85"/>
      <c r="B5" s="85"/>
      <c r="C5" s="85"/>
      <c r="D5" s="85" t="s">
        <v>31</v>
      </c>
      <c r="E5" s="85" t="s">
        <v>32</v>
      </c>
      <c r="F5" s="85"/>
      <c r="G5" s="85" t="s">
        <v>33</v>
      </c>
    </row>
    <row r="6" spans="1:7" ht="28.15" customHeight="1">
      <c r="A6" s="85"/>
      <c r="B6" s="85"/>
      <c r="C6" s="85"/>
      <c r="D6" s="85"/>
      <c r="E6" s="8" t="s">
        <v>34</v>
      </c>
      <c r="F6" s="8" t="s">
        <v>35</v>
      </c>
      <c r="G6" s="85"/>
    </row>
    <row r="7" spans="1:7" ht="28.15" customHeight="1">
      <c r="A7" s="9" t="s">
        <v>36</v>
      </c>
      <c r="B7" s="10">
        <v>335370100</v>
      </c>
      <c r="C7" s="9" t="s">
        <v>37</v>
      </c>
      <c r="D7" s="10">
        <v>21225200</v>
      </c>
      <c r="E7" s="10">
        <v>9887500</v>
      </c>
      <c r="F7" s="10">
        <v>2016700</v>
      </c>
      <c r="G7" s="10">
        <v>9321000</v>
      </c>
    </row>
    <row r="8" spans="1:7" ht="28.15" customHeight="1">
      <c r="A8" s="9" t="s">
        <v>38</v>
      </c>
      <c r="B8" s="10">
        <v>335060100</v>
      </c>
      <c r="C8" s="9" t="s">
        <v>39</v>
      </c>
      <c r="D8" s="10">
        <v>594000</v>
      </c>
      <c r="E8" s="10"/>
      <c r="F8" s="10"/>
      <c r="G8" s="10">
        <v>594000</v>
      </c>
    </row>
    <row r="9" spans="1:7" ht="28.15" customHeight="1">
      <c r="A9" s="9" t="s">
        <v>40</v>
      </c>
      <c r="B9" s="10">
        <v>310000</v>
      </c>
      <c r="C9" s="9" t="s">
        <v>41</v>
      </c>
      <c r="D9" s="10">
        <v>20000000</v>
      </c>
      <c r="E9" s="10"/>
      <c r="F9" s="10"/>
      <c r="G9" s="10">
        <v>20000000</v>
      </c>
    </row>
    <row r="10" spans="1:7" ht="28.15" customHeight="1">
      <c r="A10" s="9" t="s">
        <v>42</v>
      </c>
      <c r="B10" s="10"/>
      <c r="C10" s="9" t="s">
        <v>43</v>
      </c>
      <c r="D10" s="10">
        <v>1109000</v>
      </c>
      <c r="E10" s="10"/>
      <c r="F10" s="10"/>
      <c r="G10" s="10">
        <v>1109000</v>
      </c>
    </row>
    <row r="11" spans="1:7" ht="28.15" customHeight="1">
      <c r="A11" s="9" t="s">
        <v>44</v>
      </c>
      <c r="B11" s="10"/>
      <c r="C11" s="9" t="s">
        <v>45</v>
      </c>
      <c r="D11" s="10">
        <v>47489700</v>
      </c>
      <c r="E11" s="10">
        <v>1369700</v>
      </c>
      <c r="F11" s="10"/>
      <c r="G11" s="10">
        <v>46120000</v>
      </c>
    </row>
    <row r="12" spans="1:7" ht="28.15" customHeight="1">
      <c r="A12" s="9" t="s">
        <v>46</v>
      </c>
      <c r="B12" s="10"/>
      <c r="C12" s="9" t="s">
        <v>47</v>
      </c>
      <c r="D12" s="10">
        <v>1825700</v>
      </c>
      <c r="E12" s="10">
        <v>520000</v>
      </c>
      <c r="F12" s="10"/>
      <c r="G12" s="10">
        <v>1305700</v>
      </c>
    </row>
    <row r="13" spans="1:7" ht="28.15" customHeight="1">
      <c r="A13" s="9"/>
      <c r="B13" s="10"/>
      <c r="C13" s="9" t="s">
        <v>48</v>
      </c>
      <c r="D13" s="10">
        <v>16295000</v>
      </c>
      <c r="E13" s="10"/>
      <c r="F13" s="10"/>
      <c r="G13" s="10">
        <v>16295000</v>
      </c>
    </row>
    <row r="14" spans="1:7" ht="28.15" customHeight="1">
      <c r="A14" s="9"/>
      <c r="B14" s="10"/>
      <c r="C14" s="9" t="s">
        <v>49</v>
      </c>
      <c r="D14" s="10">
        <v>9573700</v>
      </c>
      <c r="E14" s="10"/>
      <c r="F14" s="10"/>
      <c r="G14" s="10">
        <v>9573700</v>
      </c>
    </row>
    <row r="15" spans="1:7" ht="28.15" customHeight="1">
      <c r="A15" s="9"/>
      <c r="B15" s="10"/>
      <c r="C15" s="9" t="s">
        <v>50</v>
      </c>
      <c r="D15" s="10">
        <v>182739300</v>
      </c>
      <c r="E15" s="10"/>
      <c r="F15" s="10"/>
      <c r="G15" s="10">
        <v>182739300</v>
      </c>
    </row>
    <row r="16" spans="1:7" ht="28.15" customHeight="1">
      <c r="A16" s="9"/>
      <c r="B16" s="10"/>
      <c r="C16" s="9" t="s">
        <v>51</v>
      </c>
      <c r="D16" s="10">
        <v>10488500</v>
      </c>
      <c r="E16" s="10"/>
      <c r="F16" s="10"/>
      <c r="G16" s="10">
        <v>10488500</v>
      </c>
    </row>
    <row r="17" spans="1:7" ht="28.15" customHeight="1">
      <c r="A17" s="9"/>
      <c r="B17" s="10"/>
      <c r="C17" s="9" t="s">
        <v>52</v>
      </c>
      <c r="D17" s="10">
        <v>20000000</v>
      </c>
      <c r="E17" s="10"/>
      <c r="F17" s="10"/>
      <c r="G17" s="10">
        <v>20000000</v>
      </c>
    </row>
    <row r="18" spans="1:7" ht="28.15" customHeight="1">
      <c r="A18" s="9"/>
      <c r="B18" s="10"/>
      <c r="C18" s="9" t="s">
        <v>53</v>
      </c>
      <c r="D18" s="10">
        <v>3420000</v>
      </c>
      <c r="E18" s="10">
        <v>3420000</v>
      </c>
      <c r="F18" s="10"/>
      <c r="G18" s="10"/>
    </row>
    <row r="19" spans="1:7" ht="28.15" customHeight="1">
      <c r="A19" s="9"/>
      <c r="B19" s="10"/>
      <c r="C19" s="9" t="s">
        <v>54</v>
      </c>
      <c r="D19" s="10">
        <v>300000</v>
      </c>
      <c r="E19" s="10"/>
      <c r="F19" s="10"/>
      <c r="G19" s="10">
        <v>300000</v>
      </c>
    </row>
    <row r="20" spans="1:7" ht="28.15" customHeight="1">
      <c r="A20" s="9"/>
      <c r="B20" s="10"/>
      <c r="C20" s="9" t="s">
        <v>55</v>
      </c>
      <c r="D20" s="10">
        <v>310000</v>
      </c>
      <c r="E20" s="10"/>
      <c r="F20" s="10"/>
      <c r="G20" s="10">
        <v>310000</v>
      </c>
    </row>
    <row r="21" spans="1:7" ht="28.15" customHeight="1">
      <c r="A21" s="11"/>
      <c r="B21" s="10"/>
      <c r="C21" s="9"/>
      <c r="D21" s="10"/>
      <c r="E21" s="10"/>
      <c r="F21" s="10"/>
      <c r="G21" s="10"/>
    </row>
    <row r="22" spans="1:7" ht="28.15" customHeight="1">
      <c r="A22" s="12"/>
      <c r="B22" s="10"/>
      <c r="C22" s="9"/>
      <c r="D22" s="10"/>
      <c r="E22" s="10"/>
      <c r="F22" s="10"/>
      <c r="G22" s="10"/>
    </row>
    <row r="23" spans="1:7" ht="28.15" customHeight="1">
      <c r="A23" s="12"/>
      <c r="B23" s="10"/>
      <c r="C23" s="9"/>
      <c r="D23" s="10"/>
      <c r="E23" s="10"/>
      <c r="F23" s="10"/>
      <c r="G23" s="10"/>
    </row>
    <row r="24" spans="1:7" ht="28.15" customHeight="1">
      <c r="A24" s="9" t="s">
        <v>56</v>
      </c>
      <c r="B24" s="10">
        <v>335370100</v>
      </c>
      <c r="C24" s="9" t="s">
        <v>57</v>
      </c>
      <c r="D24" s="10">
        <v>335370100</v>
      </c>
      <c r="E24" s="10">
        <f>SUM(E7:E20)</f>
        <v>15197200</v>
      </c>
      <c r="F24" s="10">
        <v>2016700</v>
      </c>
      <c r="G24" s="10">
        <v>318156200</v>
      </c>
    </row>
  </sheetData>
  <mergeCells count="11">
    <mergeCell ref="A1:G1"/>
    <mergeCell ref="A2:B2"/>
    <mergeCell ref="A3:B3"/>
    <mergeCell ref="C3:G3"/>
    <mergeCell ref="A4:A6"/>
    <mergeCell ref="B4:B6"/>
    <mergeCell ref="C4:C6"/>
    <mergeCell ref="D4:G4"/>
    <mergeCell ref="D5:D6"/>
    <mergeCell ref="E5:F5"/>
    <mergeCell ref="G5:G6"/>
  </mergeCells>
  <phoneticPr fontId="86" type="noConversion"/>
  <pageMargins left="0.70866141732283472" right="0.70866141732283472" top="0.74803149606299213" bottom="0.74803149606299213" header="0.31496062992125984" footer="0.31496062992125984"/>
  <pageSetup paperSize="9" scale="7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workbookViewId="0">
      <pane ySplit="6" topLeftCell="A31" activePane="bottomLeft" state="frozen"/>
      <selection pane="bottomLeft" activeCell="M38" sqref="M38"/>
    </sheetView>
  </sheetViews>
  <sheetFormatPr defaultRowHeight="13.5"/>
  <cols>
    <col min="1" max="1" width="4.375" customWidth="1"/>
    <col min="2" max="2" width="4.125" customWidth="1"/>
    <col min="3" max="3" width="3.75" customWidth="1"/>
    <col min="4" max="4" width="19.75" customWidth="1"/>
    <col min="5" max="5" width="15.25" customWidth="1"/>
    <col min="6" max="6" width="15.125" customWidth="1"/>
    <col min="7" max="7" width="10.125" customWidth="1"/>
    <col min="8" max="8" width="9.5" customWidth="1"/>
    <col min="9" max="9" width="7.875" customWidth="1"/>
  </cols>
  <sheetData>
    <row r="1" spans="1:9" ht="39.4" customHeight="1">
      <c r="A1" s="88" t="s">
        <v>58</v>
      </c>
      <c r="B1" s="88"/>
      <c r="C1" s="88"/>
      <c r="D1" s="88"/>
      <c r="E1" s="88"/>
      <c r="F1" s="88"/>
      <c r="G1" s="88"/>
      <c r="H1" s="88"/>
      <c r="I1" s="88"/>
    </row>
    <row r="2" spans="1:9" ht="28.15" customHeight="1">
      <c r="A2" s="90" t="s">
        <v>24</v>
      </c>
      <c r="B2" s="90"/>
      <c r="C2" s="90"/>
      <c r="D2" s="90"/>
      <c r="E2" s="13"/>
      <c r="F2" s="13"/>
      <c r="G2" s="13"/>
      <c r="H2" s="13"/>
      <c r="I2" s="14" t="s">
        <v>25</v>
      </c>
    </row>
    <row r="3" spans="1:9" ht="28.15" customHeight="1">
      <c r="A3" s="89" t="s">
        <v>59</v>
      </c>
      <c r="B3" s="89"/>
      <c r="C3" s="89"/>
      <c r="D3" s="89"/>
      <c r="E3" s="89" t="s">
        <v>60</v>
      </c>
      <c r="F3" s="89"/>
      <c r="G3" s="89"/>
      <c r="H3" s="89"/>
      <c r="I3" s="89"/>
    </row>
    <row r="4" spans="1:9" ht="28.15" customHeight="1">
      <c r="A4" s="91" t="s">
        <v>61</v>
      </c>
      <c r="B4" s="91"/>
      <c r="C4" s="91"/>
      <c r="D4" s="89" t="s">
        <v>62</v>
      </c>
      <c r="E4" s="89" t="s">
        <v>31</v>
      </c>
      <c r="F4" s="91" t="s">
        <v>63</v>
      </c>
      <c r="G4" s="91" t="s">
        <v>64</v>
      </c>
      <c r="H4" s="89" t="s">
        <v>65</v>
      </c>
      <c r="I4" s="91" t="s">
        <v>66</v>
      </c>
    </row>
    <row r="5" spans="1:9" ht="28.15" customHeight="1">
      <c r="A5" s="15" t="s">
        <v>67</v>
      </c>
      <c r="B5" s="15" t="s">
        <v>68</v>
      </c>
      <c r="C5" s="15" t="s">
        <v>69</v>
      </c>
      <c r="D5" s="89"/>
      <c r="E5" s="89"/>
      <c r="F5" s="91"/>
      <c r="G5" s="91"/>
      <c r="H5" s="89"/>
      <c r="I5" s="91"/>
    </row>
    <row r="6" spans="1:9" ht="28.15" customHeight="1">
      <c r="A6" s="87" t="s">
        <v>70</v>
      </c>
      <c r="B6" s="87"/>
      <c r="C6" s="87"/>
      <c r="D6" s="87"/>
      <c r="E6" s="16">
        <v>335370100</v>
      </c>
      <c r="F6" s="16">
        <v>335370100</v>
      </c>
      <c r="G6" s="16"/>
      <c r="H6" s="16"/>
      <c r="I6" s="16"/>
    </row>
    <row r="7" spans="1:9" ht="28.15" customHeight="1">
      <c r="A7" s="17" t="s">
        <v>71</v>
      </c>
      <c r="B7" s="18"/>
      <c r="C7" s="18"/>
      <c r="D7" s="19" t="s">
        <v>72</v>
      </c>
      <c r="E7" s="16">
        <v>21225200</v>
      </c>
      <c r="F7" s="16">
        <v>21225200</v>
      </c>
      <c r="G7" s="16"/>
      <c r="H7" s="16"/>
      <c r="I7" s="16"/>
    </row>
    <row r="8" spans="1:9" ht="28.15" customHeight="1">
      <c r="A8" s="17"/>
      <c r="B8" s="20" t="s">
        <v>73</v>
      </c>
      <c r="C8" s="20"/>
      <c r="D8" s="18" t="s">
        <v>74</v>
      </c>
      <c r="E8" s="16">
        <v>975000</v>
      </c>
      <c r="F8" s="16">
        <v>975000</v>
      </c>
      <c r="G8" s="16"/>
      <c r="H8" s="16"/>
      <c r="I8" s="16"/>
    </row>
    <row r="9" spans="1:9" ht="28.15" customHeight="1">
      <c r="A9" s="17"/>
      <c r="B9" s="20"/>
      <c r="C9" s="20" t="s">
        <v>75</v>
      </c>
      <c r="D9" s="18" t="s">
        <v>76</v>
      </c>
      <c r="E9" s="16">
        <v>975000</v>
      </c>
      <c r="F9" s="16">
        <v>975000</v>
      </c>
      <c r="G9" s="16"/>
      <c r="H9" s="16"/>
      <c r="I9" s="16"/>
    </row>
    <row r="10" spans="1:9" ht="28.15" customHeight="1">
      <c r="A10" s="17"/>
      <c r="B10" s="20" t="s">
        <v>77</v>
      </c>
      <c r="C10" s="20"/>
      <c r="D10" s="18" t="s">
        <v>78</v>
      </c>
      <c r="E10" s="16">
        <v>18457200</v>
      </c>
      <c r="F10" s="16">
        <v>18457200</v>
      </c>
      <c r="G10" s="16"/>
      <c r="H10" s="16"/>
      <c r="I10" s="16"/>
    </row>
    <row r="11" spans="1:9" ht="28.15" customHeight="1">
      <c r="A11" s="17"/>
      <c r="B11" s="20"/>
      <c r="C11" s="20" t="s">
        <v>73</v>
      </c>
      <c r="D11" s="18" t="s">
        <v>79</v>
      </c>
      <c r="E11" s="16">
        <v>11904200</v>
      </c>
      <c r="F11" s="16">
        <v>11904200</v>
      </c>
      <c r="G11" s="16"/>
      <c r="H11" s="16"/>
      <c r="I11" s="16"/>
    </row>
    <row r="12" spans="1:9" ht="28.15" customHeight="1">
      <c r="A12" s="17"/>
      <c r="B12" s="20"/>
      <c r="C12" s="20" t="s">
        <v>80</v>
      </c>
      <c r="D12" s="18" t="s">
        <v>81</v>
      </c>
      <c r="E12" s="16">
        <v>3091000</v>
      </c>
      <c r="F12" s="16">
        <v>3091000</v>
      </c>
      <c r="G12" s="16"/>
      <c r="H12" s="16"/>
      <c r="I12" s="16"/>
    </row>
    <row r="13" spans="1:9" ht="28.15" customHeight="1">
      <c r="A13" s="17"/>
      <c r="B13" s="20"/>
      <c r="C13" s="20" t="s">
        <v>75</v>
      </c>
      <c r="D13" s="18" t="s">
        <v>82</v>
      </c>
      <c r="E13" s="16">
        <v>3462000</v>
      </c>
      <c r="F13" s="16">
        <v>3462000</v>
      </c>
      <c r="G13" s="16"/>
      <c r="H13" s="16"/>
      <c r="I13" s="16"/>
    </row>
    <row r="14" spans="1:9" ht="28.15" customHeight="1">
      <c r="A14" s="17"/>
      <c r="B14" s="20" t="s">
        <v>83</v>
      </c>
      <c r="C14" s="20"/>
      <c r="D14" s="18" t="s">
        <v>84</v>
      </c>
      <c r="E14" s="16">
        <v>80000</v>
      </c>
      <c r="F14" s="16">
        <v>80000</v>
      </c>
      <c r="G14" s="16"/>
      <c r="H14" s="16"/>
      <c r="I14" s="16"/>
    </row>
    <row r="15" spans="1:9" ht="28.15" customHeight="1">
      <c r="A15" s="17"/>
      <c r="B15" s="20"/>
      <c r="C15" s="20" t="s">
        <v>75</v>
      </c>
      <c r="D15" s="18" t="s">
        <v>85</v>
      </c>
      <c r="E15" s="16">
        <v>80000</v>
      </c>
      <c r="F15" s="16">
        <v>80000</v>
      </c>
      <c r="G15" s="16"/>
      <c r="H15" s="16"/>
      <c r="I15" s="16"/>
    </row>
    <row r="16" spans="1:9" ht="28.15" customHeight="1">
      <c r="A16" s="17"/>
      <c r="B16" s="20" t="s">
        <v>86</v>
      </c>
      <c r="C16" s="20"/>
      <c r="D16" s="18" t="s">
        <v>87</v>
      </c>
      <c r="E16" s="16">
        <v>161000</v>
      </c>
      <c r="F16" s="16">
        <v>161000</v>
      </c>
      <c r="G16" s="16"/>
      <c r="H16" s="16"/>
      <c r="I16" s="16"/>
    </row>
    <row r="17" spans="1:9" ht="28.15" customHeight="1">
      <c r="A17" s="17"/>
      <c r="B17" s="20"/>
      <c r="C17" s="20" t="s">
        <v>75</v>
      </c>
      <c r="D17" s="18" t="s">
        <v>88</v>
      </c>
      <c r="E17" s="16">
        <v>161000</v>
      </c>
      <c r="F17" s="16">
        <v>161000</v>
      </c>
      <c r="G17" s="16"/>
      <c r="H17" s="16"/>
      <c r="I17" s="16"/>
    </row>
    <row r="18" spans="1:9" ht="28.15" customHeight="1">
      <c r="A18" s="17"/>
      <c r="B18" s="20" t="s">
        <v>89</v>
      </c>
      <c r="C18" s="20"/>
      <c r="D18" s="18" t="s">
        <v>90</v>
      </c>
      <c r="E18" s="16">
        <v>1552000</v>
      </c>
      <c r="F18" s="16">
        <v>1552000</v>
      </c>
      <c r="G18" s="16"/>
      <c r="H18" s="16"/>
      <c r="I18" s="16"/>
    </row>
    <row r="19" spans="1:9" ht="28.15" customHeight="1">
      <c r="A19" s="17"/>
      <c r="B19" s="20"/>
      <c r="C19" s="20" t="s">
        <v>75</v>
      </c>
      <c r="D19" s="18" t="s">
        <v>91</v>
      </c>
      <c r="E19" s="16">
        <v>1552000</v>
      </c>
      <c r="F19" s="16">
        <v>1552000</v>
      </c>
      <c r="G19" s="16"/>
      <c r="H19" s="16"/>
      <c r="I19" s="16"/>
    </row>
    <row r="20" spans="1:9" ht="28.15" customHeight="1">
      <c r="A20" s="17" t="s">
        <v>92</v>
      </c>
      <c r="B20" s="18"/>
      <c r="C20" s="18"/>
      <c r="D20" s="19" t="s">
        <v>93</v>
      </c>
      <c r="E20" s="16">
        <v>594000</v>
      </c>
      <c r="F20" s="16">
        <v>594000</v>
      </c>
      <c r="G20" s="16"/>
      <c r="H20" s="16"/>
      <c r="I20" s="16"/>
    </row>
    <row r="21" spans="1:9" ht="28.15" customHeight="1">
      <c r="A21" s="17"/>
      <c r="B21" s="20" t="s">
        <v>75</v>
      </c>
      <c r="C21" s="20"/>
      <c r="D21" s="18" t="s">
        <v>94</v>
      </c>
      <c r="E21" s="16">
        <v>594000</v>
      </c>
      <c r="F21" s="16">
        <v>594000</v>
      </c>
      <c r="G21" s="16"/>
      <c r="H21" s="16"/>
      <c r="I21" s="16"/>
    </row>
    <row r="22" spans="1:9" ht="28.15" customHeight="1">
      <c r="A22" s="17"/>
      <c r="B22" s="20"/>
      <c r="C22" s="20" t="s">
        <v>75</v>
      </c>
      <c r="D22" s="18" t="s">
        <v>94</v>
      </c>
      <c r="E22" s="16">
        <v>594000</v>
      </c>
      <c r="F22" s="16">
        <v>594000</v>
      </c>
      <c r="G22" s="16"/>
      <c r="H22" s="16"/>
      <c r="I22" s="16"/>
    </row>
    <row r="23" spans="1:9" ht="28.15" customHeight="1">
      <c r="A23" s="17" t="s">
        <v>95</v>
      </c>
      <c r="B23" s="18"/>
      <c r="C23" s="18"/>
      <c r="D23" s="19" t="s">
        <v>96</v>
      </c>
      <c r="E23" s="16">
        <v>20000000</v>
      </c>
      <c r="F23" s="16">
        <v>20000000</v>
      </c>
      <c r="G23" s="16"/>
      <c r="H23" s="16"/>
      <c r="I23" s="16"/>
    </row>
    <row r="24" spans="1:9" ht="28.15" customHeight="1">
      <c r="A24" s="17"/>
      <c r="B24" s="20" t="s">
        <v>75</v>
      </c>
      <c r="C24" s="20"/>
      <c r="D24" s="18" t="s">
        <v>97</v>
      </c>
      <c r="E24" s="16">
        <v>20000000</v>
      </c>
      <c r="F24" s="16">
        <v>20000000</v>
      </c>
      <c r="G24" s="16"/>
      <c r="H24" s="16"/>
      <c r="I24" s="16"/>
    </row>
    <row r="25" spans="1:9" ht="28.15" customHeight="1">
      <c r="A25" s="17"/>
      <c r="B25" s="20"/>
      <c r="C25" s="20" t="s">
        <v>75</v>
      </c>
      <c r="D25" s="18" t="s">
        <v>97</v>
      </c>
      <c r="E25" s="16">
        <v>20000000</v>
      </c>
      <c r="F25" s="16">
        <v>20000000</v>
      </c>
      <c r="G25" s="16"/>
      <c r="H25" s="16"/>
      <c r="I25" s="16"/>
    </row>
    <row r="26" spans="1:9" ht="28.15" customHeight="1">
      <c r="A26" s="17" t="s">
        <v>98</v>
      </c>
      <c r="B26" s="18"/>
      <c r="C26" s="18"/>
      <c r="D26" s="19" t="s">
        <v>99</v>
      </c>
      <c r="E26" s="16">
        <v>1109000</v>
      </c>
      <c r="F26" s="16">
        <v>1109000</v>
      </c>
      <c r="G26" s="16"/>
      <c r="H26" s="16"/>
      <c r="I26" s="16"/>
    </row>
    <row r="27" spans="1:9" ht="28.15" customHeight="1">
      <c r="A27" s="17"/>
      <c r="B27" s="20" t="s">
        <v>77</v>
      </c>
      <c r="C27" s="20"/>
      <c r="D27" s="18" t="s">
        <v>100</v>
      </c>
      <c r="E27" s="16">
        <v>85000</v>
      </c>
      <c r="F27" s="16">
        <v>85000</v>
      </c>
      <c r="G27" s="16"/>
      <c r="H27" s="16"/>
      <c r="I27" s="16"/>
    </row>
    <row r="28" spans="1:9" ht="28.15" customHeight="1">
      <c r="A28" s="17"/>
      <c r="B28" s="20"/>
      <c r="C28" s="20" t="s">
        <v>75</v>
      </c>
      <c r="D28" s="18" t="s">
        <v>101</v>
      </c>
      <c r="E28" s="16">
        <v>85000</v>
      </c>
      <c r="F28" s="16">
        <v>85000</v>
      </c>
      <c r="G28" s="16"/>
      <c r="H28" s="16"/>
      <c r="I28" s="16"/>
    </row>
    <row r="29" spans="1:9" ht="28.15" customHeight="1">
      <c r="A29" s="17"/>
      <c r="B29" s="20" t="s">
        <v>75</v>
      </c>
      <c r="C29" s="20"/>
      <c r="D29" s="18" t="s">
        <v>102</v>
      </c>
      <c r="E29" s="16">
        <v>1024000</v>
      </c>
      <c r="F29" s="16">
        <v>1024000</v>
      </c>
      <c r="G29" s="16"/>
      <c r="H29" s="16"/>
      <c r="I29" s="16"/>
    </row>
    <row r="30" spans="1:9" ht="28.15" customHeight="1">
      <c r="A30" s="17"/>
      <c r="B30" s="20"/>
      <c r="C30" s="20" t="s">
        <v>75</v>
      </c>
      <c r="D30" s="18" t="s">
        <v>102</v>
      </c>
      <c r="E30" s="16">
        <v>1024000</v>
      </c>
      <c r="F30" s="16">
        <v>1024000</v>
      </c>
      <c r="G30" s="16"/>
      <c r="H30" s="16"/>
      <c r="I30" s="16"/>
    </row>
    <row r="31" spans="1:9" ht="28.15" customHeight="1">
      <c r="A31" s="17" t="s">
        <v>103</v>
      </c>
      <c r="B31" s="18"/>
      <c r="C31" s="18"/>
      <c r="D31" s="19" t="s">
        <v>104</v>
      </c>
      <c r="E31" s="16">
        <v>47489700</v>
      </c>
      <c r="F31" s="16">
        <v>47489700</v>
      </c>
      <c r="G31" s="16"/>
      <c r="H31" s="16"/>
      <c r="I31" s="16"/>
    </row>
    <row r="32" spans="1:9" ht="28.15" customHeight="1">
      <c r="A32" s="17"/>
      <c r="B32" s="20" t="s">
        <v>105</v>
      </c>
      <c r="C32" s="20"/>
      <c r="D32" s="18" t="s">
        <v>106</v>
      </c>
      <c r="E32" s="16">
        <v>1369700</v>
      </c>
      <c r="F32" s="16">
        <v>1369700</v>
      </c>
      <c r="G32" s="16"/>
      <c r="H32" s="16"/>
      <c r="I32" s="16"/>
    </row>
    <row r="33" spans="1:9" ht="28.15" customHeight="1">
      <c r="A33" s="17"/>
      <c r="B33" s="20"/>
      <c r="C33" s="20" t="s">
        <v>73</v>
      </c>
      <c r="D33" s="18" t="s">
        <v>107</v>
      </c>
      <c r="E33" s="16">
        <v>129700</v>
      </c>
      <c r="F33" s="16">
        <v>129700</v>
      </c>
      <c r="G33" s="16"/>
      <c r="H33" s="16"/>
      <c r="I33" s="16"/>
    </row>
    <row r="34" spans="1:9" ht="28.15" customHeight="1">
      <c r="A34" s="17"/>
      <c r="B34" s="20"/>
      <c r="C34" s="20" t="s">
        <v>105</v>
      </c>
      <c r="D34" s="18" t="s">
        <v>108</v>
      </c>
      <c r="E34" s="16">
        <v>820000</v>
      </c>
      <c r="F34" s="16">
        <v>820000</v>
      </c>
      <c r="G34" s="16"/>
      <c r="H34" s="16"/>
      <c r="I34" s="16"/>
    </row>
    <row r="35" spans="1:9" ht="28.15" customHeight="1">
      <c r="A35" s="17"/>
      <c r="B35" s="20"/>
      <c r="C35" s="20" t="s">
        <v>109</v>
      </c>
      <c r="D35" s="18" t="s">
        <v>110</v>
      </c>
      <c r="E35" s="16">
        <v>420000</v>
      </c>
      <c r="F35" s="16">
        <v>420000</v>
      </c>
      <c r="G35" s="16"/>
      <c r="H35" s="16"/>
      <c r="I35" s="16"/>
    </row>
    <row r="36" spans="1:9" ht="28.15" customHeight="1">
      <c r="A36" s="17"/>
      <c r="B36" s="20" t="s">
        <v>111</v>
      </c>
      <c r="C36" s="20"/>
      <c r="D36" s="18" t="s">
        <v>112</v>
      </c>
      <c r="E36" s="16">
        <v>39892000</v>
      </c>
      <c r="F36" s="16">
        <v>39892000</v>
      </c>
      <c r="G36" s="16"/>
      <c r="H36" s="16"/>
      <c r="I36" s="16"/>
    </row>
    <row r="37" spans="1:9" ht="28.15" customHeight="1">
      <c r="A37" s="17"/>
      <c r="B37" s="20"/>
      <c r="C37" s="20" t="s">
        <v>75</v>
      </c>
      <c r="D37" s="18" t="s">
        <v>113</v>
      </c>
      <c r="E37" s="16">
        <v>39892000</v>
      </c>
      <c r="F37" s="16">
        <v>39892000</v>
      </c>
      <c r="G37" s="16"/>
      <c r="H37" s="16"/>
      <c r="I37" s="16"/>
    </row>
    <row r="38" spans="1:9" ht="28.15" customHeight="1">
      <c r="A38" s="17"/>
      <c r="B38" s="20" t="s">
        <v>80</v>
      </c>
      <c r="C38" s="20"/>
      <c r="D38" s="18" t="s">
        <v>114</v>
      </c>
      <c r="E38" s="16">
        <v>656000</v>
      </c>
      <c r="F38" s="16">
        <v>656000</v>
      </c>
      <c r="G38" s="16"/>
      <c r="H38" s="16"/>
      <c r="I38" s="16"/>
    </row>
    <row r="39" spans="1:9" ht="28.15" customHeight="1">
      <c r="A39" s="17"/>
      <c r="B39" s="20"/>
      <c r="C39" s="20" t="s">
        <v>115</v>
      </c>
      <c r="D39" s="18" t="s">
        <v>116</v>
      </c>
      <c r="E39" s="16">
        <v>98000</v>
      </c>
      <c r="F39" s="16">
        <v>98000</v>
      </c>
      <c r="G39" s="16"/>
      <c r="H39" s="16"/>
      <c r="I39" s="16"/>
    </row>
    <row r="40" spans="1:9" ht="28.15" customHeight="1">
      <c r="A40" s="17"/>
      <c r="B40" s="20"/>
      <c r="C40" s="20" t="s">
        <v>105</v>
      </c>
      <c r="D40" s="18" t="s">
        <v>117</v>
      </c>
      <c r="E40" s="16">
        <v>352000</v>
      </c>
      <c r="F40" s="16">
        <v>352000</v>
      </c>
      <c r="G40" s="16"/>
      <c r="H40" s="16"/>
      <c r="I40" s="16"/>
    </row>
    <row r="41" spans="1:9" ht="28.15" customHeight="1">
      <c r="A41" s="17"/>
      <c r="B41" s="20"/>
      <c r="C41" s="20" t="s">
        <v>75</v>
      </c>
      <c r="D41" s="18" t="s">
        <v>118</v>
      </c>
      <c r="E41" s="16">
        <v>206000</v>
      </c>
      <c r="F41" s="16">
        <v>206000</v>
      </c>
      <c r="G41" s="16"/>
      <c r="H41" s="16"/>
      <c r="I41" s="16"/>
    </row>
    <row r="42" spans="1:9" ht="28.15" customHeight="1">
      <c r="A42" s="17"/>
      <c r="B42" s="20" t="s">
        <v>119</v>
      </c>
      <c r="C42" s="20"/>
      <c r="D42" s="18" t="s">
        <v>120</v>
      </c>
      <c r="E42" s="16">
        <v>1700000</v>
      </c>
      <c r="F42" s="16">
        <v>1700000</v>
      </c>
      <c r="G42" s="16"/>
      <c r="H42" s="16"/>
      <c r="I42" s="16"/>
    </row>
    <row r="43" spans="1:9" ht="28.15" customHeight="1">
      <c r="A43" s="17"/>
      <c r="B43" s="20"/>
      <c r="C43" s="20" t="s">
        <v>75</v>
      </c>
      <c r="D43" s="18" t="s">
        <v>121</v>
      </c>
      <c r="E43" s="16">
        <v>1700000</v>
      </c>
      <c r="F43" s="16">
        <v>1700000</v>
      </c>
      <c r="G43" s="16"/>
      <c r="H43" s="16"/>
      <c r="I43" s="16"/>
    </row>
    <row r="44" spans="1:9" ht="28.15" customHeight="1">
      <c r="A44" s="17"/>
      <c r="B44" s="20" t="s">
        <v>75</v>
      </c>
      <c r="C44" s="20"/>
      <c r="D44" s="18" t="s">
        <v>122</v>
      </c>
      <c r="E44" s="16">
        <v>3872000</v>
      </c>
      <c r="F44" s="16">
        <v>3872000</v>
      </c>
      <c r="G44" s="16"/>
      <c r="H44" s="16"/>
      <c r="I44" s="16"/>
    </row>
    <row r="45" spans="1:9" ht="28.15" customHeight="1">
      <c r="A45" s="17"/>
      <c r="B45" s="20"/>
      <c r="C45" s="20" t="s">
        <v>75</v>
      </c>
      <c r="D45" s="18" t="s">
        <v>122</v>
      </c>
      <c r="E45" s="16">
        <v>3872000</v>
      </c>
      <c r="F45" s="16">
        <v>3872000</v>
      </c>
      <c r="G45" s="16"/>
      <c r="H45" s="16"/>
      <c r="I45" s="16"/>
    </row>
    <row r="46" spans="1:9" ht="28.15" customHeight="1">
      <c r="A46" s="17" t="s">
        <v>123</v>
      </c>
      <c r="B46" s="18"/>
      <c r="C46" s="18"/>
      <c r="D46" s="19" t="s">
        <v>124</v>
      </c>
      <c r="E46" s="16">
        <v>1825700</v>
      </c>
      <c r="F46" s="16">
        <v>1825700</v>
      </c>
      <c r="G46" s="16"/>
      <c r="H46" s="16"/>
      <c r="I46" s="16"/>
    </row>
    <row r="47" spans="1:9" ht="28.15" customHeight="1">
      <c r="A47" s="17"/>
      <c r="B47" s="20" t="s">
        <v>77</v>
      </c>
      <c r="C47" s="20"/>
      <c r="D47" s="18" t="s">
        <v>125</v>
      </c>
      <c r="E47" s="16">
        <v>370700</v>
      </c>
      <c r="F47" s="16">
        <v>370700</v>
      </c>
      <c r="G47" s="16"/>
      <c r="H47" s="16"/>
      <c r="I47" s="16"/>
    </row>
    <row r="48" spans="1:9" ht="28.15" customHeight="1">
      <c r="A48" s="17"/>
      <c r="B48" s="20"/>
      <c r="C48" s="20" t="s">
        <v>75</v>
      </c>
      <c r="D48" s="18" t="s">
        <v>126</v>
      </c>
      <c r="E48" s="16">
        <v>370700</v>
      </c>
      <c r="F48" s="16">
        <v>370700</v>
      </c>
      <c r="G48" s="16"/>
      <c r="H48" s="16"/>
      <c r="I48" s="16"/>
    </row>
    <row r="49" spans="1:9" ht="28.15" customHeight="1">
      <c r="A49" s="17"/>
      <c r="B49" s="20" t="s">
        <v>127</v>
      </c>
      <c r="C49" s="20"/>
      <c r="D49" s="18" t="s">
        <v>128</v>
      </c>
      <c r="E49" s="16">
        <v>655000</v>
      </c>
      <c r="F49" s="16">
        <v>655000</v>
      </c>
      <c r="G49" s="16"/>
      <c r="H49" s="16"/>
      <c r="I49" s="16"/>
    </row>
    <row r="50" spans="1:9" ht="28.15" customHeight="1">
      <c r="A50" s="17"/>
      <c r="B50" s="20"/>
      <c r="C50" s="20" t="s">
        <v>75</v>
      </c>
      <c r="D50" s="18" t="s">
        <v>129</v>
      </c>
      <c r="E50" s="16">
        <v>655000</v>
      </c>
      <c r="F50" s="16">
        <v>655000</v>
      </c>
      <c r="G50" s="16"/>
      <c r="H50" s="16"/>
      <c r="I50" s="16"/>
    </row>
    <row r="51" spans="1:9" ht="28.15" customHeight="1">
      <c r="A51" s="17"/>
      <c r="B51" s="20" t="s">
        <v>111</v>
      </c>
      <c r="C51" s="20"/>
      <c r="D51" s="18" t="s">
        <v>130</v>
      </c>
      <c r="E51" s="16">
        <v>280000</v>
      </c>
      <c r="F51" s="16">
        <v>280000</v>
      </c>
      <c r="G51" s="16"/>
      <c r="H51" s="16"/>
      <c r="I51" s="16"/>
    </row>
    <row r="52" spans="1:9" ht="28.15" customHeight="1">
      <c r="A52" s="17"/>
      <c r="B52" s="20"/>
      <c r="C52" s="20" t="s">
        <v>131</v>
      </c>
      <c r="D52" s="18" t="s">
        <v>132</v>
      </c>
      <c r="E52" s="16">
        <v>280000</v>
      </c>
      <c r="F52" s="16">
        <v>280000</v>
      </c>
      <c r="G52" s="16"/>
      <c r="H52" s="16"/>
      <c r="I52" s="16"/>
    </row>
    <row r="53" spans="1:9" ht="28.15" customHeight="1">
      <c r="A53" s="17"/>
      <c r="B53" s="20" t="s">
        <v>83</v>
      </c>
      <c r="C53" s="20"/>
      <c r="D53" s="18" t="s">
        <v>133</v>
      </c>
      <c r="E53" s="16">
        <v>520000</v>
      </c>
      <c r="F53" s="16">
        <v>520000</v>
      </c>
      <c r="G53" s="16"/>
      <c r="H53" s="16"/>
      <c r="I53" s="16"/>
    </row>
    <row r="54" spans="1:9" ht="28.15" customHeight="1">
      <c r="A54" s="17"/>
      <c r="B54" s="20"/>
      <c r="C54" s="20" t="s">
        <v>73</v>
      </c>
      <c r="D54" s="18" t="s">
        <v>134</v>
      </c>
      <c r="E54" s="16">
        <v>520000</v>
      </c>
      <c r="F54" s="16">
        <v>520000</v>
      </c>
      <c r="G54" s="16"/>
      <c r="H54" s="16"/>
      <c r="I54" s="16"/>
    </row>
    <row r="55" spans="1:9" ht="28.15" customHeight="1">
      <c r="A55" s="17" t="s">
        <v>135</v>
      </c>
      <c r="B55" s="18"/>
      <c r="C55" s="18"/>
      <c r="D55" s="19" t="s">
        <v>136</v>
      </c>
      <c r="E55" s="16">
        <v>16295000</v>
      </c>
      <c r="F55" s="16">
        <v>16295000</v>
      </c>
      <c r="G55" s="16"/>
      <c r="H55" s="16"/>
      <c r="I55" s="16"/>
    </row>
    <row r="56" spans="1:9" ht="28.15" customHeight="1">
      <c r="A56" s="17"/>
      <c r="B56" s="20" t="s">
        <v>83</v>
      </c>
      <c r="C56" s="20"/>
      <c r="D56" s="18" t="s">
        <v>137</v>
      </c>
      <c r="E56" s="16">
        <v>16295000</v>
      </c>
      <c r="F56" s="16">
        <v>16295000</v>
      </c>
      <c r="G56" s="16"/>
      <c r="H56" s="16"/>
      <c r="I56" s="16"/>
    </row>
    <row r="57" spans="1:9" ht="28.15" customHeight="1">
      <c r="A57" s="17"/>
      <c r="B57" s="20"/>
      <c r="C57" s="20" t="s">
        <v>75</v>
      </c>
      <c r="D57" s="18" t="s">
        <v>138</v>
      </c>
      <c r="E57" s="16">
        <v>16295000</v>
      </c>
      <c r="F57" s="16">
        <v>16295000</v>
      </c>
      <c r="G57" s="16"/>
      <c r="H57" s="16"/>
      <c r="I57" s="16"/>
    </row>
    <row r="58" spans="1:9" ht="28.15" customHeight="1">
      <c r="A58" s="17" t="s">
        <v>139</v>
      </c>
      <c r="B58" s="18"/>
      <c r="C58" s="18"/>
      <c r="D58" s="19" t="s">
        <v>140</v>
      </c>
      <c r="E58" s="16">
        <v>9573700</v>
      </c>
      <c r="F58" s="16">
        <v>9573700</v>
      </c>
      <c r="G58" s="16"/>
      <c r="H58" s="16"/>
      <c r="I58" s="16"/>
    </row>
    <row r="59" spans="1:9" ht="28.15" customHeight="1">
      <c r="A59" s="17"/>
      <c r="B59" s="20" t="s">
        <v>73</v>
      </c>
      <c r="C59" s="20"/>
      <c r="D59" s="18" t="s">
        <v>141</v>
      </c>
      <c r="E59" s="16">
        <v>9573700</v>
      </c>
      <c r="F59" s="16">
        <v>9573700</v>
      </c>
      <c r="G59" s="16"/>
      <c r="H59" s="16"/>
      <c r="I59" s="16"/>
    </row>
    <row r="60" spans="1:9" ht="28.15" customHeight="1">
      <c r="A60" s="17"/>
      <c r="B60" s="20"/>
      <c r="C60" s="20" t="s">
        <v>75</v>
      </c>
      <c r="D60" s="18" t="s">
        <v>142</v>
      </c>
      <c r="E60" s="16">
        <v>9573700</v>
      </c>
      <c r="F60" s="16">
        <v>9573700</v>
      </c>
      <c r="G60" s="16"/>
      <c r="H60" s="16"/>
      <c r="I60" s="16"/>
    </row>
    <row r="61" spans="1:9" ht="28.15" customHeight="1">
      <c r="A61" s="17" t="s">
        <v>143</v>
      </c>
      <c r="B61" s="18"/>
      <c r="C61" s="18"/>
      <c r="D61" s="19" t="s">
        <v>144</v>
      </c>
      <c r="E61" s="16">
        <v>182739300</v>
      </c>
      <c r="F61" s="16">
        <v>182739300</v>
      </c>
      <c r="G61" s="16"/>
      <c r="H61" s="16"/>
      <c r="I61" s="16"/>
    </row>
    <row r="62" spans="1:9" ht="28.15" customHeight="1">
      <c r="A62" s="17"/>
      <c r="B62" s="20" t="s">
        <v>73</v>
      </c>
      <c r="C62" s="20"/>
      <c r="D62" s="18" t="s">
        <v>145</v>
      </c>
      <c r="E62" s="16">
        <v>166400000</v>
      </c>
      <c r="F62" s="16">
        <v>166400000</v>
      </c>
      <c r="G62" s="16"/>
      <c r="H62" s="16"/>
      <c r="I62" s="16"/>
    </row>
    <row r="63" spans="1:9" ht="28.15" customHeight="1">
      <c r="A63" s="17"/>
      <c r="B63" s="20"/>
      <c r="C63" s="20" t="s">
        <v>75</v>
      </c>
      <c r="D63" s="18" t="s">
        <v>146</v>
      </c>
      <c r="E63" s="16">
        <v>166400000</v>
      </c>
      <c r="F63" s="16">
        <v>166400000</v>
      </c>
      <c r="G63" s="16"/>
      <c r="H63" s="16"/>
      <c r="I63" s="16"/>
    </row>
    <row r="64" spans="1:9" ht="28.15" customHeight="1">
      <c r="A64" s="17"/>
      <c r="B64" s="20" t="s">
        <v>77</v>
      </c>
      <c r="C64" s="20"/>
      <c r="D64" s="18" t="s">
        <v>147</v>
      </c>
      <c r="E64" s="16">
        <v>16339300</v>
      </c>
      <c r="F64" s="16">
        <v>16339300</v>
      </c>
      <c r="G64" s="16"/>
      <c r="H64" s="16"/>
      <c r="I64" s="16"/>
    </row>
    <row r="65" spans="1:9" ht="28.15" customHeight="1">
      <c r="A65" s="17"/>
      <c r="B65" s="20"/>
      <c r="C65" s="20" t="s">
        <v>75</v>
      </c>
      <c r="D65" s="18" t="s">
        <v>148</v>
      </c>
      <c r="E65" s="16">
        <v>16339300</v>
      </c>
      <c r="F65" s="16">
        <v>16339300</v>
      </c>
      <c r="G65" s="16"/>
      <c r="H65" s="16"/>
      <c r="I65" s="16"/>
    </row>
    <row r="66" spans="1:9" ht="28.15" customHeight="1">
      <c r="A66" s="17" t="s">
        <v>149</v>
      </c>
      <c r="B66" s="18"/>
      <c r="C66" s="18"/>
      <c r="D66" s="19" t="s">
        <v>150</v>
      </c>
      <c r="E66" s="16">
        <v>10488500</v>
      </c>
      <c r="F66" s="16">
        <v>10488500</v>
      </c>
      <c r="G66" s="16"/>
      <c r="H66" s="16"/>
      <c r="I66" s="16"/>
    </row>
    <row r="67" spans="1:9" ht="28.15" customHeight="1">
      <c r="A67" s="17"/>
      <c r="B67" s="20" t="s">
        <v>80</v>
      </c>
      <c r="C67" s="20"/>
      <c r="D67" s="18" t="s">
        <v>151</v>
      </c>
      <c r="E67" s="16">
        <v>10488500</v>
      </c>
      <c r="F67" s="16">
        <v>10488500</v>
      </c>
      <c r="G67" s="16"/>
      <c r="H67" s="16"/>
      <c r="I67" s="16"/>
    </row>
    <row r="68" spans="1:9" ht="28.15" customHeight="1">
      <c r="A68" s="17"/>
      <c r="B68" s="20"/>
      <c r="C68" s="20" t="s">
        <v>75</v>
      </c>
      <c r="D68" s="18" t="s">
        <v>152</v>
      </c>
      <c r="E68" s="16">
        <v>10488500</v>
      </c>
      <c r="F68" s="16">
        <v>10488500</v>
      </c>
      <c r="G68" s="16"/>
      <c r="H68" s="16"/>
      <c r="I68" s="16"/>
    </row>
    <row r="69" spans="1:9" ht="28.15" customHeight="1">
      <c r="A69" s="17" t="s">
        <v>153</v>
      </c>
      <c r="B69" s="18"/>
      <c r="C69" s="18"/>
      <c r="D69" s="19" t="s">
        <v>154</v>
      </c>
      <c r="E69" s="16">
        <v>20000000</v>
      </c>
      <c r="F69" s="16">
        <v>20000000</v>
      </c>
      <c r="G69" s="16"/>
      <c r="H69" s="16"/>
      <c r="I69" s="16"/>
    </row>
    <row r="70" spans="1:9" ht="28.15" customHeight="1">
      <c r="A70" s="17"/>
      <c r="B70" s="20" t="s">
        <v>115</v>
      </c>
      <c r="C70" s="20"/>
      <c r="D70" s="18" t="s">
        <v>155</v>
      </c>
      <c r="E70" s="16">
        <v>20000000</v>
      </c>
      <c r="F70" s="16">
        <v>20000000</v>
      </c>
      <c r="G70" s="16"/>
      <c r="H70" s="16"/>
      <c r="I70" s="16"/>
    </row>
    <row r="71" spans="1:9" ht="28.15" customHeight="1">
      <c r="A71" s="17"/>
      <c r="B71" s="20"/>
      <c r="C71" s="20" t="s">
        <v>75</v>
      </c>
      <c r="D71" s="18" t="s">
        <v>156</v>
      </c>
      <c r="E71" s="16">
        <v>20000000</v>
      </c>
      <c r="F71" s="16">
        <v>20000000</v>
      </c>
      <c r="G71" s="16"/>
      <c r="H71" s="16"/>
      <c r="I71" s="16"/>
    </row>
    <row r="72" spans="1:9" ht="28.15" customHeight="1">
      <c r="A72" s="17" t="s">
        <v>157</v>
      </c>
      <c r="B72" s="18"/>
      <c r="C72" s="18"/>
      <c r="D72" s="19" t="s">
        <v>158</v>
      </c>
      <c r="E72" s="16">
        <v>3420000</v>
      </c>
      <c r="F72" s="16">
        <v>3420000</v>
      </c>
      <c r="G72" s="16"/>
      <c r="H72" s="16"/>
      <c r="I72" s="16"/>
    </row>
    <row r="73" spans="1:9" ht="28.15" customHeight="1">
      <c r="A73" s="17"/>
      <c r="B73" s="20" t="s">
        <v>115</v>
      </c>
      <c r="C73" s="20"/>
      <c r="D73" s="18" t="s">
        <v>159</v>
      </c>
      <c r="E73" s="16">
        <v>3420000</v>
      </c>
      <c r="F73" s="16">
        <v>3420000</v>
      </c>
      <c r="G73" s="16"/>
      <c r="H73" s="16"/>
      <c r="I73" s="16"/>
    </row>
    <row r="74" spans="1:9" ht="28.15" customHeight="1">
      <c r="A74" s="17"/>
      <c r="B74" s="20"/>
      <c r="C74" s="20" t="s">
        <v>73</v>
      </c>
      <c r="D74" s="18" t="s">
        <v>160</v>
      </c>
      <c r="E74" s="16">
        <v>1420000</v>
      </c>
      <c r="F74" s="16">
        <v>1420000</v>
      </c>
      <c r="G74" s="16"/>
      <c r="H74" s="16"/>
      <c r="I74" s="16"/>
    </row>
    <row r="75" spans="1:9" ht="28.15" customHeight="1">
      <c r="A75" s="17"/>
      <c r="B75" s="20"/>
      <c r="C75" s="20" t="s">
        <v>77</v>
      </c>
      <c r="D75" s="18" t="s">
        <v>161</v>
      </c>
      <c r="E75" s="16">
        <v>2000000</v>
      </c>
      <c r="F75" s="16">
        <v>2000000</v>
      </c>
      <c r="G75" s="16"/>
      <c r="H75" s="16"/>
      <c r="I75" s="16"/>
    </row>
    <row r="76" spans="1:9" ht="28.15" customHeight="1">
      <c r="A76" s="17" t="s">
        <v>162</v>
      </c>
      <c r="B76" s="18"/>
      <c r="C76" s="18"/>
      <c r="D76" s="19" t="s">
        <v>163</v>
      </c>
      <c r="E76" s="16">
        <v>300000</v>
      </c>
      <c r="F76" s="16">
        <v>300000</v>
      </c>
      <c r="G76" s="16"/>
      <c r="H76" s="16"/>
      <c r="I76" s="16"/>
    </row>
    <row r="77" spans="1:9" ht="28.15" customHeight="1">
      <c r="A77" s="17"/>
      <c r="B77" s="20" t="s">
        <v>73</v>
      </c>
      <c r="C77" s="20"/>
      <c r="D77" s="18" t="s">
        <v>164</v>
      </c>
      <c r="E77" s="16">
        <v>300000</v>
      </c>
      <c r="F77" s="16">
        <v>300000</v>
      </c>
      <c r="G77" s="16"/>
      <c r="H77" s="16"/>
      <c r="I77" s="16"/>
    </row>
    <row r="78" spans="1:9" ht="28.15" customHeight="1">
      <c r="A78" s="17"/>
      <c r="B78" s="20"/>
      <c r="C78" s="20" t="s">
        <v>109</v>
      </c>
      <c r="D78" s="18" t="s">
        <v>165</v>
      </c>
      <c r="E78" s="16">
        <v>300000</v>
      </c>
      <c r="F78" s="16">
        <v>300000</v>
      </c>
      <c r="G78" s="16"/>
      <c r="H78" s="16"/>
      <c r="I78" s="16"/>
    </row>
    <row r="79" spans="1:9" ht="28.15" customHeight="1">
      <c r="A79" s="17" t="s">
        <v>166</v>
      </c>
      <c r="B79" s="18"/>
      <c r="C79" s="18"/>
      <c r="D79" s="19" t="s">
        <v>167</v>
      </c>
      <c r="E79" s="16">
        <v>310000</v>
      </c>
      <c r="F79" s="16">
        <v>310000</v>
      </c>
      <c r="G79" s="16"/>
      <c r="H79" s="16"/>
      <c r="I79" s="16"/>
    </row>
    <row r="80" spans="1:9" ht="28.15" customHeight="1">
      <c r="A80" s="17"/>
      <c r="B80" s="20" t="s">
        <v>168</v>
      </c>
      <c r="C80" s="20"/>
      <c r="D80" s="18" t="s">
        <v>169</v>
      </c>
      <c r="E80" s="16">
        <v>310000</v>
      </c>
      <c r="F80" s="16">
        <v>310000</v>
      </c>
      <c r="G80" s="16"/>
      <c r="H80" s="16"/>
      <c r="I80" s="16"/>
    </row>
    <row r="81" spans="1:9" ht="28.15" customHeight="1">
      <c r="A81" s="17"/>
      <c r="B81" s="20"/>
      <c r="C81" s="20" t="s">
        <v>115</v>
      </c>
      <c r="D81" s="18" t="s">
        <v>170</v>
      </c>
      <c r="E81" s="16">
        <v>310000</v>
      </c>
      <c r="F81" s="16">
        <v>310000</v>
      </c>
      <c r="G81" s="16"/>
      <c r="H81" s="16"/>
      <c r="I81" s="16"/>
    </row>
    <row r="82" spans="1:9" ht="28.15" customHeight="1">
      <c r="A82" s="86"/>
      <c r="B82" s="86"/>
      <c r="C82" s="86"/>
      <c r="D82" s="86"/>
      <c r="E82" s="86"/>
      <c r="F82" s="86"/>
      <c r="G82" s="86"/>
      <c r="H82" s="86"/>
      <c r="I82" s="86"/>
    </row>
  </sheetData>
  <mergeCells count="13">
    <mergeCell ref="A82:I82"/>
    <mergeCell ref="A6:D6"/>
    <mergeCell ref="A1:I1"/>
    <mergeCell ref="A3:D3"/>
    <mergeCell ref="E3:I3"/>
    <mergeCell ref="A2:D2"/>
    <mergeCell ref="A4:C4"/>
    <mergeCell ref="D4:D5"/>
    <mergeCell ref="E4:E5"/>
    <mergeCell ref="F4:F5"/>
    <mergeCell ref="G4:G5"/>
    <mergeCell ref="H4:H5"/>
    <mergeCell ref="I4:I5"/>
  </mergeCells>
  <phoneticPr fontId="86" type="noConversion"/>
  <pageMargins left="0.39370078740157483" right="0.39370078740157483" top="0.74803149606299213" bottom="0.74803149606299213" header="0.31496062992125984" footer="0.31496062992125984"/>
  <pageSetup paperSize="9" scale="9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1"/>
  <sheetViews>
    <sheetView workbookViewId="0">
      <pane ySplit="6" topLeftCell="A67" activePane="bottomLeft" state="frozen"/>
      <selection pane="bottomLeft" activeCell="J74" sqref="J74"/>
    </sheetView>
  </sheetViews>
  <sheetFormatPr defaultRowHeight="13.5"/>
  <cols>
    <col min="1" max="1" width="6.25" customWidth="1"/>
    <col min="2" max="2" width="7.125" customWidth="1"/>
    <col min="3" max="3" width="7.25" customWidth="1"/>
    <col min="4" max="4" width="24.125" customWidth="1"/>
    <col min="5" max="5" width="15.5" customWidth="1"/>
    <col min="6" max="6" width="16.75" customWidth="1"/>
    <col min="7" max="7" width="16.875" customWidth="1"/>
  </cols>
  <sheetData>
    <row r="1" spans="1:7" ht="38.65" customHeight="1">
      <c r="A1" s="95" t="s">
        <v>171</v>
      </c>
      <c r="B1" s="95"/>
      <c r="C1" s="95"/>
      <c r="D1" s="95"/>
      <c r="E1" s="95"/>
      <c r="F1" s="95"/>
      <c r="G1" s="95"/>
    </row>
    <row r="2" spans="1:7" ht="28.15" customHeight="1">
      <c r="A2" s="97" t="s">
        <v>24</v>
      </c>
      <c r="B2" s="98"/>
      <c r="C2" s="98"/>
      <c r="D2" s="98"/>
      <c r="E2" s="21"/>
      <c r="F2" s="96" t="s">
        <v>25</v>
      </c>
      <c r="G2" s="96"/>
    </row>
    <row r="3" spans="1:7" ht="28.15" customHeight="1">
      <c r="A3" s="92" t="s">
        <v>59</v>
      </c>
      <c r="B3" s="92"/>
      <c r="C3" s="92"/>
      <c r="D3" s="92"/>
      <c r="E3" s="92" t="s">
        <v>172</v>
      </c>
      <c r="F3" s="92"/>
      <c r="G3" s="92"/>
    </row>
    <row r="4" spans="1:7" ht="28.15" customHeight="1">
      <c r="A4" s="93" t="s">
        <v>61</v>
      </c>
      <c r="B4" s="93"/>
      <c r="C4" s="93"/>
      <c r="D4" s="93" t="s">
        <v>62</v>
      </c>
      <c r="E4" s="92"/>
      <c r="F4" s="92"/>
      <c r="G4" s="92"/>
    </row>
    <row r="5" spans="1:7" ht="28.15" customHeight="1">
      <c r="A5" s="22" t="s">
        <v>67</v>
      </c>
      <c r="B5" s="22" t="s">
        <v>68</v>
      </c>
      <c r="C5" s="22" t="s">
        <v>69</v>
      </c>
      <c r="D5" s="93"/>
      <c r="E5" s="22" t="s">
        <v>31</v>
      </c>
      <c r="F5" s="22" t="s">
        <v>32</v>
      </c>
      <c r="G5" s="22" t="s">
        <v>33</v>
      </c>
    </row>
    <row r="6" spans="1:7" ht="28.15" customHeight="1">
      <c r="A6" s="94" t="s">
        <v>70</v>
      </c>
      <c r="B6" s="94"/>
      <c r="C6" s="94"/>
      <c r="D6" s="94"/>
      <c r="E6" s="23">
        <v>335370100</v>
      </c>
      <c r="F6" s="23">
        <v>17213900</v>
      </c>
      <c r="G6" s="23">
        <v>318156200</v>
      </c>
    </row>
    <row r="7" spans="1:7" ht="28.15" customHeight="1">
      <c r="A7" s="24" t="s">
        <v>71</v>
      </c>
      <c r="B7" s="24"/>
      <c r="C7" s="24"/>
      <c r="D7" s="25" t="s">
        <v>72</v>
      </c>
      <c r="E7" s="23">
        <v>21225200</v>
      </c>
      <c r="F7" s="23">
        <v>11904200</v>
      </c>
      <c r="G7" s="23">
        <v>9321000</v>
      </c>
    </row>
    <row r="8" spans="1:7" ht="28.15" customHeight="1">
      <c r="A8" s="24"/>
      <c r="B8" s="24" t="s">
        <v>73</v>
      </c>
      <c r="C8" s="24"/>
      <c r="D8" s="25" t="s">
        <v>74</v>
      </c>
      <c r="E8" s="23">
        <v>975000</v>
      </c>
      <c r="F8" s="23"/>
      <c r="G8" s="23">
        <v>975000</v>
      </c>
    </row>
    <row r="9" spans="1:7" ht="28.15" customHeight="1">
      <c r="A9" s="24"/>
      <c r="B9" s="24"/>
      <c r="C9" s="24" t="s">
        <v>75</v>
      </c>
      <c r="D9" s="25" t="s">
        <v>76</v>
      </c>
      <c r="E9" s="23">
        <v>975000</v>
      </c>
      <c r="F9" s="23"/>
      <c r="G9" s="23">
        <v>975000</v>
      </c>
    </row>
    <row r="10" spans="1:7" ht="28.15" customHeight="1">
      <c r="A10" s="24"/>
      <c r="B10" s="24" t="s">
        <v>77</v>
      </c>
      <c r="C10" s="24"/>
      <c r="D10" s="25" t="s">
        <v>78</v>
      </c>
      <c r="E10" s="23">
        <v>18457200</v>
      </c>
      <c r="F10" s="23">
        <v>11904200</v>
      </c>
      <c r="G10" s="23">
        <v>6553000</v>
      </c>
    </row>
    <row r="11" spans="1:7" ht="28.15" customHeight="1">
      <c r="A11" s="24"/>
      <c r="B11" s="24"/>
      <c r="C11" s="24" t="s">
        <v>73</v>
      </c>
      <c r="D11" s="25" t="s">
        <v>79</v>
      </c>
      <c r="E11" s="23">
        <v>11904200</v>
      </c>
      <c r="F11" s="23">
        <v>11904200</v>
      </c>
      <c r="G11" s="23"/>
    </row>
    <row r="12" spans="1:7" ht="28.15" customHeight="1">
      <c r="A12" s="24"/>
      <c r="B12" s="24"/>
      <c r="C12" s="24" t="s">
        <v>80</v>
      </c>
      <c r="D12" s="25" t="s">
        <v>81</v>
      </c>
      <c r="E12" s="23">
        <v>3091000</v>
      </c>
      <c r="F12" s="23"/>
      <c r="G12" s="23">
        <v>3091000</v>
      </c>
    </row>
    <row r="13" spans="1:7" ht="28.15" customHeight="1">
      <c r="A13" s="24"/>
      <c r="B13" s="24"/>
      <c r="C13" s="24" t="s">
        <v>75</v>
      </c>
      <c r="D13" s="25" t="s">
        <v>82</v>
      </c>
      <c r="E13" s="23">
        <v>3462000</v>
      </c>
      <c r="F13" s="23"/>
      <c r="G13" s="23">
        <v>3462000</v>
      </c>
    </row>
    <row r="14" spans="1:7" ht="28.15" customHeight="1">
      <c r="A14" s="24"/>
      <c r="B14" s="24" t="s">
        <v>83</v>
      </c>
      <c r="C14" s="24"/>
      <c r="D14" s="25" t="s">
        <v>84</v>
      </c>
      <c r="E14" s="23">
        <v>80000</v>
      </c>
      <c r="F14" s="23"/>
      <c r="G14" s="23">
        <v>80000</v>
      </c>
    </row>
    <row r="15" spans="1:7" ht="28.15" customHeight="1">
      <c r="A15" s="24"/>
      <c r="B15" s="24"/>
      <c r="C15" s="24" t="s">
        <v>75</v>
      </c>
      <c r="D15" s="25" t="s">
        <v>85</v>
      </c>
      <c r="E15" s="23">
        <v>80000</v>
      </c>
      <c r="F15" s="23"/>
      <c r="G15" s="23">
        <v>80000</v>
      </c>
    </row>
    <row r="16" spans="1:7" ht="28.15" customHeight="1">
      <c r="A16" s="24"/>
      <c r="B16" s="24" t="s">
        <v>86</v>
      </c>
      <c r="C16" s="24"/>
      <c r="D16" s="25" t="s">
        <v>87</v>
      </c>
      <c r="E16" s="23">
        <v>161000</v>
      </c>
      <c r="F16" s="23"/>
      <c r="G16" s="23">
        <v>161000</v>
      </c>
    </row>
    <row r="17" spans="1:7" ht="28.15" customHeight="1">
      <c r="A17" s="24"/>
      <c r="B17" s="24"/>
      <c r="C17" s="24" t="s">
        <v>75</v>
      </c>
      <c r="D17" s="25" t="s">
        <v>88</v>
      </c>
      <c r="E17" s="23">
        <v>161000</v>
      </c>
      <c r="F17" s="23"/>
      <c r="G17" s="23">
        <v>161000</v>
      </c>
    </row>
    <row r="18" spans="1:7" ht="28.15" customHeight="1">
      <c r="A18" s="24"/>
      <c r="B18" s="24" t="s">
        <v>89</v>
      </c>
      <c r="C18" s="24"/>
      <c r="D18" s="25" t="s">
        <v>90</v>
      </c>
      <c r="E18" s="23">
        <v>1552000</v>
      </c>
      <c r="F18" s="23"/>
      <c r="G18" s="23">
        <v>1552000</v>
      </c>
    </row>
    <row r="19" spans="1:7" ht="28.15" customHeight="1">
      <c r="A19" s="24"/>
      <c r="B19" s="24"/>
      <c r="C19" s="24" t="s">
        <v>75</v>
      </c>
      <c r="D19" s="25" t="s">
        <v>91</v>
      </c>
      <c r="E19" s="23">
        <v>1552000</v>
      </c>
      <c r="F19" s="23"/>
      <c r="G19" s="23">
        <v>1552000</v>
      </c>
    </row>
    <row r="20" spans="1:7" ht="28.15" customHeight="1">
      <c r="A20" s="24" t="s">
        <v>92</v>
      </c>
      <c r="B20" s="24"/>
      <c r="C20" s="24"/>
      <c r="D20" s="25" t="s">
        <v>93</v>
      </c>
      <c r="E20" s="23">
        <v>594000</v>
      </c>
      <c r="F20" s="23"/>
      <c r="G20" s="23">
        <v>594000</v>
      </c>
    </row>
    <row r="21" spans="1:7" ht="28.15" customHeight="1">
      <c r="A21" s="24"/>
      <c r="B21" s="24" t="s">
        <v>75</v>
      </c>
      <c r="C21" s="24"/>
      <c r="D21" s="25" t="s">
        <v>94</v>
      </c>
      <c r="E21" s="23">
        <v>594000</v>
      </c>
      <c r="F21" s="23"/>
      <c r="G21" s="23">
        <v>594000</v>
      </c>
    </row>
    <row r="22" spans="1:7" ht="28.15" customHeight="1">
      <c r="A22" s="24"/>
      <c r="B22" s="24"/>
      <c r="C22" s="24" t="s">
        <v>75</v>
      </c>
      <c r="D22" s="25" t="s">
        <v>94</v>
      </c>
      <c r="E22" s="23">
        <v>594000</v>
      </c>
      <c r="F22" s="23"/>
      <c r="G22" s="23">
        <v>594000</v>
      </c>
    </row>
    <row r="23" spans="1:7" ht="28.15" customHeight="1">
      <c r="A23" s="24" t="s">
        <v>95</v>
      </c>
      <c r="B23" s="24"/>
      <c r="C23" s="24"/>
      <c r="D23" s="25" t="s">
        <v>96</v>
      </c>
      <c r="E23" s="23">
        <v>20000000</v>
      </c>
      <c r="F23" s="23"/>
      <c r="G23" s="23">
        <v>20000000</v>
      </c>
    </row>
    <row r="24" spans="1:7" ht="28.15" customHeight="1">
      <c r="A24" s="24"/>
      <c r="B24" s="24" t="s">
        <v>75</v>
      </c>
      <c r="C24" s="24"/>
      <c r="D24" s="25" t="s">
        <v>97</v>
      </c>
      <c r="E24" s="23">
        <v>20000000</v>
      </c>
      <c r="F24" s="23"/>
      <c r="G24" s="23">
        <v>20000000</v>
      </c>
    </row>
    <row r="25" spans="1:7" ht="28.15" customHeight="1">
      <c r="A25" s="24"/>
      <c r="B25" s="24"/>
      <c r="C25" s="24" t="s">
        <v>75</v>
      </c>
      <c r="D25" s="25" t="s">
        <v>97</v>
      </c>
      <c r="E25" s="23">
        <v>20000000</v>
      </c>
      <c r="F25" s="23"/>
      <c r="G25" s="23">
        <v>20000000</v>
      </c>
    </row>
    <row r="26" spans="1:7" ht="28.15" customHeight="1">
      <c r="A26" s="24" t="s">
        <v>98</v>
      </c>
      <c r="B26" s="24"/>
      <c r="C26" s="24"/>
      <c r="D26" s="25" t="s">
        <v>99</v>
      </c>
      <c r="E26" s="23">
        <v>1109000</v>
      </c>
      <c r="F26" s="23"/>
      <c r="G26" s="23">
        <v>1109000</v>
      </c>
    </row>
    <row r="27" spans="1:7" ht="28.15" customHeight="1">
      <c r="A27" s="24"/>
      <c r="B27" s="24" t="s">
        <v>77</v>
      </c>
      <c r="C27" s="24"/>
      <c r="D27" s="25" t="s">
        <v>100</v>
      </c>
      <c r="E27" s="23">
        <v>85000</v>
      </c>
      <c r="F27" s="23"/>
      <c r="G27" s="23">
        <v>85000</v>
      </c>
    </row>
    <row r="28" spans="1:7" ht="28.15" customHeight="1">
      <c r="A28" s="24"/>
      <c r="B28" s="24"/>
      <c r="C28" s="24" t="s">
        <v>75</v>
      </c>
      <c r="D28" s="25" t="s">
        <v>101</v>
      </c>
      <c r="E28" s="23">
        <v>85000</v>
      </c>
      <c r="F28" s="23"/>
      <c r="G28" s="23">
        <v>85000</v>
      </c>
    </row>
    <row r="29" spans="1:7" ht="28.15" customHeight="1">
      <c r="A29" s="24"/>
      <c r="B29" s="24" t="s">
        <v>75</v>
      </c>
      <c r="C29" s="24"/>
      <c r="D29" s="25" t="s">
        <v>102</v>
      </c>
      <c r="E29" s="23">
        <v>1024000</v>
      </c>
      <c r="F29" s="23"/>
      <c r="G29" s="23">
        <v>1024000</v>
      </c>
    </row>
    <row r="30" spans="1:7" ht="28.15" customHeight="1">
      <c r="A30" s="24"/>
      <c r="B30" s="24"/>
      <c r="C30" s="24" t="s">
        <v>75</v>
      </c>
      <c r="D30" s="25" t="s">
        <v>102</v>
      </c>
      <c r="E30" s="23">
        <v>1024000</v>
      </c>
      <c r="F30" s="23"/>
      <c r="G30" s="23">
        <v>1024000</v>
      </c>
    </row>
    <row r="31" spans="1:7" ht="28.15" customHeight="1">
      <c r="A31" s="24" t="s">
        <v>103</v>
      </c>
      <c r="B31" s="24"/>
      <c r="C31" s="24"/>
      <c r="D31" s="25" t="s">
        <v>104</v>
      </c>
      <c r="E31" s="23">
        <v>47489700</v>
      </c>
      <c r="F31" s="23">
        <v>1369700</v>
      </c>
      <c r="G31" s="23">
        <v>46120000</v>
      </c>
    </row>
    <row r="32" spans="1:7" ht="28.15" customHeight="1">
      <c r="A32" s="24"/>
      <c r="B32" s="24" t="s">
        <v>105</v>
      </c>
      <c r="C32" s="24"/>
      <c r="D32" s="25" t="s">
        <v>106</v>
      </c>
      <c r="E32" s="23">
        <v>1369700</v>
      </c>
      <c r="F32" s="23">
        <v>1369700</v>
      </c>
      <c r="G32" s="23"/>
    </row>
    <row r="33" spans="1:7" ht="28.15" customHeight="1">
      <c r="A33" s="24"/>
      <c r="B33" s="24"/>
      <c r="C33" s="24" t="s">
        <v>73</v>
      </c>
      <c r="D33" s="25" t="s">
        <v>107</v>
      </c>
      <c r="E33" s="23">
        <v>129700</v>
      </c>
      <c r="F33" s="23">
        <v>129700</v>
      </c>
      <c r="G33" s="23"/>
    </row>
    <row r="34" spans="1:7" ht="28.15" customHeight="1">
      <c r="A34" s="24"/>
      <c r="B34" s="24"/>
      <c r="C34" s="24" t="s">
        <v>105</v>
      </c>
      <c r="D34" s="25" t="s">
        <v>108</v>
      </c>
      <c r="E34" s="23">
        <v>820000</v>
      </c>
      <c r="F34" s="23">
        <v>820000</v>
      </c>
      <c r="G34" s="23"/>
    </row>
    <row r="35" spans="1:7" ht="28.15" customHeight="1">
      <c r="A35" s="24"/>
      <c r="B35" s="24"/>
      <c r="C35" s="24" t="s">
        <v>109</v>
      </c>
      <c r="D35" s="25" t="s">
        <v>110</v>
      </c>
      <c r="E35" s="23">
        <v>420000</v>
      </c>
      <c r="F35" s="23">
        <v>420000</v>
      </c>
      <c r="G35" s="23"/>
    </row>
    <row r="36" spans="1:7" ht="28.15" customHeight="1">
      <c r="A36" s="24"/>
      <c r="B36" s="24" t="s">
        <v>111</v>
      </c>
      <c r="C36" s="24"/>
      <c r="D36" s="25" t="s">
        <v>112</v>
      </c>
      <c r="E36" s="23">
        <v>39892000</v>
      </c>
      <c r="F36" s="23"/>
      <c r="G36" s="23">
        <v>39892000</v>
      </c>
    </row>
    <row r="37" spans="1:7" ht="28.15" customHeight="1">
      <c r="A37" s="24"/>
      <c r="B37" s="24"/>
      <c r="C37" s="24" t="s">
        <v>75</v>
      </c>
      <c r="D37" s="25" t="s">
        <v>113</v>
      </c>
      <c r="E37" s="23">
        <v>39892000</v>
      </c>
      <c r="F37" s="23"/>
      <c r="G37" s="23">
        <v>39892000</v>
      </c>
    </row>
    <row r="38" spans="1:7" ht="28.15" customHeight="1">
      <c r="A38" s="24"/>
      <c r="B38" s="24" t="s">
        <v>80</v>
      </c>
      <c r="C38" s="24"/>
      <c r="D38" s="25" t="s">
        <v>114</v>
      </c>
      <c r="E38" s="23">
        <v>656000</v>
      </c>
      <c r="F38" s="23"/>
      <c r="G38" s="23">
        <v>656000</v>
      </c>
    </row>
    <row r="39" spans="1:7" ht="28.15" customHeight="1">
      <c r="A39" s="24"/>
      <c r="B39" s="24"/>
      <c r="C39" s="24" t="s">
        <v>115</v>
      </c>
      <c r="D39" s="25" t="s">
        <v>116</v>
      </c>
      <c r="E39" s="23">
        <v>98000</v>
      </c>
      <c r="F39" s="23"/>
      <c r="G39" s="23">
        <v>98000</v>
      </c>
    </row>
    <row r="40" spans="1:7" ht="28.15" customHeight="1">
      <c r="A40" s="24"/>
      <c r="B40" s="24"/>
      <c r="C40" s="24" t="s">
        <v>105</v>
      </c>
      <c r="D40" s="25" t="s">
        <v>117</v>
      </c>
      <c r="E40" s="23">
        <v>352000</v>
      </c>
      <c r="F40" s="23"/>
      <c r="G40" s="23">
        <v>352000</v>
      </c>
    </row>
    <row r="41" spans="1:7" ht="28.15" customHeight="1">
      <c r="A41" s="24"/>
      <c r="B41" s="24"/>
      <c r="C41" s="24" t="s">
        <v>75</v>
      </c>
      <c r="D41" s="25" t="s">
        <v>118</v>
      </c>
      <c r="E41" s="23">
        <v>206000</v>
      </c>
      <c r="F41" s="23"/>
      <c r="G41" s="23">
        <v>206000</v>
      </c>
    </row>
    <row r="42" spans="1:7" ht="28.15" customHeight="1">
      <c r="A42" s="24"/>
      <c r="B42" s="24" t="s">
        <v>119</v>
      </c>
      <c r="C42" s="24"/>
      <c r="D42" s="25" t="s">
        <v>120</v>
      </c>
      <c r="E42" s="23">
        <v>1700000</v>
      </c>
      <c r="F42" s="23"/>
      <c r="G42" s="23">
        <v>1700000</v>
      </c>
    </row>
    <row r="43" spans="1:7" ht="28.15" customHeight="1">
      <c r="A43" s="24"/>
      <c r="B43" s="24"/>
      <c r="C43" s="24" t="s">
        <v>75</v>
      </c>
      <c r="D43" s="25" t="s">
        <v>121</v>
      </c>
      <c r="E43" s="23">
        <v>1700000</v>
      </c>
      <c r="F43" s="23"/>
      <c r="G43" s="23">
        <v>1700000</v>
      </c>
    </row>
    <row r="44" spans="1:7" ht="28.15" customHeight="1">
      <c r="A44" s="24"/>
      <c r="B44" s="24" t="s">
        <v>75</v>
      </c>
      <c r="C44" s="24"/>
      <c r="D44" s="25" t="s">
        <v>122</v>
      </c>
      <c r="E44" s="23">
        <v>3872000</v>
      </c>
      <c r="F44" s="23"/>
      <c r="G44" s="23">
        <v>3872000</v>
      </c>
    </row>
    <row r="45" spans="1:7" ht="28.15" customHeight="1">
      <c r="A45" s="24"/>
      <c r="B45" s="24"/>
      <c r="C45" s="24" t="s">
        <v>75</v>
      </c>
      <c r="D45" s="25" t="s">
        <v>122</v>
      </c>
      <c r="E45" s="23">
        <v>3872000</v>
      </c>
      <c r="F45" s="23"/>
      <c r="G45" s="23">
        <v>3872000</v>
      </c>
    </row>
    <row r="46" spans="1:7" ht="28.15" customHeight="1">
      <c r="A46" s="24" t="s">
        <v>123</v>
      </c>
      <c r="B46" s="24"/>
      <c r="C46" s="24"/>
      <c r="D46" s="25" t="s">
        <v>124</v>
      </c>
      <c r="E46" s="23">
        <v>1825700</v>
      </c>
      <c r="F46" s="23">
        <v>520000</v>
      </c>
      <c r="G46" s="23">
        <v>1305700</v>
      </c>
    </row>
    <row r="47" spans="1:7" ht="28.15" customHeight="1">
      <c r="A47" s="24"/>
      <c r="B47" s="24" t="s">
        <v>77</v>
      </c>
      <c r="C47" s="24"/>
      <c r="D47" s="25" t="s">
        <v>125</v>
      </c>
      <c r="E47" s="23">
        <v>370700</v>
      </c>
      <c r="F47" s="23"/>
      <c r="G47" s="23">
        <v>370700</v>
      </c>
    </row>
    <row r="48" spans="1:7" ht="28.15" customHeight="1">
      <c r="A48" s="24"/>
      <c r="B48" s="24"/>
      <c r="C48" s="24" t="s">
        <v>75</v>
      </c>
      <c r="D48" s="25" t="s">
        <v>126</v>
      </c>
      <c r="E48" s="23">
        <v>370700</v>
      </c>
      <c r="F48" s="23"/>
      <c r="G48" s="23">
        <v>370700</v>
      </c>
    </row>
    <row r="49" spans="1:7" ht="28.15" customHeight="1">
      <c r="A49" s="24"/>
      <c r="B49" s="24" t="s">
        <v>127</v>
      </c>
      <c r="C49" s="24"/>
      <c r="D49" s="25" t="s">
        <v>128</v>
      </c>
      <c r="E49" s="23">
        <v>655000</v>
      </c>
      <c r="F49" s="23"/>
      <c r="G49" s="23">
        <v>655000</v>
      </c>
    </row>
    <row r="50" spans="1:7" ht="28.15" customHeight="1">
      <c r="A50" s="24"/>
      <c r="B50" s="24"/>
      <c r="C50" s="24" t="s">
        <v>75</v>
      </c>
      <c r="D50" s="25" t="s">
        <v>129</v>
      </c>
      <c r="E50" s="23">
        <v>655000</v>
      </c>
      <c r="F50" s="23"/>
      <c r="G50" s="23">
        <v>655000</v>
      </c>
    </row>
    <row r="51" spans="1:7" ht="28.15" customHeight="1">
      <c r="A51" s="24"/>
      <c r="B51" s="24" t="s">
        <v>111</v>
      </c>
      <c r="C51" s="24"/>
      <c r="D51" s="25" t="s">
        <v>130</v>
      </c>
      <c r="E51" s="23">
        <v>280000</v>
      </c>
      <c r="F51" s="23"/>
      <c r="G51" s="23">
        <v>280000</v>
      </c>
    </row>
    <row r="52" spans="1:7" ht="28.15" customHeight="1">
      <c r="A52" s="24"/>
      <c r="B52" s="24"/>
      <c r="C52" s="24" t="s">
        <v>131</v>
      </c>
      <c r="D52" s="25" t="s">
        <v>132</v>
      </c>
      <c r="E52" s="23">
        <v>280000</v>
      </c>
      <c r="F52" s="23"/>
      <c r="G52" s="23">
        <v>280000</v>
      </c>
    </row>
    <row r="53" spans="1:7" ht="28.15" customHeight="1">
      <c r="A53" s="24"/>
      <c r="B53" s="24" t="s">
        <v>83</v>
      </c>
      <c r="C53" s="24"/>
      <c r="D53" s="25" t="s">
        <v>133</v>
      </c>
      <c r="E53" s="23">
        <v>520000</v>
      </c>
      <c r="F53" s="23">
        <v>520000</v>
      </c>
      <c r="G53" s="23"/>
    </row>
    <row r="54" spans="1:7" ht="28.15" customHeight="1">
      <c r="A54" s="24"/>
      <c r="B54" s="24"/>
      <c r="C54" s="24" t="s">
        <v>73</v>
      </c>
      <c r="D54" s="25" t="s">
        <v>134</v>
      </c>
      <c r="E54" s="23">
        <v>520000</v>
      </c>
      <c r="F54" s="23">
        <v>520000</v>
      </c>
      <c r="G54" s="23"/>
    </row>
    <row r="55" spans="1:7" ht="28.15" customHeight="1">
      <c r="A55" s="24" t="s">
        <v>135</v>
      </c>
      <c r="B55" s="24"/>
      <c r="C55" s="24"/>
      <c r="D55" s="25" t="s">
        <v>136</v>
      </c>
      <c r="E55" s="23">
        <v>16295000</v>
      </c>
      <c r="F55" s="23"/>
      <c r="G55" s="23">
        <v>16295000</v>
      </c>
    </row>
    <row r="56" spans="1:7" ht="28.15" customHeight="1">
      <c r="A56" s="24"/>
      <c r="B56" s="24" t="s">
        <v>83</v>
      </c>
      <c r="C56" s="24"/>
      <c r="D56" s="25" t="s">
        <v>137</v>
      </c>
      <c r="E56" s="23">
        <v>16295000</v>
      </c>
      <c r="F56" s="23"/>
      <c r="G56" s="23">
        <v>16295000</v>
      </c>
    </row>
    <row r="57" spans="1:7" ht="28.15" customHeight="1">
      <c r="A57" s="24"/>
      <c r="B57" s="24"/>
      <c r="C57" s="24" t="s">
        <v>75</v>
      </c>
      <c r="D57" s="25" t="s">
        <v>138</v>
      </c>
      <c r="E57" s="23">
        <v>16295000</v>
      </c>
      <c r="F57" s="23"/>
      <c r="G57" s="23">
        <v>16295000</v>
      </c>
    </row>
    <row r="58" spans="1:7" ht="28.15" customHeight="1">
      <c r="A58" s="24" t="s">
        <v>139</v>
      </c>
      <c r="B58" s="24"/>
      <c r="C58" s="24"/>
      <c r="D58" s="25" t="s">
        <v>140</v>
      </c>
      <c r="E58" s="23">
        <v>9573700</v>
      </c>
      <c r="F58" s="23"/>
      <c r="G58" s="23">
        <v>9573700</v>
      </c>
    </row>
    <row r="59" spans="1:7" ht="28.15" customHeight="1">
      <c r="A59" s="24"/>
      <c r="B59" s="24" t="s">
        <v>73</v>
      </c>
      <c r="C59" s="24"/>
      <c r="D59" s="25" t="s">
        <v>141</v>
      </c>
      <c r="E59" s="23">
        <v>9573700</v>
      </c>
      <c r="F59" s="23"/>
      <c r="G59" s="23">
        <v>9573700</v>
      </c>
    </row>
    <row r="60" spans="1:7" ht="28.15" customHeight="1">
      <c r="A60" s="24"/>
      <c r="B60" s="24"/>
      <c r="C60" s="24" t="s">
        <v>75</v>
      </c>
      <c r="D60" s="25" t="s">
        <v>142</v>
      </c>
      <c r="E60" s="23">
        <v>9573700</v>
      </c>
      <c r="F60" s="23"/>
      <c r="G60" s="23">
        <v>9573700</v>
      </c>
    </row>
    <row r="61" spans="1:7" ht="28.15" customHeight="1">
      <c r="A61" s="24" t="s">
        <v>143</v>
      </c>
      <c r="B61" s="24"/>
      <c r="C61" s="24"/>
      <c r="D61" s="25" t="s">
        <v>144</v>
      </c>
      <c r="E61" s="23">
        <v>182739300</v>
      </c>
      <c r="F61" s="23"/>
      <c r="G61" s="23">
        <v>182739300</v>
      </c>
    </row>
    <row r="62" spans="1:7" ht="28.15" customHeight="1">
      <c r="A62" s="24"/>
      <c r="B62" s="24" t="s">
        <v>73</v>
      </c>
      <c r="C62" s="24"/>
      <c r="D62" s="25" t="s">
        <v>145</v>
      </c>
      <c r="E62" s="23">
        <v>166400000</v>
      </c>
      <c r="F62" s="23"/>
      <c r="G62" s="23">
        <v>166400000</v>
      </c>
    </row>
    <row r="63" spans="1:7" ht="28.15" customHeight="1">
      <c r="A63" s="24"/>
      <c r="B63" s="24"/>
      <c r="C63" s="24" t="s">
        <v>75</v>
      </c>
      <c r="D63" s="25" t="s">
        <v>146</v>
      </c>
      <c r="E63" s="23">
        <v>166400000</v>
      </c>
      <c r="F63" s="23"/>
      <c r="G63" s="23">
        <v>166400000</v>
      </c>
    </row>
    <row r="64" spans="1:7" ht="28.15" customHeight="1">
      <c r="A64" s="24"/>
      <c r="B64" s="24" t="s">
        <v>77</v>
      </c>
      <c r="C64" s="24"/>
      <c r="D64" s="25" t="s">
        <v>147</v>
      </c>
      <c r="E64" s="23">
        <v>16339300</v>
      </c>
      <c r="F64" s="23"/>
      <c r="G64" s="23">
        <v>16339300</v>
      </c>
    </row>
    <row r="65" spans="1:7" ht="28.15" customHeight="1">
      <c r="A65" s="24"/>
      <c r="B65" s="24"/>
      <c r="C65" s="24" t="s">
        <v>75</v>
      </c>
      <c r="D65" s="25" t="s">
        <v>148</v>
      </c>
      <c r="E65" s="23">
        <v>16339300</v>
      </c>
      <c r="F65" s="23"/>
      <c r="G65" s="23">
        <v>16339300</v>
      </c>
    </row>
    <row r="66" spans="1:7" ht="28.15" customHeight="1">
      <c r="A66" s="24" t="s">
        <v>149</v>
      </c>
      <c r="B66" s="24"/>
      <c r="C66" s="24"/>
      <c r="D66" s="25" t="s">
        <v>150</v>
      </c>
      <c r="E66" s="23">
        <v>10488500</v>
      </c>
      <c r="F66" s="23"/>
      <c r="G66" s="23">
        <v>10488500</v>
      </c>
    </row>
    <row r="67" spans="1:7" ht="28.15" customHeight="1">
      <c r="A67" s="24"/>
      <c r="B67" s="24" t="s">
        <v>80</v>
      </c>
      <c r="C67" s="24"/>
      <c r="D67" s="25" t="s">
        <v>151</v>
      </c>
      <c r="E67" s="23">
        <v>10488500</v>
      </c>
      <c r="F67" s="23"/>
      <c r="G67" s="23">
        <v>10488500</v>
      </c>
    </row>
    <row r="68" spans="1:7" ht="28.15" customHeight="1">
      <c r="A68" s="24"/>
      <c r="B68" s="24"/>
      <c r="C68" s="24" t="s">
        <v>75</v>
      </c>
      <c r="D68" s="25" t="s">
        <v>152</v>
      </c>
      <c r="E68" s="23">
        <v>10488500</v>
      </c>
      <c r="F68" s="23"/>
      <c r="G68" s="23">
        <v>10488500</v>
      </c>
    </row>
    <row r="69" spans="1:7" ht="28.15" customHeight="1">
      <c r="A69" s="24" t="s">
        <v>153</v>
      </c>
      <c r="B69" s="24"/>
      <c r="C69" s="24"/>
      <c r="D69" s="25" t="s">
        <v>154</v>
      </c>
      <c r="E69" s="23">
        <v>20000000</v>
      </c>
      <c r="F69" s="23"/>
      <c r="G69" s="23">
        <v>20000000</v>
      </c>
    </row>
    <row r="70" spans="1:7" ht="28.15" customHeight="1">
      <c r="A70" s="24"/>
      <c r="B70" s="24" t="s">
        <v>115</v>
      </c>
      <c r="C70" s="24"/>
      <c r="D70" s="25" t="s">
        <v>155</v>
      </c>
      <c r="E70" s="23">
        <v>20000000</v>
      </c>
      <c r="F70" s="23"/>
      <c r="G70" s="23">
        <v>20000000</v>
      </c>
    </row>
    <row r="71" spans="1:7" ht="28.15" customHeight="1">
      <c r="A71" s="24"/>
      <c r="B71" s="24"/>
      <c r="C71" s="24" t="s">
        <v>75</v>
      </c>
      <c r="D71" s="25" t="s">
        <v>156</v>
      </c>
      <c r="E71" s="23">
        <v>20000000</v>
      </c>
      <c r="F71" s="23"/>
      <c r="G71" s="23">
        <v>20000000</v>
      </c>
    </row>
    <row r="72" spans="1:7" ht="28.15" customHeight="1">
      <c r="A72" s="24" t="s">
        <v>157</v>
      </c>
      <c r="B72" s="24"/>
      <c r="C72" s="24"/>
      <c r="D72" s="25" t="s">
        <v>158</v>
      </c>
      <c r="E72" s="23">
        <v>3420000</v>
      </c>
      <c r="F72" s="23">
        <v>3420000</v>
      </c>
      <c r="G72" s="23"/>
    </row>
    <row r="73" spans="1:7" ht="28.15" customHeight="1">
      <c r="A73" s="24"/>
      <c r="B73" s="24" t="s">
        <v>115</v>
      </c>
      <c r="C73" s="24"/>
      <c r="D73" s="25" t="s">
        <v>159</v>
      </c>
      <c r="E73" s="23">
        <v>3420000</v>
      </c>
      <c r="F73" s="23">
        <v>3420000</v>
      </c>
      <c r="G73" s="23"/>
    </row>
    <row r="74" spans="1:7" ht="28.15" customHeight="1">
      <c r="A74" s="24"/>
      <c r="B74" s="24"/>
      <c r="C74" s="24" t="s">
        <v>73</v>
      </c>
      <c r="D74" s="25" t="s">
        <v>160</v>
      </c>
      <c r="E74" s="23">
        <v>1420000</v>
      </c>
      <c r="F74" s="23">
        <v>1420000</v>
      </c>
      <c r="G74" s="23"/>
    </row>
    <row r="75" spans="1:7" ht="28.15" customHeight="1">
      <c r="A75" s="24"/>
      <c r="B75" s="24"/>
      <c r="C75" s="24" t="s">
        <v>77</v>
      </c>
      <c r="D75" s="25" t="s">
        <v>161</v>
      </c>
      <c r="E75" s="23">
        <v>2000000</v>
      </c>
      <c r="F75" s="23">
        <v>2000000</v>
      </c>
      <c r="G75" s="23"/>
    </row>
    <row r="76" spans="1:7" ht="28.15" customHeight="1">
      <c r="A76" s="24" t="s">
        <v>162</v>
      </c>
      <c r="B76" s="24"/>
      <c r="C76" s="24"/>
      <c r="D76" s="25" t="s">
        <v>163</v>
      </c>
      <c r="E76" s="23">
        <v>300000</v>
      </c>
      <c r="F76" s="23"/>
      <c r="G76" s="23">
        <v>300000</v>
      </c>
    </row>
    <row r="77" spans="1:7" ht="28.15" customHeight="1">
      <c r="A77" s="24"/>
      <c r="B77" s="24" t="s">
        <v>73</v>
      </c>
      <c r="C77" s="24"/>
      <c r="D77" s="25" t="s">
        <v>164</v>
      </c>
      <c r="E77" s="23">
        <v>300000</v>
      </c>
      <c r="F77" s="23"/>
      <c r="G77" s="23">
        <v>300000</v>
      </c>
    </row>
    <row r="78" spans="1:7" ht="28.15" customHeight="1">
      <c r="A78" s="24"/>
      <c r="B78" s="24"/>
      <c r="C78" s="24" t="s">
        <v>109</v>
      </c>
      <c r="D78" s="25" t="s">
        <v>165</v>
      </c>
      <c r="E78" s="23">
        <v>300000</v>
      </c>
      <c r="F78" s="23"/>
      <c r="G78" s="23">
        <v>300000</v>
      </c>
    </row>
    <row r="79" spans="1:7" ht="28.15" customHeight="1">
      <c r="A79" s="24" t="s">
        <v>166</v>
      </c>
      <c r="B79" s="24"/>
      <c r="C79" s="24"/>
      <c r="D79" s="25" t="s">
        <v>167</v>
      </c>
      <c r="E79" s="23">
        <v>310000</v>
      </c>
      <c r="F79" s="23"/>
      <c r="G79" s="23">
        <v>310000</v>
      </c>
    </row>
    <row r="80" spans="1:7" ht="28.15" customHeight="1">
      <c r="A80" s="24"/>
      <c r="B80" s="24" t="s">
        <v>168</v>
      </c>
      <c r="C80" s="24"/>
      <c r="D80" s="25" t="s">
        <v>169</v>
      </c>
      <c r="E80" s="23">
        <v>310000</v>
      </c>
      <c r="F80" s="23"/>
      <c r="G80" s="23">
        <v>310000</v>
      </c>
    </row>
    <row r="81" spans="1:7" ht="28.15" customHeight="1">
      <c r="A81" s="24"/>
      <c r="B81" s="24"/>
      <c r="C81" s="24" t="s">
        <v>115</v>
      </c>
      <c r="D81" s="25" t="s">
        <v>170</v>
      </c>
      <c r="E81" s="23">
        <v>310000</v>
      </c>
      <c r="F81" s="23"/>
      <c r="G81" s="23">
        <v>310000</v>
      </c>
    </row>
  </sheetData>
  <mergeCells count="9">
    <mergeCell ref="E4:G4"/>
    <mergeCell ref="A4:C4"/>
    <mergeCell ref="D4:D5"/>
    <mergeCell ref="A6:D6"/>
    <mergeCell ref="A1:G1"/>
    <mergeCell ref="F2:G2"/>
    <mergeCell ref="E3:G3"/>
    <mergeCell ref="A2:D2"/>
    <mergeCell ref="A3:D3"/>
  </mergeCells>
  <phoneticPr fontId="86" type="noConversion"/>
  <pageMargins left="0.70866141732283472" right="0.70866141732283472" top="0.74803149606299213" bottom="0.74803149606299213" header="0.31496062992125984" footer="0.31496062992125984"/>
  <pageSetup paperSize="9" scale="9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workbookViewId="0">
      <pane ySplit="4" topLeftCell="A14" activePane="bottomLeft" state="frozen"/>
      <selection pane="bottomLeft" activeCell="E28" sqref="E28"/>
    </sheetView>
  </sheetViews>
  <sheetFormatPr defaultRowHeight="13.5"/>
  <cols>
    <col min="1" max="1" width="25.375" customWidth="1"/>
    <col min="2" max="2" width="21.75" customWidth="1"/>
    <col min="3" max="3" width="26" customWidth="1"/>
    <col min="4" max="4" width="19.375" customWidth="1"/>
    <col min="5" max="5" width="19.5" customWidth="1"/>
    <col min="6" max="6" width="17.25" customWidth="1"/>
  </cols>
  <sheetData>
    <row r="1" spans="1:6" ht="25.5" customHeight="1">
      <c r="A1" s="99" t="s">
        <v>173</v>
      </c>
      <c r="B1" s="99"/>
      <c r="C1" s="99"/>
      <c r="D1" s="99"/>
      <c r="E1" s="99"/>
      <c r="F1" s="99"/>
    </row>
    <row r="2" spans="1:6" ht="28.15" customHeight="1">
      <c r="A2" s="101" t="s">
        <v>24</v>
      </c>
      <c r="B2" s="101"/>
      <c r="C2" s="26"/>
      <c r="D2" s="26"/>
      <c r="E2" s="26"/>
      <c r="F2" s="27" t="s">
        <v>25</v>
      </c>
    </row>
    <row r="3" spans="1:6" ht="28.15" customHeight="1">
      <c r="A3" s="100" t="s">
        <v>63</v>
      </c>
      <c r="B3" s="100"/>
      <c r="C3" s="100" t="s">
        <v>174</v>
      </c>
      <c r="D3" s="100"/>
      <c r="E3" s="100"/>
      <c r="F3" s="100"/>
    </row>
    <row r="4" spans="1:6" ht="28.15" customHeight="1">
      <c r="A4" s="28" t="s">
        <v>28</v>
      </c>
      <c r="B4" s="28" t="s">
        <v>29</v>
      </c>
      <c r="C4" s="28" t="s">
        <v>28</v>
      </c>
      <c r="D4" s="28" t="s">
        <v>31</v>
      </c>
      <c r="E4" s="29" t="s">
        <v>175</v>
      </c>
      <c r="F4" s="29" t="s">
        <v>176</v>
      </c>
    </row>
    <row r="5" spans="1:6" ht="28.15" customHeight="1">
      <c r="A5" s="30" t="s">
        <v>177</v>
      </c>
      <c r="B5" s="31">
        <v>335060100</v>
      </c>
      <c r="C5" s="30" t="s">
        <v>37</v>
      </c>
      <c r="D5" s="31">
        <v>21225200</v>
      </c>
      <c r="E5" s="31">
        <v>21225200</v>
      </c>
      <c r="F5" s="31"/>
    </row>
    <row r="6" spans="1:6" ht="28.15" customHeight="1">
      <c r="A6" s="30" t="s">
        <v>178</v>
      </c>
      <c r="B6" s="31">
        <v>310000</v>
      </c>
      <c r="C6" s="30" t="s">
        <v>39</v>
      </c>
      <c r="D6" s="31">
        <v>594000</v>
      </c>
      <c r="E6" s="31">
        <v>594000</v>
      </c>
      <c r="F6" s="31"/>
    </row>
    <row r="7" spans="1:6" ht="28.15" customHeight="1">
      <c r="A7" s="30"/>
      <c r="B7" s="31"/>
      <c r="C7" s="30" t="s">
        <v>41</v>
      </c>
      <c r="D7" s="31">
        <v>20000000</v>
      </c>
      <c r="E7" s="31">
        <v>20000000</v>
      </c>
      <c r="F7" s="31"/>
    </row>
    <row r="8" spans="1:6" ht="28.15" customHeight="1">
      <c r="A8" s="30"/>
      <c r="B8" s="31"/>
      <c r="C8" s="30" t="s">
        <v>43</v>
      </c>
      <c r="D8" s="31">
        <v>1109000</v>
      </c>
      <c r="E8" s="31">
        <v>1109000</v>
      </c>
      <c r="F8" s="31"/>
    </row>
    <row r="9" spans="1:6" ht="28.15" customHeight="1">
      <c r="A9" s="30"/>
      <c r="B9" s="31"/>
      <c r="C9" s="30" t="s">
        <v>45</v>
      </c>
      <c r="D9" s="31">
        <v>47489700</v>
      </c>
      <c r="E9" s="31">
        <v>47489700</v>
      </c>
      <c r="F9" s="31"/>
    </row>
    <row r="10" spans="1:6" ht="28.15" customHeight="1">
      <c r="A10" s="30"/>
      <c r="B10" s="31"/>
      <c r="C10" s="30" t="s">
        <v>47</v>
      </c>
      <c r="D10" s="31">
        <v>1825700</v>
      </c>
      <c r="E10" s="31">
        <v>1825700</v>
      </c>
      <c r="F10" s="31"/>
    </row>
    <row r="11" spans="1:6" ht="28.15" customHeight="1">
      <c r="A11" s="30"/>
      <c r="B11" s="31"/>
      <c r="C11" s="30" t="s">
        <v>48</v>
      </c>
      <c r="D11" s="31">
        <v>16295000</v>
      </c>
      <c r="E11" s="31">
        <v>16295000</v>
      </c>
      <c r="F11" s="31"/>
    </row>
    <row r="12" spans="1:6" ht="28.15" customHeight="1">
      <c r="A12" s="30"/>
      <c r="B12" s="31"/>
      <c r="C12" s="30" t="s">
        <v>49</v>
      </c>
      <c r="D12" s="31">
        <v>9573700</v>
      </c>
      <c r="E12" s="31">
        <v>9573700</v>
      </c>
      <c r="F12" s="31"/>
    </row>
    <row r="13" spans="1:6" ht="28.15" customHeight="1">
      <c r="A13" s="30"/>
      <c r="B13" s="31"/>
      <c r="C13" s="30" t="s">
        <v>50</v>
      </c>
      <c r="D13" s="31">
        <v>182739300</v>
      </c>
      <c r="E13" s="31">
        <v>182739300</v>
      </c>
      <c r="F13" s="31"/>
    </row>
    <row r="14" spans="1:6" ht="28.15" customHeight="1">
      <c r="A14" s="30"/>
      <c r="B14" s="31"/>
      <c r="C14" s="30" t="s">
        <v>51</v>
      </c>
      <c r="D14" s="31">
        <v>10488500</v>
      </c>
      <c r="E14" s="31">
        <v>10488500</v>
      </c>
      <c r="F14" s="31"/>
    </row>
    <row r="15" spans="1:6" ht="28.15" customHeight="1">
      <c r="A15" s="30"/>
      <c r="B15" s="31"/>
      <c r="C15" s="30" t="s">
        <v>52</v>
      </c>
      <c r="D15" s="31">
        <v>20000000</v>
      </c>
      <c r="E15" s="31">
        <v>20000000</v>
      </c>
      <c r="F15" s="31"/>
    </row>
    <row r="16" spans="1:6" ht="28.15" customHeight="1">
      <c r="A16" s="30"/>
      <c r="B16" s="31"/>
      <c r="C16" s="30" t="s">
        <v>53</v>
      </c>
      <c r="D16" s="31">
        <v>3420000</v>
      </c>
      <c r="E16" s="31">
        <v>3420000</v>
      </c>
      <c r="F16" s="31"/>
    </row>
    <row r="17" spans="1:6" ht="28.15" customHeight="1">
      <c r="A17" s="30"/>
      <c r="B17" s="31"/>
      <c r="C17" s="30" t="s">
        <v>54</v>
      </c>
      <c r="D17" s="31">
        <v>300000</v>
      </c>
      <c r="E17" s="31">
        <v>300000</v>
      </c>
      <c r="F17" s="31"/>
    </row>
    <row r="18" spans="1:6" ht="28.15" customHeight="1">
      <c r="A18" s="30"/>
      <c r="B18" s="31"/>
      <c r="C18" s="30" t="s">
        <v>55</v>
      </c>
      <c r="D18" s="31">
        <v>310000</v>
      </c>
      <c r="E18" s="31"/>
      <c r="F18" s="31">
        <v>310000</v>
      </c>
    </row>
    <row r="19" spans="1:6" ht="28.15" customHeight="1">
      <c r="A19" s="30" t="s">
        <v>56</v>
      </c>
      <c r="B19" s="31">
        <v>335370100</v>
      </c>
      <c r="C19" s="30" t="s">
        <v>57</v>
      </c>
      <c r="D19" s="31">
        <v>335370100</v>
      </c>
      <c r="E19" s="31">
        <v>335060100</v>
      </c>
      <c r="F19" s="31">
        <v>310000</v>
      </c>
    </row>
  </sheetData>
  <mergeCells count="4">
    <mergeCell ref="A1:F1"/>
    <mergeCell ref="A3:B3"/>
    <mergeCell ref="C3:F3"/>
    <mergeCell ref="A2:B2"/>
  </mergeCells>
  <phoneticPr fontId="86" type="noConversion"/>
  <pageMargins left="0.70866141732283472" right="0.70866141732283472" top="0.74803149606299213" bottom="0.74803149606299213" header="0.31496062992125984" footer="0.31496062992125984"/>
  <pageSetup paperSize="9" scale="90"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8"/>
  <sheetViews>
    <sheetView workbookViewId="0">
      <pane ySplit="6" topLeftCell="A7" activePane="bottomLeft" state="frozen"/>
      <selection pane="bottomLeft" activeCell="K16" sqref="K16"/>
    </sheetView>
  </sheetViews>
  <sheetFormatPr defaultRowHeight="13.5"/>
  <cols>
    <col min="1" max="1" width="4.625" customWidth="1"/>
    <col min="2" max="2" width="5.625" customWidth="1"/>
    <col min="3" max="3" width="4.875" customWidth="1"/>
    <col min="4" max="4" width="31.125" customWidth="1"/>
    <col min="5" max="5" width="16.75" customWidth="1"/>
    <col min="6" max="6" width="15" customWidth="1"/>
    <col min="7" max="7" width="17.375" customWidth="1"/>
  </cols>
  <sheetData>
    <row r="1" spans="1:7" ht="39.4" customHeight="1">
      <c r="A1" s="102" t="s">
        <v>179</v>
      </c>
      <c r="B1" s="102"/>
      <c r="C1" s="102"/>
      <c r="D1" s="102"/>
      <c r="E1" s="102"/>
      <c r="F1" s="102"/>
      <c r="G1" s="102"/>
    </row>
    <row r="2" spans="1:7" ht="28.15" customHeight="1">
      <c r="A2" s="105" t="s">
        <v>24</v>
      </c>
      <c r="B2" s="105"/>
      <c r="C2" s="105"/>
      <c r="D2" s="105"/>
      <c r="E2" s="103"/>
      <c r="F2" s="103"/>
      <c r="G2" s="32" t="s">
        <v>25</v>
      </c>
    </row>
    <row r="3" spans="1:7" ht="25.15" customHeight="1">
      <c r="A3" s="106" t="s">
        <v>59</v>
      </c>
      <c r="B3" s="106"/>
      <c r="C3" s="106"/>
      <c r="D3" s="106"/>
      <c r="E3" s="107" t="s">
        <v>180</v>
      </c>
      <c r="F3" s="107"/>
      <c r="G3" s="107"/>
    </row>
    <row r="4" spans="1:7" ht="25.15" customHeight="1">
      <c r="A4" s="106" t="s">
        <v>61</v>
      </c>
      <c r="B4" s="106"/>
      <c r="C4" s="106"/>
      <c r="D4" s="107" t="s">
        <v>62</v>
      </c>
      <c r="E4" s="107" t="s">
        <v>31</v>
      </c>
      <c r="F4" s="107" t="s">
        <v>32</v>
      </c>
      <c r="G4" s="107" t="s">
        <v>33</v>
      </c>
    </row>
    <row r="5" spans="1:7" ht="25.15" customHeight="1">
      <c r="A5" s="33" t="s">
        <v>67</v>
      </c>
      <c r="B5" s="33" t="s">
        <v>68</v>
      </c>
      <c r="C5" s="34" t="s">
        <v>69</v>
      </c>
      <c r="D5" s="107"/>
      <c r="E5" s="107"/>
      <c r="F5" s="107"/>
      <c r="G5" s="107"/>
    </row>
    <row r="6" spans="1:7" ht="25.15" customHeight="1">
      <c r="A6" s="104" t="s">
        <v>70</v>
      </c>
      <c r="B6" s="104"/>
      <c r="C6" s="104"/>
      <c r="D6" s="104"/>
      <c r="E6" s="35">
        <v>335060100</v>
      </c>
      <c r="F6" s="35">
        <v>17213900</v>
      </c>
      <c r="G6" s="35">
        <v>317846200</v>
      </c>
    </row>
    <row r="7" spans="1:7" ht="25.15" customHeight="1">
      <c r="A7" s="36" t="s">
        <v>71</v>
      </c>
      <c r="B7" s="36"/>
      <c r="C7" s="36"/>
      <c r="D7" s="37" t="s">
        <v>72</v>
      </c>
      <c r="E7" s="35">
        <v>21225200</v>
      </c>
      <c r="F7" s="35">
        <v>11904200</v>
      </c>
      <c r="G7" s="35">
        <v>9321000</v>
      </c>
    </row>
    <row r="8" spans="1:7" ht="25.15" customHeight="1">
      <c r="A8" s="36"/>
      <c r="B8" s="36" t="s">
        <v>73</v>
      </c>
      <c r="C8" s="36"/>
      <c r="D8" s="37" t="s">
        <v>74</v>
      </c>
      <c r="E8" s="35">
        <v>975000</v>
      </c>
      <c r="F8" s="35"/>
      <c r="G8" s="35">
        <v>975000</v>
      </c>
    </row>
    <row r="9" spans="1:7" ht="25.15" customHeight="1">
      <c r="A9" s="36"/>
      <c r="B9" s="36"/>
      <c r="C9" s="36" t="s">
        <v>75</v>
      </c>
      <c r="D9" s="37" t="s">
        <v>76</v>
      </c>
      <c r="E9" s="35">
        <v>975000</v>
      </c>
      <c r="F9" s="35"/>
      <c r="G9" s="35">
        <v>975000</v>
      </c>
    </row>
    <row r="10" spans="1:7" ht="25.15" customHeight="1">
      <c r="A10" s="36"/>
      <c r="B10" s="36" t="s">
        <v>77</v>
      </c>
      <c r="C10" s="36"/>
      <c r="D10" s="37" t="s">
        <v>78</v>
      </c>
      <c r="E10" s="35">
        <v>18457200</v>
      </c>
      <c r="F10" s="35">
        <v>11904200</v>
      </c>
      <c r="G10" s="35">
        <v>6553000</v>
      </c>
    </row>
    <row r="11" spans="1:7" ht="25.15" customHeight="1">
      <c r="A11" s="36"/>
      <c r="B11" s="36"/>
      <c r="C11" s="36" t="s">
        <v>73</v>
      </c>
      <c r="D11" s="37" t="s">
        <v>79</v>
      </c>
      <c r="E11" s="35">
        <v>11904200</v>
      </c>
      <c r="F11" s="35">
        <v>11904200</v>
      </c>
      <c r="G11" s="35"/>
    </row>
    <row r="12" spans="1:7" ht="25.15" customHeight="1">
      <c r="A12" s="36"/>
      <c r="B12" s="36"/>
      <c r="C12" s="36" t="s">
        <v>80</v>
      </c>
      <c r="D12" s="37" t="s">
        <v>81</v>
      </c>
      <c r="E12" s="35">
        <v>3091000</v>
      </c>
      <c r="F12" s="35"/>
      <c r="G12" s="35">
        <v>3091000</v>
      </c>
    </row>
    <row r="13" spans="1:7" ht="25.15" customHeight="1">
      <c r="A13" s="36"/>
      <c r="B13" s="36"/>
      <c r="C13" s="36" t="s">
        <v>75</v>
      </c>
      <c r="D13" s="37" t="s">
        <v>82</v>
      </c>
      <c r="E13" s="35">
        <v>3462000</v>
      </c>
      <c r="F13" s="35"/>
      <c r="G13" s="35">
        <v>3462000</v>
      </c>
    </row>
    <row r="14" spans="1:7" ht="25.15" customHeight="1">
      <c r="A14" s="36"/>
      <c r="B14" s="36" t="s">
        <v>83</v>
      </c>
      <c r="C14" s="36"/>
      <c r="D14" s="37" t="s">
        <v>84</v>
      </c>
      <c r="E14" s="35">
        <v>80000</v>
      </c>
      <c r="F14" s="35"/>
      <c r="G14" s="35">
        <v>80000</v>
      </c>
    </row>
    <row r="15" spans="1:7" ht="25.15" customHeight="1">
      <c r="A15" s="36"/>
      <c r="B15" s="36"/>
      <c r="C15" s="36" t="s">
        <v>75</v>
      </c>
      <c r="D15" s="37" t="s">
        <v>85</v>
      </c>
      <c r="E15" s="35">
        <v>80000</v>
      </c>
      <c r="F15" s="35"/>
      <c r="G15" s="35">
        <v>80000</v>
      </c>
    </row>
    <row r="16" spans="1:7" ht="25.15" customHeight="1">
      <c r="A16" s="36"/>
      <c r="B16" s="36" t="s">
        <v>86</v>
      </c>
      <c r="C16" s="36"/>
      <c r="D16" s="37" t="s">
        <v>87</v>
      </c>
      <c r="E16" s="35">
        <v>161000</v>
      </c>
      <c r="F16" s="35"/>
      <c r="G16" s="35">
        <v>161000</v>
      </c>
    </row>
    <row r="17" spans="1:7" ht="25.15" customHeight="1">
      <c r="A17" s="36"/>
      <c r="B17" s="36"/>
      <c r="C17" s="36" t="s">
        <v>75</v>
      </c>
      <c r="D17" s="37" t="s">
        <v>88</v>
      </c>
      <c r="E17" s="35">
        <v>161000</v>
      </c>
      <c r="F17" s="35"/>
      <c r="G17" s="35">
        <v>161000</v>
      </c>
    </row>
    <row r="18" spans="1:7" ht="25.15" customHeight="1">
      <c r="A18" s="36"/>
      <c r="B18" s="36" t="s">
        <v>89</v>
      </c>
      <c r="C18" s="36"/>
      <c r="D18" s="37" t="s">
        <v>90</v>
      </c>
      <c r="E18" s="35">
        <v>1552000</v>
      </c>
      <c r="F18" s="35"/>
      <c r="G18" s="35">
        <v>1552000</v>
      </c>
    </row>
    <row r="19" spans="1:7" ht="25.15" customHeight="1">
      <c r="A19" s="36"/>
      <c r="B19" s="36"/>
      <c r="C19" s="36" t="s">
        <v>75</v>
      </c>
      <c r="D19" s="37" t="s">
        <v>91</v>
      </c>
      <c r="E19" s="35">
        <v>1552000</v>
      </c>
      <c r="F19" s="35"/>
      <c r="G19" s="35">
        <v>1552000</v>
      </c>
    </row>
    <row r="20" spans="1:7" ht="25.15" customHeight="1">
      <c r="A20" s="36" t="s">
        <v>92</v>
      </c>
      <c r="B20" s="36"/>
      <c r="C20" s="36"/>
      <c r="D20" s="37" t="s">
        <v>93</v>
      </c>
      <c r="E20" s="35">
        <v>594000</v>
      </c>
      <c r="F20" s="35"/>
      <c r="G20" s="35">
        <v>594000</v>
      </c>
    </row>
    <row r="21" spans="1:7" ht="25.15" customHeight="1">
      <c r="A21" s="36"/>
      <c r="B21" s="36" t="s">
        <v>75</v>
      </c>
      <c r="C21" s="36"/>
      <c r="D21" s="37" t="s">
        <v>94</v>
      </c>
      <c r="E21" s="35">
        <v>594000</v>
      </c>
      <c r="F21" s="35"/>
      <c r="G21" s="35">
        <v>594000</v>
      </c>
    </row>
    <row r="22" spans="1:7" ht="25.15" customHeight="1">
      <c r="A22" s="36"/>
      <c r="B22" s="36"/>
      <c r="C22" s="36" t="s">
        <v>75</v>
      </c>
      <c r="D22" s="37" t="s">
        <v>94</v>
      </c>
      <c r="E22" s="35">
        <v>594000</v>
      </c>
      <c r="F22" s="35"/>
      <c r="G22" s="35">
        <v>594000</v>
      </c>
    </row>
    <row r="23" spans="1:7" ht="25.15" customHeight="1">
      <c r="A23" s="36" t="s">
        <v>95</v>
      </c>
      <c r="B23" s="36"/>
      <c r="C23" s="36"/>
      <c r="D23" s="37" t="s">
        <v>96</v>
      </c>
      <c r="E23" s="35">
        <v>20000000</v>
      </c>
      <c r="F23" s="35"/>
      <c r="G23" s="35">
        <v>20000000</v>
      </c>
    </row>
    <row r="24" spans="1:7" ht="25.15" customHeight="1">
      <c r="A24" s="36"/>
      <c r="B24" s="36" t="s">
        <v>75</v>
      </c>
      <c r="C24" s="36"/>
      <c r="D24" s="37" t="s">
        <v>97</v>
      </c>
      <c r="E24" s="35">
        <v>20000000</v>
      </c>
      <c r="F24" s="35"/>
      <c r="G24" s="35">
        <v>20000000</v>
      </c>
    </row>
    <row r="25" spans="1:7" ht="25.15" customHeight="1">
      <c r="A25" s="36"/>
      <c r="B25" s="36"/>
      <c r="C25" s="36" t="s">
        <v>75</v>
      </c>
      <c r="D25" s="37" t="s">
        <v>97</v>
      </c>
      <c r="E25" s="35">
        <v>20000000</v>
      </c>
      <c r="F25" s="35"/>
      <c r="G25" s="35">
        <v>20000000</v>
      </c>
    </row>
    <row r="26" spans="1:7" ht="25.15" customHeight="1">
      <c r="A26" s="36" t="s">
        <v>98</v>
      </c>
      <c r="B26" s="36"/>
      <c r="C26" s="36"/>
      <c r="D26" s="37" t="s">
        <v>99</v>
      </c>
      <c r="E26" s="35">
        <v>1109000</v>
      </c>
      <c r="F26" s="35"/>
      <c r="G26" s="35">
        <v>1109000</v>
      </c>
    </row>
    <row r="27" spans="1:7" ht="25.15" customHeight="1">
      <c r="A27" s="36"/>
      <c r="B27" s="36" t="s">
        <v>77</v>
      </c>
      <c r="C27" s="36"/>
      <c r="D27" s="37" t="s">
        <v>100</v>
      </c>
      <c r="E27" s="35">
        <v>85000</v>
      </c>
      <c r="F27" s="35"/>
      <c r="G27" s="35">
        <v>85000</v>
      </c>
    </row>
    <row r="28" spans="1:7" ht="25.15" customHeight="1">
      <c r="A28" s="36"/>
      <c r="B28" s="36"/>
      <c r="C28" s="36" t="s">
        <v>75</v>
      </c>
      <c r="D28" s="37" t="s">
        <v>101</v>
      </c>
      <c r="E28" s="35">
        <v>85000</v>
      </c>
      <c r="F28" s="35"/>
      <c r="G28" s="35">
        <v>85000</v>
      </c>
    </row>
    <row r="29" spans="1:7" ht="25.15" customHeight="1">
      <c r="A29" s="36"/>
      <c r="B29" s="36" t="s">
        <v>75</v>
      </c>
      <c r="C29" s="36"/>
      <c r="D29" s="37" t="s">
        <v>102</v>
      </c>
      <c r="E29" s="35">
        <v>1024000</v>
      </c>
      <c r="F29" s="35"/>
      <c r="G29" s="35">
        <v>1024000</v>
      </c>
    </row>
    <row r="30" spans="1:7" ht="25.15" customHeight="1">
      <c r="A30" s="36"/>
      <c r="B30" s="36"/>
      <c r="C30" s="36" t="s">
        <v>75</v>
      </c>
      <c r="D30" s="37" t="s">
        <v>102</v>
      </c>
      <c r="E30" s="35">
        <v>1024000</v>
      </c>
      <c r="F30" s="35"/>
      <c r="G30" s="35">
        <v>1024000</v>
      </c>
    </row>
    <row r="31" spans="1:7" ht="25.15" customHeight="1">
      <c r="A31" s="36" t="s">
        <v>103</v>
      </c>
      <c r="B31" s="36"/>
      <c r="C31" s="36"/>
      <c r="D31" s="37" t="s">
        <v>104</v>
      </c>
      <c r="E31" s="35">
        <v>47489700</v>
      </c>
      <c r="F31" s="35">
        <v>1369700</v>
      </c>
      <c r="G31" s="35">
        <v>46120000</v>
      </c>
    </row>
    <row r="32" spans="1:7" ht="25.15" customHeight="1">
      <c r="A32" s="36"/>
      <c r="B32" s="36" t="s">
        <v>105</v>
      </c>
      <c r="C32" s="36"/>
      <c r="D32" s="37" t="s">
        <v>106</v>
      </c>
      <c r="E32" s="35">
        <v>1369700</v>
      </c>
      <c r="F32" s="35">
        <v>1369700</v>
      </c>
      <c r="G32" s="35"/>
    </row>
    <row r="33" spans="1:7" ht="25.15" customHeight="1">
      <c r="A33" s="36"/>
      <c r="B33" s="36"/>
      <c r="C33" s="36" t="s">
        <v>73</v>
      </c>
      <c r="D33" s="37" t="s">
        <v>107</v>
      </c>
      <c r="E33" s="35">
        <v>129700</v>
      </c>
      <c r="F33" s="35">
        <v>129700</v>
      </c>
      <c r="G33" s="35"/>
    </row>
    <row r="34" spans="1:7" ht="25.15" customHeight="1">
      <c r="A34" s="36"/>
      <c r="B34" s="36"/>
      <c r="C34" s="36" t="s">
        <v>105</v>
      </c>
      <c r="D34" s="37" t="s">
        <v>108</v>
      </c>
      <c r="E34" s="35">
        <v>820000</v>
      </c>
      <c r="F34" s="35">
        <v>820000</v>
      </c>
      <c r="G34" s="35"/>
    </row>
    <row r="35" spans="1:7" ht="25.15" customHeight="1">
      <c r="A35" s="36"/>
      <c r="B35" s="36"/>
      <c r="C35" s="36" t="s">
        <v>109</v>
      </c>
      <c r="D35" s="37" t="s">
        <v>110</v>
      </c>
      <c r="E35" s="35">
        <v>420000</v>
      </c>
      <c r="F35" s="35">
        <v>420000</v>
      </c>
      <c r="G35" s="35"/>
    </row>
    <row r="36" spans="1:7" ht="25.15" customHeight="1">
      <c r="A36" s="36"/>
      <c r="B36" s="36" t="s">
        <v>111</v>
      </c>
      <c r="C36" s="36"/>
      <c r="D36" s="37" t="s">
        <v>112</v>
      </c>
      <c r="E36" s="35">
        <v>39892000</v>
      </c>
      <c r="F36" s="35"/>
      <c r="G36" s="35">
        <v>39892000</v>
      </c>
    </row>
    <row r="37" spans="1:7" ht="25.15" customHeight="1">
      <c r="A37" s="36"/>
      <c r="B37" s="36"/>
      <c r="C37" s="36" t="s">
        <v>75</v>
      </c>
      <c r="D37" s="37" t="s">
        <v>113</v>
      </c>
      <c r="E37" s="35">
        <v>39892000</v>
      </c>
      <c r="F37" s="35"/>
      <c r="G37" s="35">
        <v>39892000</v>
      </c>
    </row>
    <row r="38" spans="1:7" ht="25.15" customHeight="1">
      <c r="A38" s="36"/>
      <c r="B38" s="36" t="s">
        <v>80</v>
      </c>
      <c r="C38" s="36"/>
      <c r="D38" s="37" t="s">
        <v>114</v>
      </c>
      <c r="E38" s="35">
        <v>656000</v>
      </c>
      <c r="F38" s="35"/>
      <c r="G38" s="35">
        <v>656000</v>
      </c>
    </row>
    <row r="39" spans="1:7" ht="25.15" customHeight="1">
      <c r="A39" s="36"/>
      <c r="B39" s="36"/>
      <c r="C39" s="36" t="s">
        <v>115</v>
      </c>
      <c r="D39" s="37" t="s">
        <v>116</v>
      </c>
      <c r="E39" s="35">
        <v>98000</v>
      </c>
      <c r="F39" s="35"/>
      <c r="G39" s="35">
        <v>98000</v>
      </c>
    </row>
    <row r="40" spans="1:7" ht="25.15" customHeight="1">
      <c r="A40" s="36"/>
      <c r="B40" s="36"/>
      <c r="C40" s="36" t="s">
        <v>105</v>
      </c>
      <c r="D40" s="37" t="s">
        <v>117</v>
      </c>
      <c r="E40" s="35">
        <v>352000</v>
      </c>
      <c r="F40" s="35"/>
      <c r="G40" s="35">
        <v>352000</v>
      </c>
    </row>
    <row r="41" spans="1:7" ht="25.15" customHeight="1">
      <c r="A41" s="36"/>
      <c r="B41" s="36"/>
      <c r="C41" s="36" t="s">
        <v>75</v>
      </c>
      <c r="D41" s="37" t="s">
        <v>118</v>
      </c>
      <c r="E41" s="35">
        <v>206000</v>
      </c>
      <c r="F41" s="35"/>
      <c r="G41" s="35">
        <v>206000</v>
      </c>
    </row>
    <row r="42" spans="1:7" ht="25.15" customHeight="1">
      <c r="A42" s="36"/>
      <c r="B42" s="36" t="s">
        <v>119</v>
      </c>
      <c r="C42" s="36"/>
      <c r="D42" s="37" t="s">
        <v>120</v>
      </c>
      <c r="E42" s="35">
        <v>1700000</v>
      </c>
      <c r="F42" s="35"/>
      <c r="G42" s="35">
        <v>1700000</v>
      </c>
    </row>
    <row r="43" spans="1:7" ht="25.15" customHeight="1">
      <c r="A43" s="36"/>
      <c r="B43" s="36"/>
      <c r="C43" s="36" t="s">
        <v>75</v>
      </c>
      <c r="D43" s="37" t="s">
        <v>121</v>
      </c>
      <c r="E43" s="35">
        <v>1700000</v>
      </c>
      <c r="F43" s="35"/>
      <c r="G43" s="35">
        <v>1700000</v>
      </c>
    </row>
    <row r="44" spans="1:7" ht="25.15" customHeight="1">
      <c r="A44" s="36"/>
      <c r="B44" s="36" t="s">
        <v>75</v>
      </c>
      <c r="C44" s="36"/>
      <c r="D44" s="37" t="s">
        <v>122</v>
      </c>
      <c r="E44" s="35">
        <v>3872000</v>
      </c>
      <c r="F44" s="35"/>
      <c r="G44" s="35">
        <v>3872000</v>
      </c>
    </row>
    <row r="45" spans="1:7" ht="25.15" customHeight="1">
      <c r="A45" s="36"/>
      <c r="B45" s="36"/>
      <c r="C45" s="36" t="s">
        <v>75</v>
      </c>
      <c r="D45" s="37" t="s">
        <v>122</v>
      </c>
      <c r="E45" s="35">
        <v>3872000</v>
      </c>
      <c r="F45" s="35"/>
      <c r="G45" s="35">
        <v>3872000</v>
      </c>
    </row>
    <row r="46" spans="1:7" ht="25.15" customHeight="1">
      <c r="A46" s="36" t="s">
        <v>123</v>
      </c>
      <c r="B46" s="36"/>
      <c r="C46" s="36"/>
      <c r="D46" s="37" t="s">
        <v>124</v>
      </c>
      <c r="E46" s="35">
        <v>1825700</v>
      </c>
      <c r="F46" s="35">
        <v>520000</v>
      </c>
      <c r="G46" s="35">
        <v>1305700</v>
      </c>
    </row>
    <row r="47" spans="1:7" ht="25.15" customHeight="1">
      <c r="A47" s="36"/>
      <c r="B47" s="36" t="s">
        <v>77</v>
      </c>
      <c r="C47" s="36"/>
      <c r="D47" s="37" t="s">
        <v>125</v>
      </c>
      <c r="E47" s="35">
        <v>370700</v>
      </c>
      <c r="F47" s="35"/>
      <c r="G47" s="35">
        <v>370700</v>
      </c>
    </row>
    <row r="48" spans="1:7" ht="25.15" customHeight="1">
      <c r="A48" s="36"/>
      <c r="B48" s="36"/>
      <c r="C48" s="36" t="s">
        <v>75</v>
      </c>
      <c r="D48" s="37" t="s">
        <v>126</v>
      </c>
      <c r="E48" s="35">
        <v>370700</v>
      </c>
      <c r="F48" s="35"/>
      <c r="G48" s="35">
        <v>370700</v>
      </c>
    </row>
    <row r="49" spans="1:7" ht="25.15" customHeight="1">
      <c r="A49" s="36"/>
      <c r="B49" s="36" t="s">
        <v>127</v>
      </c>
      <c r="C49" s="36"/>
      <c r="D49" s="37" t="s">
        <v>128</v>
      </c>
      <c r="E49" s="35">
        <v>655000</v>
      </c>
      <c r="F49" s="35"/>
      <c r="G49" s="35">
        <v>655000</v>
      </c>
    </row>
    <row r="50" spans="1:7" ht="25.15" customHeight="1">
      <c r="A50" s="36"/>
      <c r="B50" s="36"/>
      <c r="C50" s="36" t="s">
        <v>75</v>
      </c>
      <c r="D50" s="37" t="s">
        <v>129</v>
      </c>
      <c r="E50" s="35">
        <v>655000</v>
      </c>
      <c r="F50" s="35"/>
      <c r="G50" s="35">
        <v>655000</v>
      </c>
    </row>
    <row r="51" spans="1:7" ht="25.15" customHeight="1">
      <c r="A51" s="36"/>
      <c r="B51" s="36" t="s">
        <v>111</v>
      </c>
      <c r="C51" s="36"/>
      <c r="D51" s="37" t="s">
        <v>130</v>
      </c>
      <c r="E51" s="35">
        <v>280000</v>
      </c>
      <c r="F51" s="35"/>
      <c r="G51" s="35">
        <v>280000</v>
      </c>
    </row>
    <row r="52" spans="1:7" ht="25.15" customHeight="1">
      <c r="A52" s="36"/>
      <c r="B52" s="36"/>
      <c r="C52" s="36" t="s">
        <v>131</v>
      </c>
      <c r="D52" s="37" t="s">
        <v>132</v>
      </c>
      <c r="E52" s="35">
        <v>280000</v>
      </c>
      <c r="F52" s="35"/>
      <c r="G52" s="35">
        <v>280000</v>
      </c>
    </row>
    <row r="53" spans="1:7" ht="25.15" customHeight="1">
      <c r="A53" s="36"/>
      <c r="B53" s="36" t="s">
        <v>83</v>
      </c>
      <c r="C53" s="36"/>
      <c r="D53" s="37" t="s">
        <v>133</v>
      </c>
      <c r="E53" s="35">
        <v>520000</v>
      </c>
      <c r="F53" s="35">
        <v>520000</v>
      </c>
      <c r="G53" s="35"/>
    </row>
    <row r="54" spans="1:7" ht="25.15" customHeight="1">
      <c r="A54" s="36"/>
      <c r="B54" s="36"/>
      <c r="C54" s="36" t="s">
        <v>73</v>
      </c>
      <c r="D54" s="37" t="s">
        <v>134</v>
      </c>
      <c r="E54" s="35">
        <v>520000</v>
      </c>
      <c r="F54" s="35">
        <v>520000</v>
      </c>
      <c r="G54" s="35"/>
    </row>
    <row r="55" spans="1:7" ht="25.15" customHeight="1">
      <c r="A55" s="36" t="s">
        <v>135</v>
      </c>
      <c r="B55" s="36"/>
      <c r="C55" s="36"/>
      <c r="D55" s="37" t="s">
        <v>136</v>
      </c>
      <c r="E55" s="35">
        <v>16295000</v>
      </c>
      <c r="F55" s="35"/>
      <c r="G55" s="35">
        <v>16295000</v>
      </c>
    </row>
    <row r="56" spans="1:7" ht="25.15" customHeight="1">
      <c r="A56" s="36"/>
      <c r="B56" s="36" t="s">
        <v>83</v>
      </c>
      <c r="C56" s="36"/>
      <c r="D56" s="37" t="s">
        <v>137</v>
      </c>
      <c r="E56" s="35">
        <v>16295000</v>
      </c>
      <c r="F56" s="35"/>
      <c r="G56" s="35">
        <v>16295000</v>
      </c>
    </row>
    <row r="57" spans="1:7" ht="25.15" customHeight="1">
      <c r="A57" s="36"/>
      <c r="B57" s="36"/>
      <c r="C57" s="36" t="s">
        <v>75</v>
      </c>
      <c r="D57" s="37" t="s">
        <v>138</v>
      </c>
      <c r="E57" s="35">
        <v>16295000</v>
      </c>
      <c r="F57" s="35"/>
      <c r="G57" s="35">
        <v>16295000</v>
      </c>
    </row>
    <row r="58" spans="1:7" ht="25.15" customHeight="1">
      <c r="A58" s="36" t="s">
        <v>139</v>
      </c>
      <c r="B58" s="36"/>
      <c r="C58" s="36"/>
      <c r="D58" s="37" t="s">
        <v>140</v>
      </c>
      <c r="E58" s="35">
        <v>9573700</v>
      </c>
      <c r="F58" s="35"/>
      <c r="G58" s="35">
        <v>9573700</v>
      </c>
    </row>
    <row r="59" spans="1:7" ht="25.15" customHeight="1">
      <c r="A59" s="36"/>
      <c r="B59" s="36" t="s">
        <v>73</v>
      </c>
      <c r="C59" s="36"/>
      <c r="D59" s="37" t="s">
        <v>141</v>
      </c>
      <c r="E59" s="35">
        <v>9573700</v>
      </c>
      <c r="F59" s="35"/>
      <c r="G59" s="35">
        <v>9573700</v>
      </c>
    </row>
    <row r="60" spans="1:7" ht="25.15" customHeight="1">
      <c r="A60" s="36"/>
      <c r="B60" s="36"/>
      <c r="C60" s="36" t="s">
        <v>75</v>
      </c>
      <c r="D60" s="37" t="s">
        <v>142</v>
      </c>
      <c r="E60" s="35">
        <v>9573700</v>
      </c>
      <c r="F60" s="35"/>
      <c r="G60" s="35">
        <v>9573700</v>
      </c>
    </row>
    <row r="61" spans="1:7" ht="25.15" customHeight="1">
      <c r="A61" s="36" t="s">
        <v>143</v>
      </c>
      <c r="B61" s="36"/>
      <c r="C61" s="36"/>
      <c r="D61" s="37" t="s">
        <v>144</v>
      </c>
      <c r="E61" s="35">
        <v>182739300</v>
      </c>
      <c r="F61" s="35"/>
      <c r="G61" s="35">
        <v>182739300</v>
      </c>
    </row>
    <row r="62" spans="1:7" ht="25.15" customHeight="1">
      <c r="A62" s="36"/>
      <c r="B62" s="36" t="s">
        <v>73</v>
      </c>
      <c r="C62" s="36"/>
      <c r="D62" s="37" t="s">
        <v>145</v>
      </c>
      <c r="E62" s="35">
        <v>166400000</v>
      </c>
      <c r="F62" s="35"/>
      <c r="G62" s="35">
        <v>166400000</v>
      </c>
    </row>
    <row r="63" spans="1:7" ht="25.15" customHeight="1">
      <c r="A63" s="36"/>
      <c r="B63" s="36"/>
      <c r="C63" s="36" t="s">
        <v>75</v>
      </c>
      <c r="D63" s="37" t="s">
        <v>146</v>
      </c>
      <c r="E63" s="35">
        <v>166400000</v>
      </c>
      <c r="F63" s="35"/>
      <c r="G63" s="35">
        <v>166400000</v>
      </c>
    </row>
    <row r="64" spans="1:7" ht="25.15" customHeight="1">
      <c r="A64" s="36"/>
      <c r="B64" s="36" t="s">
        <v>77</v>
      </c>
      <c r="C64" s="36"/>
      <c r="D64" s="37" t="s">
        <v>147</v>
      </c>
      <c r="E64" s="35">
        <v>16339300</v>
      </c>
      <c r="F64" s="35"/>
      <c r="G64" s="35">
        <v>16339300</v>
      </c>
    </row>
    <row r="65" spans="1:7" ht="25.15" customHeight="1">
      <c r="A65" s="36"/>
      <c r="B65" s="36"/>
      <c r="C65" s="36" t="s">
        <v>75</v>
      </c>
      <c r="D65" s="37" t="s">
        <v>148</v>
      </c>
      <c r="E65" s="35">
        <v>16339300</v>
      </c>
      <c r="F65" s="35"/>
      <c r="G65" s="35">
        <v>16339300</v>
      </c>
    </row>
    <row r="66" spans="1:7" ht="25.15" customHeight="1">
      <c r="A66" s="36" t="s">
        <v>149</v>
      </c>
      <c r="B66" s="36"/>
      <c r="C66" s="36"/>
      <c r="D66" s="37" t="s">
        <v>150</v>
      </c>
      <c r="E66" s="35">
        <v>10488500</v>
      </c>
      <c r="F66" s="35"/>
      <c r="G66" s="35">
        <v>10488500</v>
      </c>
    </row>
    <row r="67" spans="1:7" ht="25.15" customHeight="1">
      <c r="A67" s="36"/>
      <c r="B67" s="36" t="s">
        <v>80</v>
      </c>
      <c r="C67" s="36"/>
      <c r="D67" s="37" t="s">
        <v>151</v>
      </c>
      <c r="E67" s="35">
        <v>10488500</v>
      </c>
      <c r="F67" s="35"/>
      <c r="G67" s="35">
        <v>10488500</v>
      </c>
    </row>
    <row r="68" spans="1:7" ht="25.15" customHeight="1">
      <c r="A68" s="36"/>
      <c r="B68" s="36"/>
      <c r="C68" s="36" t="s">
        <v>75</v>
      </c>
      <c r="D68" s="37" t="s">
        <v>152</v>
      </c>
      <c r="E68" s="35">
        <v>10488500</v>
      </c>
      <c r="F68" s="35"/>
      <c r="G68" s="35">
        <v>10488500</v>
      </c>
    </row>
    <row r="69" spans="1:7" ht="25.15" customHeight="1">
      <c r="A69" s="36" t="s">
        <v>153</v>
      </c>
      <c r="B69" s="36"/>
      <c r="C69" s="36"/>
      <c r="D69" s="37" t="s">
        <v>154</v>
      </c>
      <c r="E69" s="35">
        <v>20000000</v>
      </c>
      <c r="F69" s="35"/>
      <c r="G69" s="35">
        <v>20000000</v>
      </c>
    </row>
    <row r="70" spans="1:7" ht="25.15" customHeight="1">
      <c r="A70" s="36"/>
      <c r="B70" s="36" t="s">
        <v>115</v>
      </c>
      <c r="C70" s="36"/>
      <c r="D70" s="37" t="s">
        <v>155</v>
      </c>
      <c r="E70" s="35">
        <v>20000000</v>
      </c>
      <c r="F70" s="35"/>
      <c r="G70" s="35">
        <v>20000000</v>
      </c>
    </row>
    <row r="71" spans="1:7" ht="25.15" customHeight="1">
      <c r="A71" s="36"/>
      <c r="B71" s="36"/>
      <c r="C71" s="36" t="s">
        <v>75</v>
      </c>
      <c r="D71" s="37" t="s">
        <v>156</v>
      </c>
      <c r="E71" s="35">
        <v>20000000</v>
      </c>
      <c r="F71" s="35"/>
      <c r="G71" s="35">
        <v>20000000</v>
      </c>
    </row>
    <row r="72" spans="1:7" ht="25.15" customHeight="1">
      <c r="A72" s="36" t="s">
        <v>157</v>
      </c>
      <c r="B72" s="36"/>
      <c r="C72" s="36"/>
      <c r="D72" s="37" t="s">
        <v>158</v>
      </c>
      <c r="E72" s="35">
        <v>3420000</v>
      </c>
      <c r="F72" s="35">
        <v>3420000</v>
      </c>
      <c r="G72" s="35"/>
    </row>
    <row r="73" spans="1:7" ht="25.15" customHeight="1">
      <c r="A73" s="36"/>
      <c r="B73" s="36" t="s">
        <v>115</v>
      </c>
      <c r="C73" s="36"/>
      <c r="D73" s="37" t="s">
        <v>159</v>
      </c>
      <c r="E73" s="35">
        <v>3420000</v>
      </c>
      <c r="F73" s="35">
        <v>3420000</v>
      </c>
      <c r="G73" s="35"/>
    </row>
    <row r="74" spans="1:7" ht="25.15" customHeight="1">
      <c r="A74" s="36"/>
      <c r="B74" s="36"/>
      <c r="C74" s="36" t="s">
        <v>73</v>
      </c>
      <c r="D74" s="37" t="s">
        <v>160</v>
      </c>
      <c r="E74" s="35">
        <v>1420000</v>
      </c>
      <c r="F74" s="35">
        <v>1420000</v>
      </c>
      <c r="G74" s="35"/>
    </row>
    <row r="75" spans="1:7" ht="25.15" customHeight="1">
      <c r="A75" s="36"/>
      <c r="B75" s="36"/>
      <c r="C75" s="36" t="s">
        <v>77</v>
      </c>
      <c r="D75" s="37" t="s">
        <v>161</v>
      </c>
      <c r="E75" s="35">
        <v>2000000</v>
      </c>
      <c r="F75" s="35">
        <v>2000000</v>
      </c>
      <c r="G75" s="35"/>
    </row>
    <row r="76" spans="1:7" ht="25.15" customHeight="1">
      <c r="A76" s="36" t="s">
        <v>162</v>
      </c>
      <c r="B76" s="36"/>
      <c r="C76" s="36"/>
      <c r="D76" s="37" t="s">
        <v>163</v>
      </c>
      <c r="E76" s="35">
        <v>300000</v>
      </c>
      <c r="F76" s="35"/>
      <c r="G76" s="35">
        <v>300000</v>
      </c>
    </row>
    <row r="77" spans="1:7" ht="25.15" customHeight="1">
      <c r="A77" s="36"/>
      <c r="B77" s="36" t="s">
        <v>73</v>
      </c>
      <c r="C77" s="36"/>
      <c r="D77" s="37" t="s">
        <v>164</v>
      </c>
      <c r="E77" s="35">
        <v>300000</v>
      </c>
      <c r="F77" s="35"/>
      <c r="G77" s="35">
        <v>300000</v>
      </c>
    </row>
    <row r="78" spans="1:7" ht="25.15" customHeight="1">
      <c r="A78" s="36"/>
      <c r="B78" s="36"/>
      <c r="C78" s="36" t="s">
        <v>109</v>
      </c>
      <c r="D78" s="37" t="s">
        <v>165</v>
      </c>
      <c r="E78" s="35">
        <v>300000</v>
      </c>
      <c r="F78" s="35"/>
      <c r="G78" s="35">
        <v>300000</v>
      </c>
    </row>
  </sheetData>
  <mergeCells count="11">
    <mergeCell ref="A1:G1"/>
    <mergeCell ref="E2:F2"/>
    <mergeCell ref="A6:D6"/>
    <mergeCell ref="A2:D2"/>
    <mergeCell ref="A4:C4"/>
    <mergeCell ref="D4:D5"/>
    <mergeCell ref="A3:D3"/>
    <mergeCell ref="E4:E5"/>
    <mergeCell ref="G4:G5"/>
    <mergeCell ref="F4:F5"/>
    <mergeCell ref="E3:G3"/>
  </mergeCells>
  <phoneticPr fontId="86" type="noConversion"/>
  <pageMargins left="0.70866141732283472" right="0.70866141732283472" top="0.74803149606299213" bottom="0.74803149606299213" header="0.31496062992125984" footer="0.31496062992125984"/>
  <pageSetup paperSize="9" scale="90"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pane ySplit="6" topLeftCell="A7" activePane="bottomLeft" state="frozen"/>
      <selection pane="bottomLeft" activeCell="G21" sqref="G21"/>
    </sheetView>
  </sheetViews>
  <sheetFormatPr defaultRowHeight="13.5"/>
  <cols>
    <col min="1" max="1" width="8.5" customWidth="1"/>
    <col min="2" max="3" width="6.375" customWidth="1"/>
    <col min="4" max="4" width="42.375" customWidth="1"/>
    <col min="5" max="7" width="19.375" customWidth="1"/>
  </cols>
  <sheetData>
    <row r="1" spans="1:7" ht="39.4" customHeight="1">
      <c r="A1" s="108" t="s">
        <v>181</v>
      </c>
      <c r="B1" s="108"/>
      <c r="C1" s="108"/>
      <c r="D1" s="108"/>
      <c r="E1" s="108"/>
      <c r="F1" s="108"/>
      <c r="G1" s="108"/>
    </row>
    <row r="2" spans="1:7" ht="28.15" customHeight="1">
      <c r="A2" s="111" t="s">
        <v>24</v>
      </c>
      <c r="B2" s="111"/>
      <c r="C2" s="111"/>
      <c r="D2" s="111"/>
      <c r="E2" s="109"/>
      <c r="F2" s="109"/>
      <c r="G2" s="38" t="s">
        <v>25</v>
      </c>
    </row>
    <row r="3" spans="1:7" ht="25.15" customHeight="1">
      <c r="A3" s="112" t="s">
        <v>59</v>
      </c>
      <c r="B3" s="112"/>
      <c r="C3" s="112"/>
      <c r="D3" s="112"/>
      <c r="E3" s="113" t="s">
        <v>182</v>
      </c>
      <c r="F3" s="113"/>
      <c r="G3" s="113"/>
    </row>
    <row r="4" spans="1:7" ht="25.15" customHeight="1">
      <c r="A4" s="112" t="s">
        <v>61</v>
      </c>
      <c r="B4" s="112"/>
      <c r="C4" s="112"/>
      <c r="D4" s="113" t="s">
        <v>62</v>
      </c>
      <c r="E4" s="113" t="s">
        <v>31</v>
      </c>
      <c r="F4" s="113" t="s">
        <v>32</v>
      </c>
      <c r="G4" s="113" t="s">
        <v>33</v>
      </c>
    </row>
    <row r="5" spans="1:7" ht="25.15" customHeight="1">
      <c r="A5" s="39" t="s">
        <v>67</v>
      </c>
      <c r="B5" s="39" t="s">
        <v>68</v>
      </c>
      <c r="C5" s="40" t="s">
        <v>69</v>
      </c>
      <c r="D5" s="113"/>
      <c r="E5" s="113"/>
      <c r="F5" s="113"/>
      <c r="G5" s="113"/>
    </row>
    <row r="6" spans="1:7" ht="25.15" customHeight="1">
      <c r="A6" s="110" t="s">
        <v>70</v>
      </c>
      <c r="B6" s="110"/>
      <c r="C6" s="110"/>
      <c r="D6" s="110"/>
      <c r="E6" s="41">
        <v>310000</v>
      </c>
      <c r="F6" s="41"/>
      <c r="G6" s="41">
        <v>310000</v>
      </c>
    </row>
    <row r="7" spans="1:7">
      <c r="A7" s="42" t="s">
        <v>166</v>
      </c>
      <c r="B7" s="42"/>
      <c r="C7" s="42"/>
      <c r="D7" s="43" t="s">
        <v>167</v>
      </c>
      <c r="E7" s="41">
        <v>310000</v>
      </c>
      <c r="F7" s="41"/>
      <c r="G7" s="41">
        <v>310000</v>
      </c>
    </row>
    <row r="8" spans="1:7" ht="25.15" customHeight="1">
      <c r="A8" s="42"/>
      <c r="B8" s="42" t="s">
        <v>168</v>
      </c>
      <c r="C8" s="42"/>
      <c r="D8" s="43" t="s">
        <v>169</v>
      </c>
      <c r="E8" s="41">
        <v>310000</v>
      </c>
      <c r="F8" s="41"/>
      <c r="G8" s="41">
        <v>310000</v>
      </c>
    </row>
    <row r="9" spans="1:7" ht="25.15" customHeight="1">
      <c r="A9" s="42"/>
      <c r="B9" s="42"/>
      <c r="C9" s="42" t="s">
        <v>115</v>
      </c>
      <c r="D9" s="43" t="s">
        <v>170</v>
      </c>
      <c r="E9" s="41">
        <v>310000</v>
      </c>
      <c r="F9" s="41"/>
      <c r="G9" s="41">
        <v>310000</v>
      </c>
    </row>
  </sheetData>
  <mergeCells count="11">
    <mergeCell ref="A1:G1"/>
    <mergeCell ref="E2:F2"/>
    <mergeCell ref="A6:D6"/>
    <mergeCell ref="A2:D2"/>
    <mergeCell ref="A4:C4"/>
    <mergeCell ref="D4:D5"/>
    <mergeCell ref="A3:D3"/>
    <mergeCell ref="E4:E5"/>
    <mergeCell ref="G4:G5"/>
    <mergeCell ref="F4:F5"/>
    <mergeCell ref="E3:G3"/>
  </mergeCells>
  <phoneticPr fontId="86" type="noConversion"/>
  <pageMargins left="0.70866141732283472" right="0.70866141732283472" top="0.74803149606299213" bottom="0.74803149606299213" header="0.31496062992125984" footer="0.31496062992125984"/>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workbookViewId="0">
      <pane ySplit="6" topLeftCell="A13" activePane="bottomLeft" state="frozen"/>
      <selection pane="bottomLeft" activeCell="F17" sqref="F17"/>
    </sheetView>
  </sheetViews>
  <sheetFormatPr defaultRowHeight="13.5"/>
  <cols>
    <col min="1" max="1" width="6.375" customWidth="1"/>
    <col min="2" max="2" width="7.5" customWidth="1"/>
    <col min="3" max="3" width="21" customWidth="1"/>
    <col min="4" max="4" width="16" customWidth="1"/>
    <col min="5" max="5" width="15.875" customWidth="1"/>
    <col min="6" max="6" width="19.375" customWidth="1"/>
    <col min="7" max="7" width="16.125" bestFit="1" customWidth="1"/>
  </cols>
  <sheetData>
    <row r="1" spans="1:7" ht="39.4" customHeight="1">
      <c r="A1" s="115" t="s">
        <v>183</v>
      </c>
      <c r="B1" s="115"/>
      <c r="C1" s="115"/>
      <c r="D1" s="115"/>
      <c r="E1" s="115"/>
      <c r="F1" s="115"/>
    </row>
    <row r="2" spans="1:7" ht="28.15" customHeight="1">
      <c r="A2" s="116" t="s">
        <v>24</v>
      </c>
      <c r="B2" s="116"/>
      <c r="C2" s="116"/>
      <c r="D2" s="117"/>
      <c r="E2" s="117"/>
      <c r="F2" s="44" t="s">
        <v>25</v>
      </c>
    </row>
    <row r="3" spans="1:7" ht="25.15" customHeight="1">
      <c r="A3" s="118" t="s">
        <v>59</v>
      </c>
      <c r="B3" s="118"/>
      <c r="C3" s="118"/>
      <c r="D3" s="114" t="s">
        <v>184</v>
      </c>
      <c r="E3" s="114"/>
      <c r="F3" s="114"/>
    </row>
    <row r="4" spans="1:7" ht="37.9" customHeight="1">
      <c r="A4" s="120" t="s">
        <v>185</v>
      </c>
      <c r="B4" s="120"/>
      <c r="C4" s="114" t="s">
        <v>186</v>
      </c>
      <c r="D4" s="114" t="s">
        <v>31</v>
      </c>
      <c r="E4" s="114" t="s">
        <v>34</v>
      </c>
      <c r="F4" s="114" t="s">
        <v>35</v>
      </c>
    </row>
    <row r="5" spans="1:7" ht="25.15" customHeight="1">
      <c r="A5" s="45" t="s">
        <v>67</v>
      </c>
      <c r="B5" s="46" t="s">
        <v>68</v>
      </c>
      <c r="C5" s="114"/>
      <c r="D5" s="114"/>
      <c r="E5" s="114"/>
      <c r="F5" s="114"/>
    </row>
    <row r="6" spans="1:7" ht="25.15" customHeight="1">
      <c r="A6" s="119" t="s">
        <v>70</v>
      </c>
      <c r="B6" s="119"/>
      <c r="C6" s="119"/>
      <c r="D6" s="47">
        <f>E6+F6</f>
        <v>17213900</v>
      </c>
      <c r="E6" s="47">
        <f>E7+E33</f>
        <v>15197200</v>
      </c>
      <c r="F6" s="47">
        <v>2016700</v>
      </c>
    </row>
    <row r="7" spans="1:7" ht="25.15" customHeight="1">
      <c r="A7" s="48" t="s">
        <v>187</v>
      </c>
      <c r="B7" s="48"/>
      <c r="C7" s="49" t="s">
        <v>188</v>
      </c>
      <c r="D7" s="71">
        <f>SUM(D8:D16)</f>
        <v>15063500</v>
      </c>
      <c r="E7" s="47">
        <f>SUM(E8:E16)</f>
        <v>15063500</v>
      </c>
      <c r="F7" s="47"/>
      <c r="G7" s="72"/>
    </row>
    <row r="8" spans="1:7" ht="25.15" customHeight="1">
      <c r="A8" s="48"/>
      <c r="B8" s="48" t="s">
        <v>73</v>
      </c>
      <c r="C8" s="49" t="s">
        <v>189</v>
      </c>
      <c r="D8" s="47">
        <v>1920000</v>
      </c>
      <c r="E8" s="47">
        <v>1920000</v>
      </c>
      <c r="F8" s="47"/>
    </row>
    <row r="9" spans="1:7" ht="25.15" customHeight="1">
      <c r="A9" s="48"/>
      <c r="B9" s="48" t="s">
        <v>115</v>
      </c>
      <c r="C9" s="49" t="s">
        <v>190</v>
      </c>
      <c r="D9" s="47">
        <v>6161700</v>
      </c>
      <c r="E9" s="47">
        <v>6161700</v>
      </c>
      <c r="F9" s="47"/>
    </row>
    <row r="10" spans="1:7" ht="25.15" customHeight="1">
      <c r="A10" s="48"/>
      <c r="B10" s="48" t="s">
        <v>77</v>
      </c>
      <c r="C10" s="49" t="s">
        <v>191</v>
      </c>
      <c r="D10" s="47">
        <v>2141700</v>
      </c>
      <c r="E10" s="47">
        <v>2141700</v>
      </c>
      <c r="F10" s="47"/>
    </row>
    <row r="11" spans="1:7" ht="25.15" customHeight="1">
      <c r="A11" s="48"/>
      <c r="B11" s="48" t="s">
        <v>80</v>
      </c>
      <c r="C11" s="49" t="s">
        <v>192</v>
      </c>
      <c r="D11" s="47">
        <v>820000</v>
      </c>
      <c r="E11" s="47">
        <v>820000</v>
      </c>
      <c r="F11" s="47"/>
    </row>
    <row r="12" spans="1:7" ht="25.15" customHeight="1">
      <c r="A12" s="48"/>
      <c r="B12" s="48" t="s">
        <v>193</v>
      </c>
      <c r="C12" s="49" t="s">
        <v>194</v>
      </c>
      <c r="D12" s="47">
        <v>420000</v>
      </c>
      <c r="E12" s="47">
        <v>420000</v>
      </c>
      <c r="F12" s="47"/>
    </row>
    <row r="13" spans="1:7" ht="25.15" customHeight="1">
      <c r="A13" s="48"/>
      <c r="B13" s="48" t="s">
        <v>119</v>
      </c>
      <c r="C13" s="49" t="s">
        <v>195</v>
      </c>
      <c r="D13" s="47">
        <v>520000</v>
      </c>
      <c r="E13" s="47">
        <v>520000</v>
      </c>
      <c r="F13" s="47"/>
    </row>
    <row r="14" spans="1:7" ht="25.15" customHeight="1">
      <c r="A14" s="48"/>
      <c r="B14" s="48" t="s">
        <v>196</v>
      </c>
      <c r="C14" s="49" t="s">
        <v>197</v>
      </c>
      <c r="D14" s="47">
        <v>90000</v>
      </c>
      <c r="E14" s="47">
        <v>90000</v>
      </c>
      <c r="F14" s="47"/>
    </row>
    <row r="15" spans="1:7" ht="25.15" customHeight="1">
      <c r="A15" s="48"/>
      <c r="B15" s="48" t="s">
        <v>198</v>
      </c>
      <c r="C15" s="49" t="s">
        <v>160</v>
      </c>
      <c r="D15" s="47">
        <v>1420000</v>
      </c>
      <c r="E15" s="47">
        <v>1420000</v>
      </c>
      <c r="F15" s="47"/>
    </row>
    <row r="16" spans="1:7" ht="25.15" customHeight="1">
      <c r="A16" s="48"/>
      <c r="B16" s="48" t="s">
        <v>75</v>
      </c>
      <c r="C16" s="49" t="s">
        <v>199</v>
      </c>
      <c r="D16" s="47">
        <v>1570100</v>
      </c>
      <c r="E16" s="47">
        <v>1570100</v>
      </c>
      <c r="F16" s="47"/>
    </row>
    <row r="17" spans="1:6" ht="25.15" customHeight="1">
      <c r="A17" s="48" t="s">
        <v>200</v>
      </c>
      <c r="B17" s="48"/>
      <c r="C17" s="49" t="s">
        <v>201</v>
      </c>
      <c r="D17" s="47">
        <f>SUM(D18:D32)</f>
        <v>1985900</v>
      </c>
      <c r="E17" s="47"/>
      <c r="F17" s="47">
        <f>SUM(F18:F32)</f>
        <v>1985900</v>
      </c>
    </row>
    <row r="18" spans="1:6" ht="25.15" customHeight="1">
      <c r="A18" s="48"/>
      <c r="B18" s="48" t="s">
        <v>73</v>
      </c>
      <c r="C18" s="49" t="s">
        <v>202</v>
      </c>
      <c r="D18" s="47">
        <v>478200</v>
      </c>
      <c r="E18" s="47"/>
      <c r="F18" s="47">
        <v>478200</v>
      </c>
    </row>
    <row r="19" spans="1:6" ht="25.15" customHeight="1">
      <c r="A19" s="48"/>
      <c r="B19" s="48" t="s">
        <v>127</v>
      </c>
      <c r="C19" s="49" t="s">
        <v>203</v>
      </c>
      <c r="D19" s="47">
        <v>1000</v>
      </c>
      <c r="E19" s="47"/>
      <c r="F19" s="47">
        <v>1000</v>
      </c>
    </row>
    <row r="20" spans="1:6" ht="25.15" customHeight="1">
      <c r="A20" s="48"/>
      <c r="B20" s="48" t="s">
        <v>193</v>
      </c>
      <c r="C20" s="49" t="s">
        <v>204</v>
      </c>
      <c r="D20" s="47"/>
      <c r="E20" s="47"/>
      <c r="F20" s="47"/>
    </row>
    <row r="21" spans="1:6" ht="25.15" customHeight="1">
      <c r="A21" s="48"/>
      <c r="B21" s="48" t="s">
        <v>83</v>
      </c>
      <c r="C21" s="49" t="s">
        <v>205</v>
      </c>
      <c r="D21" s="47">
        <v>40000</v>
      </c>
      <c r="E21" s="47"/>
      <c r="F21" s="47">
        <v>40000</v>
      </c>
    </row>
    <row r="22" spans="1:6" ht="25.15" customHeight="1">
      <c r="A22" s="48"/>
      <c r="B22" s="48" t="s">
        <v>198</v>
      </c>
      <c r="C22" s="49" t="s">
        <v>206</v>
      </c>
      <c r="D22" s="47"/>
      <c r="E22" s="47"/>
      <c r="F22" s="47"/>
    </row>
    <row r="23" spans="1:6" ht="25.15" customHeight="1">
      <c r="A23" s="48"/>
      <c r="B23" s="48" t="s">
        <v>207</v>
      </c>
      <c r="C23" s="49" t="s">
        <v>208</v>
      </c>
      <c r="D23" s="47"/>
      <c r="E23" s="47"/>
      <c r="F23" s="47"/>
    </row>
    <row r="24" spans="1:6" ht="25.15" customHeight="1">
      <c r="A24" s="48"/>
      <c r="B24" s="48" t="s">
        <v>209</v>
      </c>
      <c r="C24" s="49" t="s">
        <v>210</v>
      </c>
      <c r="D24" s="47"/>
      <c r="E24" s="47"/>
      <c r="F24" s="47"/>
    </row>
    <row r="25" spans="1:6" ht="25.15" customHeight="1">
      <c r="A25" s="48"/>
      <c r="B25" s="48" t="s">
        <v>131</v>
      </c>
      <c r="C25" s="49" t="s">
        <v>211</v>
      </c>
      <c r="D25" s="47">
        <v>260000</v>
      </c>
      <c r="E25" s="47"/>
      <c r="F25" s="47">
        <v>260000</v>
      </c>
    </row>
    <row r="26" spans="1:6" ht="25.15" customHeight="1">
      <c r="A26" s="48"/>
      <c r="B26" s="48" t="s">
        <v>212</v>
      </c>
      <c r="C26" s="49" t="s">
        <v>213</v>
      </c>
      <c r="D26" s="47"/>
      <c r="E26" s="47"/>
      <c r="F26" s="47"/>
    </row>
    <row r="27" spans="1:6" ht="25.15" customHeight="1">
      <c r="A27" s="48"/>
      <c r="B27" s="48" t="s">
        <v>214</v>
      </c>
      <c r="C27" s="49" t="s">
        <v>215</v>
      </c>
      <c r="D27" s="47"/>
      <c r="E27" s="47"/>
      <c r="F27" s="47"/>
    </row>
    <row r="28" spans="1:6" ht="25.15" customHeight="1">
      <c r="A28" s="48"/>
      <c r="B28" s="48" t="s">
        <v>216</v>
      </c>
      <c r="C28" s="49" t="s">
        <v>217</v>
      </c>
      <c r="D28" s="47">
        <v>131000</v>
      </c>
      <c r="E28" s="47"/>
      <c r="F28" s="47">
        <v>131000</v>
      </c>
    </row>
    <row r="29" spans="1:6" ht="25.15" customHeight="1">
      <c r="A29" s="48"/>
      <c r="B29" s="48" t="s">
        <v>86</v>
      </c>
      <c r="C29" s="49" t="s">
        <v>218</v>
      </c>
      <c r="D29" s="47">
        <v>185700</v>
      </c>
      <c r="E29" s="47"/>
      <c r="F29" s="47">
        <v>185700</v>
      </c>
    </row>
    <row r="30" spans="1:6" ht="25.15" customHeight="1">
      <c r="A30" s="48"/>
      <c r="B30" s="48" t="s">
        <v>219</v>
      </c>
      <c r="C30" s="49" t="s">
        <v>220</v>
      </c>
      <c r="D30" s="47"/>
      <c r="E30" s="47"/>
      <c r="F30" s="47"/>
    </row>
    <row r="31" spans="1:6" ht="25.15" customHeight="1">
      <c r="A31" s="48"/>
      <c r="B31" s="48" t="s">
        <v>221</v>
      </c>
      <c r="C31" s="49" t="s">
        <v>222</v>
      </c>
      <c r="D31" s="47">
        <v>470000</v>
      </c>
      <c r="E31" s="47"/>
      <c r="F31" s="47">
        <v>470000</v>
      </c>
    </row>
    <row r="32" spans="1:6" ht="25.15" customHeight="1">
      <c r="A32" s="48"/>
      <c r="B32" s="48" t="s">
        <v>75</v>
      </c>
      <c r="C32" s="49" t="s">
        <v>223</v>
      </c>
      <c r="D32" s="47">
        <v>420000</v>
      </c>
      <c r="E32" s="47"/>
      <c r="F32" s="47">
        <v>420000</v>
      </c>
    </row>
    <row r="33" spans="1:6" ht="25.15" customHeight="1">
      <c r="A33" s="48" t="s">
        <v>224</v>
      </c>
      <c r="B33" s="48"/>
      <c r="C33" s="49" t="s">
        <v>225</v>
      </c>
      <c r="D33" s="47">
        <v>133700</v>
      </c>
      <c r="E33" s="47">
        <v>133700</v>
      </c>
      <c r="F33" s="47"/>
    </row>
    <row r="34" spans="1:6" ht="25.15" customHeight="1">
      <c r="A34" s="48"/>
      <c r="B34" s="48" t="s">
        <v>105</v>
      </c>
      <c r="C34" s="49" t="s">
        <v>226</v>
      </c>
      <c r="D34" s="47">
        <v>129700</v>
      </c>
      <c r="E34" s="47">
        <v>129700</v>
      </c>
      <c r="F34" s="47"/>
    </row>
    <row r="35" spans="1:6" ht="25.15" customHeight="1">
      <c r="A35" s="48"/>
      <c r="B35" s="48" t="s">
        <v>109</v>
      </c>
      <c r="C35" s="49" t="s">
        <v>227</v>
      </c>
      <c r="D35" s="47"/>
      <c r="E35" s="47"/>
      <c r="F35" s="47"/>
    </row>
    <row r="36" spans="1:6" ht="25.15" customHeight="1">
      <c r="A36" s="48"/>
      <c r="B36" s="48" t="s">
        <v>193</v>
      </c>
      <c r="C36" s="49" t="s">
        <v>228</v>
      </c>
      <c r="D36" s="47">
        <v>4000</v>
      </c>
      <c r="E36" s="47">
        <v>4000</v>
      </c>
      <c r="F36" s="47"/>
    </row>
    <row r="37" spans="1:6" ht="25.15" customHeight="1">
      <c r="A37" s="48"/>
      <c r="B37" s="48" t="s">
        <v>119</v>
      </c>
      <c r="C37" s="49" t="s">
        <v>229</v>
      </c>
      <c r="D37" s="47"/>
      <c r="E37" s="47"/>
      <c r="F37" s="47"/>
    </row>
    <row r="38" spans="1:6" ht="25.15" customHeight="1">
      <c r="A38" s="48"/>
      <c r="B38" s="48" t="s">
        <v>75</v>
      </c>
      <c r="C38" s="49" t="s">
        <v>230</v>
      </c>
      <c r="D38" s="47"/>
      <c r="E38" s="47"/>
      <c r="F38" s="47"/>
    </row>
    <row r="39" spans="1:6" ht="25.15" customHeight="1">
      <c r="A39" s="48" t="s">
        <v>231</v>
      </c>
      <c r="B39" s="48"/>
      <c r="C39" s="49" t="s">
        <v>232</v>
      </c>
      <c r="D39" s="47">
        <v>30800</v>
      </c>
      <c r="E39" s="47"/>
      <c r="F39" s="47">
        <v>30800</v>
      </c>
    </row>
    <row r="40" spans="1:6" ht="25.15" customHeight="1">
      <c r="A40" s="48"/>
      <c r="B40" s="48" t="s">
        <v>115</v>
      </c>
      <c r="C40" s="49" t="s">
        <v>233</v>
      </c>
      <c r="D40" s="47">
        <v>30800</v>
      </c>
      <c r="E40" s="47"/>
      <c r="F40" s="47">
        <v>30800</v>
      </c>
    </row>
    <row r="41" spans="1:6" ht="25.15" customHeight="1">
      <c r="A41" s="48"/>
      <c r="B41" s="48" t="s">
        <v>105</v>
      </c>
      <c r="C41" s="49" t="s">
        <v>234</v>
      </c>
      <c r="D41" s="47"/>
      <c r="E41" s="47"/>
      <c r="F41" s="47"/>
    </row>
    <row r="42" spans="1:6" ht="25.15" customHeight="1">
      <c r="A42" s="48" t="s">
        <v>235</v>
      </c>
      <c r="B42" s="48"/>
      <c r="C42" s="49" t="s">
        <v>236</v>
      </c>
      <c r="D42" s="47"/>
      <c r="E42" s="47"/>
      <c r="F42" s="47"/>
    </row>
    <row r="43" spans="1:6" ht="25.15" customHeight="1">
      <c r="A43" s="48"/>
      <c r="B43" s="48" t="s">
        <v>127</v>
      </c>
      <c r="C43" s="49" t="s">
        <v>237</v>
      </c>
      <c r="D43" s="47"/>
      <c r="E43" s="47"/>
      <c r="F43" s="47"/>
    </row>
    <row r="44" spans="1:6" ht="25.15" customHeight="1">
      <c r="A44" s="48"/>
      <c r="B44" s="48" t="s">
        <v>75</v>
      </c>
      <c r="C44" s="49" t="s">
        <v>238</v>
      </c>
      <c r="D44" s="47"/>
      <c r="E44" s="47"/>
      <c r="F44" s="47"/>
    </row>
  </sheetData>
  <mergeCells count="11">
    <mergeCell ref="A6:C6"/>
    <mergeCell ref="A4:B4"/>
    <mergeCell ref="C4:C5"/>
    <mergeCell ref="D4:D5"/>
    <mergeCell ref="E4:E5"/>
    <mergeCell ref="F4:F5"/>
    <mergeCell ref="A1:F1"/>
    <mergeCell ref="A2:C2"/>
    <mergeCell ref="D2:E2"/>
    <mergeCell ref="A3:C3"/>
    <mergeCell ref="D3:F3"/>
  </mergeCells>
  <phoneticPr fontId="86" type="noConversion"/>
  <pageMargins left="0.70866141732283472" right="0.70866141732283472" top="0.74803149606299213" bottom="0.74803149606299213" header="0.31496062992125984" footer="0.31496062992125984"/>
  <pageSetup paperSize="9" scale="60"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5" sqref="G5"/>
    </sheetView>
  </sheetViews>
  <sheetFormatPr defaultRowHeight="13.5"/>
  <cols>
    <col min="1" max="1" width="12.75" customWidth="1"/>
    <col min="2" max="2" width="20" customWidth="1"/>
    <col min="3" max="3" width="14.625" customWidth="1"/>
    <col min="4" max="4" width="17.875" customWidth="1"/>
    <col min="5" max="5" width="14.25" customWidth="1"/>
    <col min="6" max="6" width="18.625" customWidth="1"/>
    <col min="7" max="7" width="22.125" customWidth="1"/>
  </cols>
  <sheetData>
    <row r="1" spans="1:7" ht="39.4" customHeight="1">
      <c r="A1" s="121" t="s">
        <v>239</v>
      </c>
      <c r="B1" s="121"/>
      <c r="C1" s="121"/>
      <c r="D1" s="121"/>
      <c r="E1" s="121"/>
      <c r="F1" s="121"/>
      <c r="G1" s="121"/>
    </row>
    <row r="2" spans="1:7" ht="28.15" customHeight="1">
      <c r="A2" s="126" t="s">
        <v>24</v>
      </c>
      <c r="B2" s="127"/>
      <c r="C2" s="127"/>
      <c r="D2" s="127"/>
      <c r="E2" s="125" t="s">
        <v>25</v>
      </c>
      <c r="F2" s="125"/>
      <c r="G2" s="125"/>
    </row>
    <row r="3" spans="1:7" ht="25.15" customHeight="1">
      <c r="A3" s="122" t="s">
        <v>31</v>
      </c>
      <c r="B3" s="123" t="s">
        <v>240</v>
      </c>
      <c r="C3" s="123" t="s">
        <v>211</v>
      </c>
      <c r="D3" s="123" t="s">
        <v>241</v>
      </c>
      <c r="E3" s="123"/>
      <c r="F3" s="123"/>
      <c r="G3" s="124" t="s">
        <v>242</v>
      </c>
    </row>
    <row r="4" spans="1:7" ht="25.15" customHeight="1">
      <c r="A4" s="122"/>
      <c r="B4" s="123"/>
      <c r="C4" s="123"/>
      <c r="D4" s="50" t="s">
        <v>243</v>
      </c>
      <c r="E4" s="50" t="s">
        <v>244</v>
      </c>
      <c r="F4" s="50" t="s">
        <v>245</v>
      </c>
      <c r="G4" s="124"/>
    </row>
    <row r="5" spans="1:7" ht="27.95" customHeight="1">
      <c r="A5" s="61">
        <v>380000</v>
      </c>
      <c r="B5" s="51"/>
      <c r="C5" s="51">
        <v>260000</v>
      </c>
      <c r="D5" s="51">
        <v>120000</v>
      </c>
      <c r="E5" s="51"/>
      <c r="F5" s="51">
        <v>120000</v>
      </c>
      <c r="G5" s="51">
        <v>1985900</v>
      </c>
    </row>
  </sheetData>
  <mergeCells count="8">
    <mergeCell ref="A1:G1"/>
    <mergeCell ref="A3:A4"/>
    <mergeCell ref="B3:B4"/>
    <mergeCell ref="G3:G4"/>
    <mergeCell ref="E2:G2"/>
    <mergeCell ref="D3:F3"/>
    <mergeCell ref="C3:C4"/>
    <mergeCell ref="A2:D2"/>
  </mergeCells>
  <phoneticPr fontId="86" type="noConversion"/>
  <pageMargins left="0.70866141732283472" right="0.70866141732283472" top="0.74803149606299213" bottom="0.74803149606299213" header="0.31496062992125984" footer="0.31496062992125984"/>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0" sqref="A10"/>
    </sheetView>
  </sheetViews>
  <sheetFormatPr defaultRowHeight="13.5"/>
  <cols>
    <col min="1" max="1" width="127" customWidth="1"/>
  </cols>
  <sheetData>
    <row r="1" spans="1:1" ht="38.65" customHeight="1">
      <c r="A1" s="52" t="s">
        <v>246</v>
      </c>
    </row>
    <row r="2" spans="1:1" ht="28.15" customHeight="1">
      <c r="A2" s="53" t="s">
        <v>247</v>
      </c>
    </row>
    <row r="3" spans="1:1" ht="28.15" customHeight="1">
      <c r="A3" s="62" t="s">
        <v>296</v>
      </c>
    </row>
    <row r="4" spans="1:1" ht="28.15" customHeight="1">
      <c r="A4" s="63" t="s">
        <v>278</v>
      </c>
    </row>
    <row r="5" spans="1:1" ht="28.15" customHeight="1">
      <c r="A5" s="63" t="s">
        <v>279</v>
      </c>
    </row>
    <row r="6" spans="1:1" ht="44.25" customHeight="1">
      <c r="A6" s="64" t="s">
        <v>297</v>
      </c>
    </row>
    <row r="7" spans="1:1" ht="28.15" customHeight="1">
      <c r="A7" s="54" t="s">
        <v>248</v>
      </c>
    </row>
    <row r="8" spans="1:1" ht="31.9" customHeight="1">
      <c r="A8" s="64" t="s">
        <v>298</v>
      </c>
    </row>
    <row r="9" spans="1:1" ht="28.15" customHeight="1">
      <c r="A9" s="54" t="s">
        <v>249</v>
      </c>
    </row>
    <row r="10" spans="1:1" ht="37.15" customHeight="1">
      <c r="A10" s="64" t="s">
        <v>280</v>
      </c>
    </row>
    <row r="11" spans="1:1" ht="1.5" customHeight="1">
      <c r="A11" s="55"/>
    </row>
    <row r="12" spans="1:1" ht="22.5" customHeight="1">
      <c r="A12" s="54" t="s">
        <v>250</v>
      </c>
    </row>
    <row r="13" spans="1:1" ht="28.15" customHeight="1">
      <c r="A13" s="64" t="s">
        <v>275</v>
      </c>
    </row>
    <row r="14" spans="1:1" ht="14.25" customHeight="1"/>
  </sheetData>
  <phoneticPr fontId="86"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2021-02-22T02:34:35Z</cp:lastPrinted>
  <dcterms:created xsi:type="dcterms:W3CDTF">2021-02-19T01:16:11Z</dcterms:created>
  <dcterms:modified xsi:type="dcterms:W3CDTF">2021-02-18T08:57:25Z</dcterms:modified>
</cp:coreProperties>
</file>