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1" activeTab="26"/>
  </bookViews>
  <sheets>
    <sheet name="封面" sheetId="1" r:id="rId1"/>
    <sheet name="一般公共预算收入执行情况表" sheetId="2" r:id="rId2"/>
    <sheet name="一般公共预算支出执行情况表" sheetId="3" r:id="rId3"/>
    <sheet name="一般公共预算基本支出执行情况表" sheetId="5" r:id="rId4"/>
    <sheet name="政府性基金收入预算执行情况表" sheetId="6" r:id="rId5"/>
    <sheet name="政府性基金支出预算执行情况表" sheetId="7" r:id="rId6"/>
    <sheet name="国有资本经营收入预算执行情况表" sheetId="33" r:id="rId7"/>
    <sheet name="国有资本经营支出预算执行表" sheetId="32" r:id="rId8"/>
    <sheet name="社会保险基金预算收入执行情况表" sheetId="31" r:id="rId9"/>
    <sheet name="社会保险基金预算支出执行情况表" sheetId="30" r:id="rId10"/>
    <sheet name="对村级财政转移支付预算执行情况表" sheetId="12" r:id="rId11"/>
    <sheet name="三公经费执行情况表" sheetId="13" r:id="rId12"/>
    <sheet name="乡镇基本建设支出执行情况表" sheetId="34" r:id="rId13"/>
    <sheet name="政府收支执行情况的说明" sheetId="14" r:id="rId14"/>
    <sheet name="一般公共预算收入预算表" sheetId="15" r:id="rId15"/>
    <sheet name="一般公共预算支出预算表" sheetId="16" r:id="rId16"/>
    <sheet name="一般公共预算基本支出预算表" sheetId="18" r:id="rId17"/>
    <sheet name="政府性基金收入预算表" sheetId="19" r:id="rId18"/>
    <sheet name="政府性基金支出预算表" sheetId="20" r:id="rId19"/>
    <sheet name="国有资本经营收入预算表" sheetId="21" r:id="rId20"/>
    <sheet name="国有资本经营支出预算表" sheetId="22" r:id="rId21"/>
    <sheet name="社会保险基金收入预算表" sheetId="23" r:id="rId22"/>
    <sheet name="社会保险基金支出预算表" sheetId="24" r:id="rId23"/>
    <sheet name="对村级财政转移支付预算表" sheetId="25" r:id="rId24"/>
    <sheet name="三公预算情况表" sheetId="26" r:id="rId25"/>
    <sheet name="乡镇基本建设支出预算情况表" sheetId="29" r:id="rId26"/>
    <sheet name="政府收支预算相关情况说明" sheetId="27" r:id="rId27"/>
  </sheets>
  <definedNames>
    <definedName name="_xlnm.Print_Area" localSheetId="15">一般公共预算支出预算表!#REF!</definedName>
    <definedName name="_xlnm.Print_Titles" localSheetId="2">一般公共预算支出执行情况表!$1:$3</definedName>
    <definedName name="_xlnm.Print_Area" localSheetId="10">对村级财政转移支付预算执行情况表!$A$1:$F$25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<sst xmlns="http://schemas.openxmlformats.org/spreadsheetml/2006/main" count="1118" uniqueCount="512">
  <si>
    <t>目    录</t>
  </si>
  <si>
    <t>编报单位：上海市崇明区三星镇人民政府</t>
  </si>
  <si>
    <t>2024年一般公共预算收入执行情况表</t>
  </si>
  <si>
    <t>2024年一般公共预算支出执行情况表</t>
  </si>
  <si>
    <t>2024年一般公共预算基本支出执行情况表</t>
  </si>
  <si>
    <t>2024年政府性基金收入预算执行情况表</t>
  </si>
  <si>
    <t>2024年政府性基金支出预算执行情况表</t>
  </si>
  <si>
    <t>2024年国有资本经营收入预算执行情况表</t>
  </si>
  <si>
    <t>2024年国有资本经营支出预算执行情况表</t>
  </si>
  <si>
    <t>2024年社会保险基金预算收入执行情况表</t>
  </si>
  <si>
    <t>2024年社会保险基金预算支出执行情况表</t>
  </si>
  <si>
    <t>2024年乡镇对村级财政转移支付预算执行情况表</t>
  </si>
  <si>
    <t>2024年“三公”经费执行情况表</t>
  </si>
  <si>
    <t>2024年乡镇基本建设支出执行情况表</t>
  </si>
  <si>
    <t>2024年政府收支执行相关情况的说明</t>
  </si>
  <si>
    <t>2025年一般公共预算收入预算表</t>
  </si>
  <si>
    <t>2025年一般公共预算支出预算表</t>
  </si>
  <si>
    <t>2025年一般公共预算基本支出预算表</t>
  </si>
  <si>
    <t>2025年政府性基金收入预算表</t>
  </si>
  <si>
    <t>2025年政府性基金支出预算表</t>
  </si>
  <si>
    <t>2025年国有资本经营收入预算表</t>
  </si>
  <si>
    <t>2025年国有资本经营支出预算表</t>
  </si>
  <si>
    <t>2025年社会保险基金收入预算表</t>
  </si>
  <si>
    <t>2025年社会保险基金支出预算表</t>
  </si>
  <si>
    <t>2025年乡镇对村级财政转移支付预算表</t>
  </si>
  <si>
    <t>2025年“三公”经费预算表</t>
  </si>
  <si>
    <t>2025年乡镇基本建设支出预算情况表</t>
  </si>
  <si>
    <t>2025年政府收支预算相关情况的说明</t>
  </si>
  <si>
    <t>单位:万元</t>
  </si>
  <si>
    <t>收入项目</t>
  </si>
  <si>
    <t>年初预算数</t>
  </si>
  <si>
    <t>经人大批准的调整后预算数</t>
  </si>
  <si>
    <t>执行数</t>
  </si>
  <si>
    <t>执行数占调整后预算数%</t>
  </si>
  <si>
    <t xml:space="preserve">  1.一般性转移支付</t>
  </si>
  <si>
    <t xml:space="preserve">  2.专项转移支付</t>
  </si>
  <si>
    <t>一般公共预算收入合计</t>
  </si>
  <si>
    <t>上年结转收入</t>
  </si>
  <si>
    <t>动用预算稳定调节基金</t>
  </si>
  <si>
    <t>总    计</t>
  </si>
  <si>
    <t>单位：万元</t>
  </si>
  <si>
    <t>科目编码</t>
  </si>
  <si>
    <t>项    目</t>
  </si>
  <si>
    <t>201</t>
  </si>
  <si>
    <t>一般公共服务支出</t>
  </si>
  <si>
    <t>20101</t>
  </si>
  <si>
    <t>人大事务</t>
  </si>
  <si>
    <t>2010199</t>
  </si>
  <si>
    <t>其他人大事务支出</t>
  </si>
  <si>
    <t>20103</t>
  </si>
  <si>
    <t>政府办公厅（室）及相关机构事务</t>
  </si>
  <si>
    <t>2010301</t>
  </si>
  <si>
    <t>行政运行</t>
  </si>
  <si>
    <t>2010399</t>
  </si>
  <si>
    <t>其他政府办公厅（室）及相关机构事务支出</t>
  </si>
  <si>
    <t>20106</t>
  </si>
  <si>
    <t>财政事务</t>
  </si>
  <si>
    <t>2010699</t>
  </si>
  <si>
    <t>其他财政事务支出</t>
  </si>
  <si>
    <t>20111</t>
  </si>
  <si>
    <t>纪检监察事务</t>
  </si>
  <si>
    <t>2011199</t>
  </si>
  <si>
    <t>其他纪检监察事务支出</t>
  </si>
  <si>
    <t>20113</t>
  </si>
  <si>
    <t>商贸事务</t>
  </si>
  <si>
    <t>2011399</t>
  </si>
  <si>
    <t>其他商贸事务支出</t>
  </si>
  <si>
    <t>20129</t>
  </si>
  <si>
    <t>群众团体事务</t>
  </si>
  <si>
    <t>2012999</t>
  </si>
  <si>
    <t>其他群众团体事务支出</t>
  </si>
  <si>
    <t>20132</t>
  </si>
  <si>
    <t>组织事务</t>
  </si>
  <si>
    <t>2013299</t>
  </si>
  <si>
    <t>其他组织事务支出</t>
  </si>
  <si>
    <t>20133</t>
  </si>
  <si>
    <t>宣传事务</t>
  </si>
  <si>
    <t>2013399</t>
  </si>
  <si>
    <t>其他宣传事务支出</t>
  </si>
  <si>
    <t>20136</t>
  </si>
  <si>
    <t>其他共产党事务支出</t>
  </si>
  <si>
    <t>2013650</t>
  </si>
  <si>
    <t>事业运行</t>
  </si>
  <si>
    <t>2013699</t>
  </si>
  <si>
    <t>20140</t>
  </si>
  <si>
    <t>信访事务</t>
  </si>
  <si>
    <t>2014099</t>
  </si>
  <si>
    <t>其他信访事务支出</t>
  </si>
  <si>
    <t>20199</t>
  </si>
  <si>
    <t>其他一般公共服务支出</t>
  </si>
  <si>
    <t>2019999</t>
  </si>
  <si>
    <t>205</t>
  </si>
  <si>
    <t>教育支出</t>
  </si>
  <si>
    <t>20502</t>
  </si>
  <si>
    <t>普通教育</t>
  </si>
  <si>
    <t>2050299</t>
  </si>
  <si>
    <t>其他普通教育支出</t>
  </si>
  <si>
    <t>20599</t>
  </si>
  <si>
    <t>其他教育支出</t>
  </si>
  <si>
    <t>2059999</t>
  </si>
  <si>
    <t>科学技术支出</t>
  </si>
  <si>
    <t>其他科学技术支出</t>
  </si>
  <si>
    <t>207</t>
  </si>
  <si>
    <t>文化旅游体育与传媒支出</t>
  </si>
  <si>
    <t>20701</t>
  </si>
  <si>
    <t>文化和旅游</t>
  </si>
  <si>
    <t>2070109</t>
  </si>
  <si>
    <t>群众文化</t>
  </si>
  <si>
    <t>20703</t>
  </si>
  <si>
    <t>体育</t>
  </si>
  <si>
    <t>2070308</t>
  </si>
  <si>
    <t>群众体育</t>
  </si>
  <si>
    <t>2070399</t>
  </si>
  <si>
    <t>其他体育支出</t>
  </si>
  <si>
    <t>20799</t>
  </si>
  <si>
    <t>其他文化旅游体育与传媒支出</t>
  </si>
  <si>
    <t>2079999</t>
  </si>
  <si>
    <t>208</t>
  </si>
  <si>
    <t>社会保障和就业支出</t>
  </si>
  <si>
    <t>20802</t>
  </si>
  <si>
    <t>民政管理事务</t>
  </si>
  <si>
    <t>2080208</t>
  </si>
  <si>
    <t>基层政权建设和社区治理</t>
  </si>
  <si>
    <t>2080299</t>
  </si>
  <si>
    <t>其他民政管理事务支出</t>
  </si>
  <si>
    <t>20805</t>
  </si>
  <si>
    <t>行政事业单位养老支出</t>
  </si>
  <si>
    <t>2080501</t>
  </si>
  <si>
    <t>行政单位离退休</t>
  </si>
  <si>
    <t>2080502</t>
  </si>
  <si>
    <t>事业单位离退休</t>
  </si>
  <si>
    <t>2080505</t>
  </si>
  <si>
    <t>机关事业单位基本养老保险缴费支出</t>
  </si>
  <si>
    <t>2080506</t>
  </si>
  <si>
    <t>机关事业单位职业年金缴费支出</t>
  </si>
  <si>
    <t>2080599</t>
  </si>
  <si>
    <t>其他行政事业单位养老支出</t>
  </si>
  <si>
    <t>20807</t>
  </si>
  <si>
    <t>就业补助</t>
  </si>
  <si>
    <t>2080704</t>
  </si>
  <si>
    <t>社会保险补贴</t>
  </si>
  <si>
    <t>2080799</t>
  </si>
  <si>
    <t>其他就业补助支出</t>
  </si>
  <si>
    <t>20808</t>
  </si>
  <si>
    <t>抚恤</t>
  </si>
  <si>
    <t>2080802</t>
  </si>
  <si>
    <t>伤残抚恤</t>
  </si>
  <si>
    <t>2080803</t>
  </si>
  <si>
    <t>在乡复员、退伍军人生活补助</t>
  </si>
  <si>
    <t>2080805</t>
  </si>
  <si>
    <t>义务兵优待</t>
  </si>
  <si>
    <t>2080806</t>
  </si>
  <si>
    <t>农村籍退役士兵老年生活补助</t>
  </si>
  <si>
    <t>2080899</t>
  </si>
  <si>
    <t>其他优抚支出</t>
  </si>
  <si>
    <t>20810</t>
  </si>
  <si>
    <t>社会福利</t>
  </si>
  <si>
    <t>2081001</t>
  </si>
  <si>
    <t>儿童福利</t>
  </si>
  <si>
    <t>2081004</t>
  </si>
  <si>
    <t>殡葬</t>
  </si>
  <si>
    <t>2081006</t>
  </si>
  <si>
    <t>养老服务</t>
  </si>
  <si>
    <t>2081099</t>
  </si>
  <si>
    <t>其他社会福利支出</t>
  </si>
  <si>
    <t>20811</t>
  </si>
  <si>
    <t>残疾人事业</t>
  </si>
  <si>
    <t>2081107</t>
  </si>
  <si>
    <t>残疾人生活和护理补贴</t>
  </si>
  <si>
    <t>2081199</t>
  </si>
  <si>
    <t>其他残疾人事业支出</t>
  </si>
  <si>
    <t>20816</t>
  </si>
  <si>
    <t>红十字事业</t>
  </si>
  <si>
    <t>2081602</t>
  </si>
  <si>
    <t>一般行政管理事务</t>
  </si>
  <si>
    <t>20819</t>
  </si>
  <si>
    <t>最低生活保障</t>
  </si>
  <si>
    <t>2081901</t>
  </si>
  <si>
    <t>城市最低生活保障金支出</t>
  </si>
  <si>
    <t>2081902</t>
  </si>
  <si>
    <t>农村最低生活保障金支出</t>
  </si>
  <si>
    <t>20821</t>
  </si>
  <si>
    <t>特困人员救助供养</t>
  </si>
  <si>
    <t>2082102</t>
  </si>
  <si>
    <t>农村特困人员救助供养支出</t>
  </si>
  <si>
    <t>20825</t>
  </si>
  <si>
    <t>其他生活救助</t>
  </si>
  <si>
    <t>2082501</t>
  </si>
  <si>
    <t>其他城市生活救助</t>
  </si>
  <si>
    <t>2082502</t>
  </si>
  <si>
    <t>其他农村生活救助</t>
  </si>
  <si>
    <t>20828</t>
  </si>
  <si>
    <t>退役军人管理事务</t>
  </si>
  <si>
    <t>2082899</t>
  </si>
  <si>
    <t>其他退役军人事务管理支出</t>
  </si>
  <si>
    <t>20899</t>
  </si>
  <si>
    <t>其他社会保障和就业支出</t>
  </si>
  <si>
    <t>2089999</t>
  </si>
  <si>
    <t>210</t>
  </si>
  <si>
    <t>卫生健康支出</t>
  </si>
  <si>
    <t>21004</t>
  </si>
  <si>
    <t>公共卫生</t>
  </si>
  <si>
    <t>2100499</t>
  </si>
  <si>
    <t>其他公共卫生支出</t>
  </si>
  <si>
    <t>21007</t>
  </si>
  <si>
    <t>计划生育事务</t>
  </si>
  <si>
    <t>2100717</t>
  </si>
  <si>
    <t>计划生育服务</t>
  </si>
  <si>
    <t>21011</t>
  </si>
  <si>
    <t>行政事业单位医疗</t>
  </si>
  <si>
    <t>2101101</t>
  </si>
  <si>
    <t>行政单位医疗</t>
  </si>
  <si>
    <t>2101102</t>
  </si>
  <si>
    <t>事业单位医疗</t>
  </si>
  <si>
    <t>21013</t>
  </si>
  <si>
    <t>医疗救助</t>
  </si>
  <si>
    <t>2101301</t>
  </si>
  <si>
    <t>城乡医疗救助</t>
  </si>
  <si>
    <t>2101399</t>
  </si>
  <si>
    <t>其他医疗救助支出</t>
  </si>
  <si>
    <t>211</t>
  </si>
  <si>
    <t>节能环保支出</t>
  </si>
  <si>
    <t>21101</t>
  </si>
  <si>
    <t>环境保护管理事务</t>
  </si>
  <si>
    <t>2110199</t>
  </si>
  <si>
    <t>其他环境保护管理事务支出</t>
  </si>
  <si>
    <t>21103</t>
  </si>
  <si>
    <t>污染防治</t>
  </si>
  <si>
    <t>2110399</t>
  </si>
  <si>
    <t>其他污染防治支出</t>
  </si>
  <si>
    <t>21104</t>
  </si>
  <si>
    <t>自然生态保护</t>
  </si>
  <si>
    <t>2110402</t>
  </si>
  <si>
    <t>农村环境保护</t>
  </si>
  <si>
    <t>21111</t>
  </si>
  <si>
    <t>污染减排</t>
  </si>
  <si>
    <t>2111103</t>
  </si>
  <si>
    <t>减排专项支出</t>
  </si>
  <si>
    <t>2111199</t>
  </si>
  <si>
    <t>其他污染减排支出</t>
  </si>
  <si>
    <t>212</t>
  </si>
  <si>
    <t>城乡社区支出</t>
  </si>
  <si>
    <t>21201</t>
  </si>
  <si>
    <t>城乡社区管理事务</t>
  </si>
  <si>
    <t>2120101</t>
  </si>
  <si>
    <t>2120104</t>
  </si>
  <si>
    <t>城管执法</t>
  </si>
  <si>
    <t>2120199</t>
  </si>
  <si>
    <t>其他城乡社区管理事务支出</t>
  </si>
  <si>
    <t>21202</t>
  </si>
  <si>
    <t>城乡社区规划与管理</t>
  </si>
  <si>
    <t>2120201</t>
  </si>
  <si>
    <t>21203</t>
  </si>
  <si>
    <t>城乡社区公共设施</t>
  </si>
  <si>
    <t>2120399</t>
  </si>
  <si>
    <t>其他城乡社区公共设施支出</t>
  </si>
  <si>
    <t>21205</t>
  </si>
  <si>
    <t>城乡社区环境卫生</t>
  </si>
  <si>
    <t>2120501</t>
  </si>
  <si>
    <t>21299</t>
  </si>
  <si>
    <t>其他城乡社区支出</t>
  </si>
  <si>
    <t>2129999</t>
  </si>
  <si>
    <t>213</t>
  </si>
  <si>
    <t>农林水支出</t>
  </si>
  <si>
    <t>21301</t>
  </si>
  <si>
    <t>农业农村</t>
  </si>
  <si>
    <t>2130104</t>
  </si>
  <si>
    <t>2130122</t>
  </si>
  <si>
    <t>农业生产发展</t>
  </si>
  <si>
    <t>2130124</t>
  </si>
  <si>
    <t>农村合作经济</t>
  </si>
  <si>
    <t>2130135</t>
  </si>
  <si>
    <t>农业资源保护修复与利用</t>
  </si>
  <si>
    <t>2130153</t>
  </si>
  <si>
    <t>耕地建设与利用</t>
  </si>
  <si>
    <t>2130199</t>
  </si>
  <si>
    <t>其他农业农村支出</t>
  </si>
  <si>
    <t>21302</t>
  </si>
  <si>
    <t>林业和草原</t>
  </si>
  <si>
    <t>2130205</t>
  </si>
  <si>
    <t>森林资源培育</t>
  </si>
  <si>
    <t>2130207</t>
  </si>
  <si>
    <t>森林资源管理</t>
  </si>
  <si>
    <t>2130209</t>
  </si>
  <si>
    <t>森林生态效益补偿</t>
  </si>
  <si>
    <t>2130234</t>
  </si>
  <si>
    <t>林业草原防灾减灾</t>
  </si>
  <si>
    <t>2130299</t>
  </si>
  <si>
    <t>其他林业和草原支出</t>
  </si>
  <si>
    <t>21303</t>
  </si>
  <si>
    <t>水利</t>
  </si>
  <si>
    <t>2130304</t>
  </si>
  <si>
    <t>水利行业业务管理</t>
  </si>
  <si>
    <t>2130316</t>
  </si>
  <si>
    <t>农村水利</t>
  </si>
  <si>
    <t>2130399</t>
  </si>
  <si>
    <t>其他水利支出</t>
  </si>
  <si>
    <t>21307</t>
  </si>
  <si>
    <t>农村综合改革</t>
  </si>
  <si>
    <t>2130701</t>
  </si>
  <si>
    <t>对村级公益事业建设的补助</t>
  </si>
  <si>
    <t>2130705</t>
  </si>
  <si>
    <t>对村民委员会和村党支部的补助</t>
  </si>
  <si>
    <t>2130799</t>
  </si>
  <si>
    <t>其他农村综合改革支出</t>
  </si>
  <si>
    <t>214</t>
  </si>
  <si>
    <t>交通运输支出</t>
  </si>
  <si>
    <t>21401</t>
  </si>
  <si>
    <t>公路水路运输</t>
  </si>
  <si>
    <t>2140106</t>
  </si>
  <si>
    <t>公路养护</t>
  </si>
  <si>
    <t>215</t>
  </si>
  <si>
    <t>资源勘探工业信息等支出</t>
  </si>
  <si>
    <t>21508</t>
  </si>
  <si>
    <t>支持中小企业发展和管理支出</t>
  </si>
  <si>
    <t>2150899</t>
  </si>
  <si>
    <t>其他支持中小企业发展和管理支出</t>
  </si>
  <si>
    <t>216</t>
  </si>
  <si>
    <t>商业服务业等支出</t>
  </si>
  <si>
    <t>21602</t>
  </si>
  <si>
    <t>商业流通事务</t>
  </si>
  <si>
    <t>2160299</t>
  </si>
  <si>
    <t>其他商业流通事务支出</t>
  </si>
  <si>
    <t>21699</t>
  </si>
  <si>
    <t>其他商业服务业等支出</t>
  </si>
  <si>
    <t>2169999</t>
  </si>
  <si>
    <t>221</t>
  </si>
  <si>
    <t>住房保障支出</t>
  </si>
  <si>
    <t>22102</t>
  </si>
  <si>
    <t>住房改革支出</t>
  </si>
  <si>
    <t>2210201</t>
  </si>
  <si>
    <t>住房公积金</t>
  </si>
  <si>
    <t>2210203</t>
  </si>
  <si>
    <t>购房补贴</t>
  </si>
  <si>
    <t>222</t>
  </si>
  <si>
    <t>粮油物资储备支出</t>
  </si>
  <si>
    <t>22204</t>
  </si>
  <si>
    <t>粮油储备</t>
  </si>
  <si>
    <t>2220401</t>
  </si>
  <si>
    <t>储备粮油补贴</t>
  </si>
  <si>
    <t>224</t>
  </si>
  <si>
    <t>灾害防治及应急管理支出</t>
  </si>
  <si>
    <t>22401</t>
  </si>
  <si>
    <t>应急管理事务</t>
  </si>
  <si>
    <t>2240106</t>
  </si>
  <si>
    <t>安全监管</t>
  </si>
  <si>
    <t>一般公共预算支出合计</t>
  </si>
  <si>
    <t>调出资金</t>
  </si>
  <si>
    <t>补充预算稳定调节基金</t>
  </si>
  <si>
    <t>结转下年支出</t>
  </si>
  <si>
    <t>上解支出</t>
  </si>
  <si>
    <t>说    明</t>
  </si>
  <si>
    <t>机关工资福利支出</t>
  </si>
  <si>
    <t>反映机关和参照公务员法管理的事业单位（以下简称参公事业单位）开支的在职职工和编制空额内长期聘用人员的各类劳动报酬，以及为上述人员缴纳的各项社会保险费等</t>
  </si>
  <si>
    <t>其中：工资奖金津补贴</t>
  </si>
  <si>
    <t>反映机关和参公事业单位按规定发放的基本工资、津贴补贴、奖金</t>
  </si>
  <si>
    <t xml:space="preserve">     社会保障缴费</t>
  </si>
  <si>
    <t>反映机关和参公事业单位为职工缴纳的基本养老保险缴费、职工基本医疗保险缴费、公务员医疗补助缴费，以及失业、工伤、生育和其他社会保障缴费</t>
  </si>
  <si>
    <t xml:space="preserve">     住房公积金</t>
  </si>
  <si>
    <t>反映机关和参公事业单位按规定比例为职工缴纳的住房公积金</t>
  </si>
  <si>
    <t xml:space="preserve">     其他工资福利支出</t>
  </si>
  <si>
    <t>反映机关和参公事业单位其他工资福利支出</t>
  </si>
  <si>
    <t>机关商品和服务支出</t>
  </si>
  <si>
    <t>反映机关和参公事业单位购买商品和服务的支出</t>
  </si>
  <si>
    <t>其中：办公经费</t>
  </si>
  <si>
    <t>反映机关和参公事业单位的办公费、印刷费、手续费、水费、电费、邮电费、物业管理费、差旅费、租赁费、工会经费、福利费、其他交通费用等</t>
  </si>
  <si>
    <t xml:space="preserve">     会议费</t>
  </si>
  <si>
    <t>反映机关和参公事业单位在会议期间按规定开支的住宿费、伙食费、会议场地租金、交通费、文件印刷费、医药费等</t>
  </si>
  <si>
    <t xml:space="preserve">     培训费</t>
  </si>
  <si>
    <t>反映机关和参公事业单位除因公出国（境）培训费以外的各类培训支出</t>
  </si>
  <si>
    <t xml:space="preserve">     专用材料购置费</t>
  </si>
  <si>
    <t>反映机关和参公事业单位不纳入固定资产核算范围的专用材料费、被装购置费、专用燃料费</t>
  </si>
  <si>
    <t xml:space="preserve">     委托业务费</t>
  </si>
  <si>
    <t>反映机关和参公事业单位的咨询费、劳务费、委托业务费</t>
  </si>
  <si>
    <t xml:space="preserve">     公务接待费</t>
  </si>
  <si>
    <t>反映机关和参公事业单位按规定开支的各类公务接待（含外宾接待）费用</t>
  </si>
  <si>
    <t xml:space="preserve">     因公出国（境）费用</t>
  </si>
  <si>
    <t>反映机关和参公事业单位公务出国（境）的国际旅费、国外城市间交通费、住宿费、伙食费、培训费、公杂费等支出</t>
  </si>
  <si>
    <t xml:space="preserve">     公务用车运行维护费</t>
  </si>
  <si>
    <t>反映机关和参公事业单位按规定保留的公务用车燃料费、维修费、过桥过路费、保险费等支出</t>
  </si>
  <si>
    <t xml:space="preserve">     维修（护）费</t>
  </si>
  <si>
    <t>反映机关和参公事业单位日常开支的固定资产（不包括车船等交通工具）修理和维护费用，网络信息系统运行与维护费用，以及按规定提取的修购基金</t>
  </si>
  <si>
    <t xml:space="preserve">     其他商品和服务支出</t>
  </si>
  <si>
    <t>反映上述科目未包括的日常公用支出</t>
  </si>
  <si>
    <t>机关资本性支出（一）</t>
  </si>
  <si>
    <t>反映机关和参公事业单位资本性支出。切块由发展改革部门安排的基本建设支出中机关和参公事业单位资本性支出不在此科目反映</t>
  </si>
  <si>
    <t>其中：设备购置</t>
  </si>
  <si>
    <t>反映机关和参公事业单位用于办公设备购置、专用设备购置、信息网络及软件购置更新方面的支出</t>
  </si>
  <si>
    <t xml:space="preserve">     其他资本性支出</t>
  </si>
  <si>
    <t>反映机关和参公事业单位用于物资储备、文物和陈列品购置、无形资产购置和其他资本性支出</t>
  </si>
  <si>
    <t>对事业单位经常性补助</t>
  </si>
  <si>
    <t>反映对事业单位（不含参公事业单位）的经常性补助支出</t>
  </si>
  <si>
    <t>其中：工资福利支出</t>
  </si>
  <si>
    <t>反映对事业单位的工资福利补助支出</t>
  </si>
  <si>
    <t xml:space="preserve">     商品和服务支出</t>
  </si>
  <si>
    <t>反映对事业单位的商品和服务补助支出</t>
  </si>
  <si>
    <t>对事业单位资本性补助</t>
  </si>
  <si>
    <t>反映对事业单位（不含参公事业单位）的资本性补助支出</t>
  </si>
  <si>
    <t>其中：资本性支出（一）</t>
  </si>
  <si>
    <t>反映事业单位资本性支出。切块由发展改革部门安排的基本建设支出中的事业单位资本性支出不在此科目反映</t>
  </si>
  <si>
    <t>对个人和家庭的补助</t>
  </si>
  <si>
    <t>反映政府用于对个人和家庭的补助支出</t>
  </si>
  <si>
    <t>其中：离退休费</t>
  </si>
  <si>
    <t>反映离休费、退休费、退职（役）费</t>
  </si>
  <si>
    <t>基本支出合计</t>
  </si>
  <si>
    <t>注：按照财政部制定的《政府收支分类科目》，支出经济分类科目按“政府预算支出经济分类”和“部门预算支出经济分类”分设。“政府预算支出经济分类”主要用于政府预算的编制、执行和公开；“部门预算支出经济分类”主要用于部门预算的编制、执行和公开。据此，本表中的一般公共预算基本支出按“政府预算支出经济分类”编制。</t>
  </si>
  <si>
    <t>项  目</t>
  </si>
  <si>
    <t xml:space="preserve">  1.基金转移收入</t>
  </si>
  <si>
    <t xml:space="preserve">  2.上年结转收入</t>
  </si>
  <si>
    <t>政府性基金收入总计</t>
  </si>
  <si>
    <t>预算科目</t>
  </si>
  <si>
    <t>21208</t>
  </si>
  <si>
    <t>国有土地使用权出让收入安排的支出</t>
  </si>
  <si>
    <t>2120804</t>
  </si>
  <si>
    <t>农村基础设施建设支出</t>
  </si>
  <si>
    <t>2120816</t>
  </si>
  <si>
    <t>农业农村生态环境支出</t>
  </si>
  <si>
    <t>大中型水库移民后期扶持基金支出</t>
  </si>
  <si>
    <t>移民补助</t>
  </si>
  <si>
    <t>其他支出</t>
  </si>
  <si>
    <t>彩票公益金安排的支出</t>
  </si>
  <si>
    <t>用于社会福利的彩票公益金支出</t>
  </si>
  <si>
    <t>政府性基金支出总计</t>
  </si>
  <si>
    <t>项       目</t>
  </si>
  <si>
    <t>执行数占调整后预算数的%</t>
  </si>
  <si>
    <t>国有资本经营收入</t>
  </si>
  <si>
    <t xml:space="preserve">     利润收入</t>
  </si>
  <si>
    <t>上年结余</t>
  </si>
  <si>
    <t>收入总计</t>
  </si>
  <si>
    <t>注：乡镇无国有资本经营收入，本表无数据</t>
  </si>
  <si>
    <t>国有资本经营预算支出</t>
  </si>
  <si>
    <t xml:space="preserve">    国有企业资本金注入</t>
  </si>
  <si>
    <t xml:space="preserve">      国有经济结构调整支出</t>
  </si>
  <si>
    <t>支出合计</t>
  </si>
  <si>
    <t>支出总计</t>
  </si>
  <si>
    <t>注：乡镇无国有资本经营支出，本表无数据。</t>
  </si>
  <si>
    <t>项 目</t>
  </si>
  <si>
    <t>社会保险基金收入</t>
  </si>
  <si>
    <t>其中：企业职工基本养老保险基金收入</t>
  </si>
  <si>
    <t>注：区级、乡镇不编制社会保险基金收支预算，故本表无数据</t>
  </si>
  <si>
    <t>社会保险基金支出</t>
  </si>
  <si>
    <t>其中：企业职工基本养老保险基金支出</t>
  </si>
  <si>
    <t>2024年对村级财政转移支付预算执行情况表</t>
  </si>
  <si>
    <t>序号</t>
  </si>
  <si>
    <t>村的名称</t>
  </si>
  <si>
    <t>邻江村</t>
  </si>
  <si>
    <t>沈镇村</t>
  </si>
  <si>
    <t>南桥村</t>
  </si>
  <si>
    <t>东安村</t>
  </si>
  <si>
    <t>平安村</t>
  </si>
  <si>
    <t>新安村</t>
  </si>
  <si>
    <t>海安村</t>
  </si>
  <si>
    <t>永安村</t>
  </si>
  <si>
    <t>洪海村</t>
  </si>
  <si>
    <t>协进村</t>
  </si>
  <si>
    <t>大平村</t>
  </si>
  <si>
    <t>纯阳村</t>
  </si>
  <si>
    <t>海中村</t>
  </si>
  <si>
    <t>北桥村</t>
  </si>
  <si>
    <t>海洪港村</t>
  </si>
  <si>
    <t>南协村</t>
  </si>
  <si>
    <t>三协村</t>
  </si>
  <si>
    <t>海滨村</t>
  </si>
  <si>
    <t>育德村</t>
  </si>
  <si>
    <t>西新村</t>
  </si>
  <si>
    <t>育新村</t>
  </si>
  <si>
    <t>合计</t>
  </si>
  <si>
    <t>项目</t>
  </si>
  <si>
    <t>执行数占年初预算数的%</t>
  </si>
  <si>
    <t>因公出国（境）费</t>
  </si>
  <si>
    <t>公务接待费</t>
  </si>
  <si>
    <t>公务用车购置及运行费</t>
  </si>
  <si>
    <t>其中：公务用车购置费</t>
  </si>
  <si>
    <t xml:space="preserve">      公务用车运行费</t>
  </si>
  <si>
    <t>注：①2024年“三公”经费执行合计28.4万元，完成预算的81.84%。其中：因公出国（境）费执行数为0万元，完成预算的0%；公务接待费执行数为17.97万元，完成预算的72.75%；公务用车购置及运行费执行数为28.4万元，完成预算的104.3%。高于预算主要是公务活动增加。</t>
  </si>
  <si>
    <r>
      <rPr>
        <sz val="12"/>
        <color rgb="FFFF0000"/>
        <rFont val="宋体"/>
        <charset val="134"/>
        <scheme val="minor"/>
      </rPr>
      <t xml:space="preserve">   </t>
    </r>
    <r>
      <rPr>
        <sz val="12"/>
        <rFont val="宋体"/>
        <charset val="134"/>
        <scheme val="minor"/>
      </rPr>
      <t xml:space="preserve"> ②2024年因公出国（境）团组数0个，因公出国（境）0人次；公务用车购置数0辆，公务用车保有量5辆；国内公务接待180批次，国内公务接待1864人次。</t>
    </r>
  </si>
  <si>
    <t>单位：万元（列至佰元）</t>
  </si>
  <si>
    <t>注：</t>
  </si>
  <si>
    <t>乡镇无基本建设支出，本表无数据</t>
  </si>
  <si>
    <t>2024年政府收支执行情况的说明</t>
  </si>
  <si>
    <t>一、一般公共预算收支执行总体情况</t>
  </si>
  <si>
    <t>2024年收入执行数总计59792.33万元、支出执行数为59792.33万元。与上年度相比，收入支出执行数减少14117.72万元，主要原因是：体制收入与上级转移支付减少所致。</t>
  </si>
  <si>
    <t>二、一般公共预算收入执行具体情况</t>
  </si>
  <si>
    <t>2024年收入执行数合计46413.71万元，其中：一般性转移支付收入34958.12万元，专项转移支付收入11455.59万元。</t>
  </si>
  <si>
    <t>三、一般公共预算支出执行具体情况</t>
  </si>
  <si>
    <t>2024年支出执行数合计46341.65万元。其中：一般公共服务支出3083.77万元,教育支出38.11万元,科学技术支出444.7万元,文化旅游体育与传媒支出179.89万元,社会保障和就业支出11772.29万元,卫生健康支出1603.58万元,节能环保支出1339.96万元,城乡社区支出2422.57万元,农林水支出17301.17万元,交通运输支出217.42万元，资源勘探工业信息等支出3899.36万元,商业服务业等支出3365.5万元,自然资源海洋气象等支出**万元，住房保障支出663.75万元，粮油物资储备支出0万元，灾害防治及应急管理支出9.59万元，上解支出5958.12万元，稳定调节基金2336.97万元，结转下年5155.59万元。</t>
  </si>
  <si>
    <t>四、预算绩效管理工作开展情况</t>
  </si>
  <si>
    <t>2024 乡镇申报专项资金项目绩效目标74个，涉及预算单位11个，金额42301.15万元，实现绩效目标100%申报的要求。实施本乡镇绩效跟踪项目67个，涉及预算单位11个。完成本乡镇绩效评价项目1个，涉及预算单位1个，金额272.65万元。实施预算评审项目1个，预算资金15万元，核减资金9.891万元，核减率34.06%。</t>
  </si>
  <si>
    <t>上年执行数</t>
  </si>
  <si>
    <t>本年预算数</t>
  </si>
  <si>
    <t>预算数占上年执行数%</t>
  </si>
  <si>
    <t>信访业务</t>
  </si>
  <si>
    <t>科技转化与推广服务</t>
  </si>
  <si>
    <t>病虫害控制</t>
  </si>
  <si>
    <t>农产品质量安全</t>
  </si>
  <si>
    <t xml:space="preserve">    利润收入</t>
  </si>
  <si>
    <t>2025年对村级财政转移支付预算表</t>
  </si>
  <si>
    <t>备注：本年“三公”经费共增加0辆公务车，其中：新增0辆公务车，因报废更新0辆公务车。</t>
  </si>
  <si>
    <t>2025年政府收支预算相关情况说明</t>
  </si>
  <si>
    <t>一、一般公共预算收支预算总体情况</t>
  </si>
  <si>
    <t>2025年收入预算总计46050.55万元、支出预算总计46050.55万元。与上年年初预算数相比，收入、支出总计各减少13866.09万元。主要原因是：体制收入及转移支付收入减少。</t>
  </si>
  <si>
    <t>二、一般公共预算收入预算具体情况</t>
  </si>
  <si>
    <t>2025年收入预算合计38558.00万元，其中：一般性转移支付收入35061.22万元，专项转移支付收入3496.78万元。</t>
  </si>
  <si>
    <t>三、一般公共预算支出预算具体情况</t>
  </si>
  <si>
    <t>本年支出执行数合计38989.33万元。其中：一般公共服务支出4228.61万元,教育支出50.50万元,科学技术支出1000.00万元,文化旅游体育与传媒支出224.50万元,社会保障和就业支出8871.88万元,卫生健康支出1119.25万元,节能环保支出1207.96万元,城乡社区支出2816.78万元,农林水支出8561.58万元,交通运输支出0万元，资源勘探工业信息等支出2561.99万元,商业服务业等支出7116.00万元,自然资源海洋气象等支出0万元，住房保障支出780.06万元，粮油物资储备支出429.22万元，灾害防治及应急管理支出21.00万元。</t>
  </si>
  <si>
    <t>四、“三公”经费预算情况说明</t>
  </si>
  <si>
    <t>2025年三星镇行政单位（含参照公务员管理的事业单位）、事业单位和其他单位用财政拨款开支的“三公”经费预算合计47.10万元。比上年”三公”经费年初预算增加12.40万元，上升36%。只要是由于增加因公出国经费10万元和公务用车运行经费2.5万元，其中</t>
  </si>
  <si>
    <t>因公出国（境）费预算10.00万元，主要安排机关及下属预算单位人员的国际合作交流、重大项目洽谈、境外培训研修等的国际旅费、国外城市间交通费、住宿费、伙食费、培训费、公杂费等支出。比2024年年初预算增加10.00万元，主要是机关人员国公出国（境）费。</t>
  </si>
  <si>
    <t>公务接待费预算24.60万元，主要安排会议、政策调研、专项检查以及团组接待交流等预算公务或开展业务所需住宿费、会场费、交通费、伙食费等支出。比上年年初预算减少0.10万元，主要是公务招待费。</t>
  </si>
  <si>
    <t>公务用车购置及运行费预算12.50万元（其中，公务用车购置费0万元，公务用车运行费12.50万元），主要安排编制内公务车辆的报废更新，以及用于安排市内因公出差、公务文件交换、日常工作开展等所需公务用车燃料费、维修费、过路过桥费、保险费等支出。比上年年初预算增加2.50万元，主要是公务活动增加而增加公务用车运行费。</t>
  </si>
  <si>
    <t>五、预算绩效管理工作开展情况</t>
  </si>
  <si>
    <t>2025年，三星镇申报专项资金项目绩效目标48个，涉及预算单位48个，金额32450.68万元，实现绩效目标100%申报的要求。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</si>
</sst>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
  </numFmts>
  <fonts count="51">
    <font>
      <sz val="11"/>
      <color indexed="8"/>
      <name val="宋体"/>
      <charset val="134"/>
    </font>
    <font>
      <sz val="11"/>
      <color rgb="FFFF0000"/>
      <name val="宋体"/>
      <charset val="134"/>
      <scheme val="minor"/>
    </font>
    <font>
      <sz val="11"/>
      <color indexed="8"/>
      <name val="宋体"/>
      <charset val="134"/>
      <scheme val="minor"/>
    </font>
    <font>
      <b/>
      <sz val="15"/>
      <name val="宋体"/>
      <charset val="134"/>
      <scheme val="minor"/>
    </font>
    <font>
      <b/>
      <sz val="12"/>
      <name val="宋体"/>
      <charset val="134"/>
      <scheme val="minor"/>
    </font>
    <font>
      <sz val="12"/>
      <name val="宋体"/>
      <charset val="134"/>
      <scheme val="minor"/>
    </font>
    <font>
      <sz val="11"/>
      <color indexed="8"/>
      <name val="宋体"/>
      <charset val="1"/>
      <scheme val="minor"/>
    </font>
    <font>
      <b/>
      <sz val="17"/>
      <name val="宋体"/>
      <charset val="134"/>
      <scheme val="minor"/>
    </font>
    <font>
      <sz val="11"/>
      <name val="宋体"/>
      <charset val="134"/>
      <scheme val="minor"/>
    </font>
    <font>
      <b/>
      <sz val="11"/>
      <name val="宋体"/>
      <charset val="134"/>
      <scheme val="minor"/>
    </font>
    <font>
      <sz val="10"/>
      <name val="宋体"/>
      <charset val="134"/>
      <scheme val="minor"/>
    </font>
    <font>
      <sz val="9"/>
      <name val="宋体"/>
      <charset val="134"/>
      <scheme val="minor"/>
    </font>
    <font>
      <b/>
      <sz val="10"/>
      <name val="宋体"/>
      <charset val="134"/>
      <scheme val="minor"/>
    </font>
    <font>
      <b/>
      <sz val="9"/>
      <name val="宋体"/>
      <charset val="134"/>
      <scheme val="minor"/>
    </font>
    <font>
      <sz val="9"/>
      <color rgb="FFFF0000"/>
      <name val="宋体"/>
      <charset val="134"/>
      <scheme val="minor"/>
    </font>
    <font>
      <sz val="14"/>
      <name val="宋体"/>
      <charset val="134"/>
      <scheme val="minor"/>
    </font>
    <font>
      <sz val="12"/>
      <name val="仿宋_GB2312"/>
      <charset val="134"/>
    </font>
    <font>
      <sz val="12"/>
      <name val="宋体"/>
      <charset val="134"/>
    </font>
    <font>
      <sz val="17"/>
      <name val="宋体"/>
      <charset val="134"/>
      <scheme val="minor"/>
    </font>
    <font>
      <sz val="9"/>
      <name val="宋体"/>
      <charset val="134"/>
    </font>
    <font>
      <sz val="9"/>
      <name val="阿里巴巴普惠体 M"/>
      <charset val="134"/>
    </font>
    <font>
      <b/>
      <sz val="17"/>
      <name val="阿里巴巴普惠体 M"/>
      <charset val="134"/>
    </font>
    <font>
      <b/>
      <sz val="9"/>
      <name val="阿里巴巴普惠体 M"/>
      <charset val="134"/>
    </font>
    <font>
      <sz val="9"/>
      <name val="SimSun"/>
      <charset val="134"/>
    </font>
    <font>
      <sz val="11"/>
      <name val="宋体"/>
      <charset val="1"/>
      <scheme val="minor"/>
    </font>
    <font>
      <sz val="11"/>
      <color rgb="FFFF0000"/>
      <name val="宋体"/>
      <charset val="1"/>
      <scheme val="minor"/>
    </font>
    <font>
      <sz val="12"/>
      <color rgb="FFFF0000"/>
      <name val="宋体"/>
      <charset val="134"/>
      <scheme val="minor"/>
    </font>
    <font>
      <sz val="9"/>
      <color indexed="8"/>
      <name val="宋体"/>
      <charset val="134"/>
      <scheme val="minor"/>
    </font>
    <font>
      <sz val="11"/>
      <color indexed="8"/>
      <name val="宋体"/>
      <charset val="134"/>
      <scheme val="major"/>
    </font>
    <font>
      <sz val="14"/>
      <name val="宋体"/>
      <charset val="134"/>
      <scheme val="major"/>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31" fillId="0" borderId="0" applyFont="0" applyFill="0" applyBorder="0" applyAlignment="0" applyProtection="0">
      <alignment vertical="center"/>
    </xf>
    <xf numFmtId="44" fontId="31" fillId="0" borderId="0" applyFont="0" applyFill="0" applyBorder="0" applyAlignment="0" applyProtection="0">
      <alignment vertical="center"/>
    </xf>
    <xf numFmtId="9" fontId="0" fillId="0" borderId="0" applyFont="0" applyFill="0" applyBorder="0" applyAlignment="0" applyProtection="0">
      <alignment vertical="center"/>
    </xf>
    <xf numFmtId="41" fontId="31" fillId="0" borderId="0" applyFont="0" applyFill="0" applyBorder="0" applyAlignment="0" applyProtection="0">
      <alignment vertical="center"/>
    </xf>
    <xf numFmtId="42" fontId="31"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2" borderId="5"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6" applyNumberFormat="0" applyFill="0" applyAlignment="0" applyProtection="0">
      <alignment vertical="center"/>
    </xf>
    <xf numFmtId="0" fontId="38" fillId="0" borderId="6" applyNumberFormat="0" applyFill="0" applyAlignment="0" applyProtection="0">
      <alignment vertical="center"/>
    </xf>
    <xf numFmtId="0" fontId="39" fillId="0" borderId="7" applyNumberFormat="0" applyFill="0" applyAlignment="0" applyProtection="0">
      <alignment vertical="center"/>
    </xf>
    <xf numFmtId="0" fontId="39" fillId="0" borderId="0" applyNumberFormat="0" applyFill="0" applyBorder="0" applyAlignment="0" applyProtection="0">
      <alignment vertical="center"/>
    </xf>
    <xf numFmtId="0" fontId="40" fillId="3" borderId="8" applyNumberFormat="0" applyAlignment="0" applyProtection="0">
      <alignment vertical="center"/>
    </xf>
    <xf numFmtId="0" fontId="41" fillId="4" borderId="9" applyNumberFormat="0" applyAlignment="0" applyProtection="0">
      <alignment vertical="center"/>
    </xf>
    <xf numFmtId="0" fontId="42" fillId="4" borderId="8" applyNumberFormat="0" applyAlignment="0" applyProtection="0">
      <alignment vertical="center"/>
    </xf>
    <xf numFmtId="0" fontId="43" fillId="5" borderId="10" applyNumberFormat="0" applyAlignment="0" applyProtection="0">
      <alignment vertical="center"/>
    </xf>
    <xf numFmtId="0" fontId="44" fillId="0" borderId="11" applyNumberFormat="0" applyFill="0" applyAlignment="0" applyProtection="0">
      <alignment vertical="center"/>
    </xf>
    <xf numFmtId="0" fontId="45" fillId="0" borderId="12" applyNumberFormat="0" applyFill="0" applyAlignment="0" applyProtection="0">
      <alignment vertical="center"/>
    </xf>
    <xf numFmtId="0" fontId="46" fillId="6" borderId="0" applyNumberFormat="0" applyBorder="0" applyAlignment="0" applyProtection="0">
      <alignment vertical="center"/>
    </xf>
    <xf numFmtId="0" fontId="47" fillId="7" borderId="0" applyNumberFormat="0" applyBorder="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0" fillId="11" borderId="0" applyNumberFormat="0" applyBorder="0" applyAlignment="0" applyProtection="0">
      <alignment vertical="center"/>
    </xf>
    <xf numFmtId="0" fontId="49" fillId="12" borderId="0" applyNumberFormat="0" applyBorder="0" applyAlignment="0" applyProtection="0">
      <alignment vertical="center"/>
    </xf>
    <xf numFmtId="0" fontId="49" fillId="13" borderId="0" applyNumberFormat="0" applyBorder="0" applyAlignment="0" applyProtection="0">
      <alignment vertical="center"/>
    </xf>
    <xf numFmtId="0" fontId="50" fillId="14" borderId="0" applyNumberFormat="0" applyBorder="0" applyAlignment="0" applyProtection="0">
      <alignment vertical="center"/>
    </xf>
    <xf numFmtId="0" fontId="50" fillId="15" borderId="0" applyNumberFormat="0" applyBorder="0" applyAlignment="0" applyProtection="0">
      <alignment vertical="center"/>
    </xf>
    <xf numFmtId="0" fontId="49" fillId="16" borderId="0" applyNumberFormat="0" applyBorder="0" applyAlignment="0" applyProtection="0">
      <alignment vertical="center"/>
    </xf>
    <xf numFmtId="0" fontId="49" fillId="17" borderId="0" applyNumberFormat="0" applyBorder="0" applyAlignment="0" applyProtection="0">
      <alignment vertical="center"/>
    </xf>
    <xf numFmtId="0" fontId="50" fillId="18" borderId="0" applyNumberFormat="0" applyBorder="0" applyAlignment="0" applyProtection="0">
      <alignment vertical="center"/>
    </xf>
    <xf numFmtId="0" fontId="50" fillId="19" borderId="0" applyNumberFormat="0" applyBorder="0" applyAlignment="0" applyProtection="0">
      <alignment vertical="center"/>
    </xf>
    <xf numFmtId="0" fontId="49" fillId="20" borderId="0" applyNumberFormat="0" applyBorder="0" applyAlignment="0" applyProtection="0">
      <alignment vertical="center"/>
    </xf>
    <xf numFmtId="0" fontId="49" fillId="21" borderId="0" applyNumberFormat="0" applyBorder="0" applyAlignment="0" applyProtection="0">
      <alignment vertical="center"/>
    </xf>
    <xf numFmtId="0" fontId="50" fillId="22" borderId="0" applyNumberFormat="0" applyBorder="0" applyAlignment="0" applyProtection="0">
      <alignment vertical="center"/>
    </xf>
    <xf numFmtId="0" fontId="50" fillId="23" borderId="0" applyNumberFormat="0" applyBorder="0" applyAlignment="0" applyProtection="0">
      <alignment vertical="center"/>
    </xf>
    <xf numFmtId="0" fontId="49" fillId="24" borderId="0" applyNumberFormat="0" applyBorder="0" applyAlignment="0" applyProtection="0">
      <alignment vertical="center"/>
    </xf>
    <xf numFmtId="0" fontId="49" fillId="25" borderId="0" applyNumberFormat="0" applyBorder="0" applyAlignment="0" applyProtection="0">
      <alignment vertical="center"/>
    </xf>
    <xf numFmtId="0" fontId="50" fillId="26" borderId="0" applyNumberFormat="0" applyBorder="0" applyAlignment="0" applyProtection="0">
      <alignment vertical="center"/>
    </xf>
    <xf numFmtId="0" fontId="50" fillId="27" borderId="0" applyNumberFormat="0" applyBorder="0" applyAlignment="0" applyProtection="0">
      <alignment vertical="center"/>
    </xf>
    <xf numFmtId="0" fontId="49" fillId="28" borderId="0" applyNumberFormat="0" applyBorder="0" applyAlignment="0" applyProtection="0">
      <alignment vertical="center"/>
    </xf>
    <xf numFmtId="0" fontId="49" fillId="29" borderId="0" applyNumberFormat="0" applyBorder="0" applyAlignment="0" applyProtection="0">
      <alignment vertical="center"/>
    </xf>
    <xf numFmtId="0" fontId="50" fillId="30" borderId="0" applyNumberFormat="0" applyBorder="0" applyAlignment="0" applyProtection="0">
      <alignment vertical="center"/>
    </xf>
    <xf numFmtId="0" fontId="50" fillId="31" borderId="0" applyNumberFormat="0" applyBorder="0" applyAlignment="0" applyProtection="0">
      <alignment vertical="center"/>
    </xf>
    <xf numFmtId="0" fontId="49" fillId="32" borderId="0" applyNumberFormat="0" applyBorder="0" applyAlignment="0" applyProtection="0">
      <alignment vertical="center"/>
    </xf>
    <xf numFmtId="0" fontId="2" fillId="0" borderId="0">
      <alignment vertical="center"/>
    </xf>
  </cellStyleXfs>
  <cellXfs count="84">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applyFill="1" applyAlignment="1">
      <alignment vertical="center"/>
    </xf>
    <xf numFmtId="0" fontId="7" fillId="0" borderId="0" xfId="0" applyFont="1" applyFill="1" applyAlignment="1">
      <alignment horizontal="center" vertical="center" wrapText="1"/>
    </xf>
    <xf numFmtId="0" fontId="8" fillId="0" borderId="0" xfId="0" applyFont="1" applyFill="1" applyBorder="1" applyAlignment="1">
      <alignment vertical="center" wrapText="1"/>
    </xf>
    <xf numFmtId="0" fontId="9"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2" xfId="0" applyFont="1" applyFill="1" applyBorder="1" applyAlignment="1">
      <alignment vertical="center" wrapText="1"/>
    </xf>
    <xf numFmtId="4" fontId="10" fillId="0" borderId="2" xfId="0" applyNumberFormat="1" applyFont="1" applyFill="1" applyBorder="1" applyAlignment="1">
      <alignment horizontal="right" vertical="center"/>
    </xf>
    <xf numFmtId="0" fontId="11" fillId="0" borderId="2" xfId="0" applyFont="1" applyFill="1" applyBorder="1" applyAlignment="1">
      <alignment vertical="center" wrapText="1"/>
    </xf>
    <xf numFmtId="0" fontId="12" fillId="0" borderId="2" xfId="0" applyFont="1" applyFill="1" applyBorder="1" applyAlignment="1">
      <alignment vertical="center" wrapText="1"/>
    </xf>
    <xf numFmtId="4" fontId="12" fillId="0" borderId="2" xfId="0" applyNumberFormat="1" applyFont="1" applyFill="1" applyBorder="1" applyAlignment="1">
      <alignment horizontal="right" vertical="center"/>
    </xf>
    <xf numFmtId="0" fontId="2" fillId="0" borderId="0" xfId="0" applyFont="1" applyFill="1" applyAlignment="1">
      <alignment vertical="center"/>
    </xf>
    <xf numFmtId="0" fontId="11" fillId="0" borderId="0" xfId="0" applyFont="1" applyFill="1" applyBorder="1" applyAlignment="1">
      <alignment vertical="center" wrapText="1"/>
    </xf>
    <xf numFmtId="0" fontId="2" fillId="0" borderId="0" xfId="0" applyFont="1" applyAlignment="1">
      <alignment horizontal="center" vertical="center"/>
    </xf>
    <xf numFmtId="0" fontId="7"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center" vertical="center" wrapText="1"/>
    </xf>
    <xf numFmtId="0" fontId="11" fillId="0" borderId="0" xfId="0" applyFont="1" applyBorder="1" applyAlignment="1">
      <alignment horizontal="right" vertical="center" wrapText="1"/>
    </xf>
    <xf numFmtId="0" fontId="13" fillId="0" borderId="3" xfId="0" applyFont="1" applyBorder="1" applyAlignment="1">
      <alignment horizontal="center" vertical="center" wrapText="1"/>
    </xf>
    <xf numFmtId="0" fontId="11" fillId="0" borderId="3" xfId="0" applyFont="1" applyBorder="1" applyAlignment="1">
      <alignment vertical="center" wrapText="1"/>
    </xf>
    <xf numFmtId="176" fontId="11" fillId="0" borderId="3" xfId="0" applyNumberFormat="1" applyFont="1" applyBorder="1" applyAlignment="1">
      <alignment horizontal="center" vertical="center" wrapText="1"/>
    </xf>
    <xf numFmtId="176" fontId="11" fillId="0" borderId="3" xfId="0" applyNumberFormat="1" applyFont="1" applyBorder="1" applyAlignment="1">
      <alignment horizontal="right" vertical="center" wrapText="1"/>
    </xf>
    <xf numFmtId="10" fontId="11" fillId="0" borderId="3" xfId="0" applyNumberFormat="1" applyFont="1" applyBorder="1" applyAlignment="1">
      <alignment horizontal="right" vertical="center" wrapText="1"/>
    </xf>
    <xf numFmtId="176" fontId="13" fillId="0" borderId="3" xfId="0" applyNumberFormat="1" applyFont="1" applyBorder="1" applyAlignment="1">
      <alignment horizontal="center" vertical="center" wrapText="1"/>
    </xf>
    <xf numFmtId="176" fontId="13" fillId="0" borderId="3" xfId="0" applyNumberFormat="1" applyFont="1" applyBorder="1" applyAlignment="1">
      <alignment horizontal="right" vertical="center" wrapText="1"/>
    </xf>
    <xf numFmtId="0" fontId="14"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3" xfId="0" applyFont="1" applyBorder="1" applyAlignment="1">
      <alignment vertical="center" wrapText="1"/>
    </xf>
    <xf numFmtId="0" fontId="16" fillId="0" borderId="4" xfId="49" applyFont="1" applyFill="1" applyBorder="1" applyAlignment="1">
      <alignment horizontal="center" vertical="center" wrapText="1"/>
    </xf>
    <xf numFmtId="4" fontId="17" fillId="0" borderId="4" xfId="49" applyNumberFormat="1" applyFont="1" applyBorder="1" applyAlignment="1">
      <alignment horizontal="center" vertical="center" wrapText="1"/>
    </xf>
    <xf numFmtId="9" fontId="17" fillId="0" borderId="4" xfId="3" applyFont="1" applyFill="1" applyBorder="1" applyAlignment="1" applyProtection="1">
      <alignment horizontal="center" vertical="center" wrapText="1"/>
    </xf>
    <xf numFmtId="0" fontId="2" fillId="0" borderId="4" xfId="0" applyFont="1" applyBorder="1" applyAlignment="1">
      <alignment horizontal="center" vertical="center"/>
    </xf>
    <xf numFmtId="0" fontId="11" fillId="0" borderId="0" xfId="0" applyFont="1" applyAlignment="1">
      <alignment horizontal="justify" vertical="center" wrapText="1"/>
    </xf>
    <xf numFmtId="0" fontId="13" fillId="0" borderId="3" xfId="0" applyFont="1" applyBorder="1" applyAlignment="1">
      <alignment vertical="center" wrapText="1"/>
    </xf>
    <xf numFmtId="0" fontId="8" fillId="0" borderId="0" xfId="0" applyFont="1">
      <alignment vertical="center"/>
    </xf>
    <xf numFmtId="0" fontId="18" fillId="0" borderId="0" xfId="0" applyFont="1" applyBorder="1" applyAlignment="1">
      <alignment horizontal="center" vertical="center" wrapText="1"/>
    </xf>
    <xf numFmtId="0" fontId="11" fillId="0" borderId="3" xfId="0" applyFont="1" applyBorder="1" applyAlignment="1">
      <alignment horizontal="center" vertical="center" wrapText="1"/>
    </xf>
    <xf numFmtId="0" fontId="19" fillId="0" borderId="2" xfId="0" applyFont="1" applyFill="1" applyBorder="1" applyAlignment="1">
      <alignment vertical="center" wrapText="1"/>
    </xf>
    <xf numFmtId="10" fontId="11" fillId="0" borderId="3" xfId="0" applyNumberFormat="1" applyFont="1" applyBorder="1" applyAlignment="1">
      <alignment horizontal="center" vertical="center" wrapText="1"/>
    </xf>
    <xf numFmtId="0" fontId="19" fillId="0" borderId="2" xfId="0" applyFont="1" applyFill="1" applyBorder="1" applyAlignment="1">
      <alignment horizontal="left" vertical="center" wrapText="1"/>
    </xf>
    <xf numFmtId="0" fontId="19" fillId="0" borderId="4" xfId="0" applyFont="1" applyFill="1" applyBorder="1" applyAlignment="1">
      <alignment horizontal="left" vertical="center"/>
    </xf>
    <xf numFmtId="4" fontId="11" fillId="0" borderId="3" xfId="0" applyNumberFormat="1" applyFont="1" applyBorder="1" applyAlignment="1">
      <alignment horizontal="center" vertical="center" wrapText="1"/>
    </xf>
    <xf numFmtId="0" fontId="11" fillId="0" borderId="3" xfId="0" applyFont="1" applyBorder="1" applyAlignment="1">
      <alignment horizontal="left" vertical="center" wrapText="1"/>
    </xf>
    <xf numFmtId="0" fontId="20" fillId="0" borderId="2" xfId="0" applyFont="1" applyFill="1" applyBorder="1" applyAlignment="1">
      <alignment horizontal="left" vertical="center" wrapText="1"/>
    </xf>
    <xf numFmtId="0" fontId="8" fillId="0" borderId="2" xfId="0" applyFont="1" applyFill="1" applyBorder="1" applyAlignment="1">
      <alignment vertical="center" wrapText="1"/>
    </xf>
    <xf numFmtId="10" fontId="11" fillId="0" borderId="3" xfId="0" applyNumberFormat="1" applyFont="1" applyBorder="1" applyAlignment="1">
      <alignment vertical="center" wrapText="1"/>
    </xf>
    <xf numFmtId="0" fontId="9" fillId="0" borderId="2" xfId="0" applyFont="1" applyFill="1" applyBorder="1" applyAlignment="1">
      <alignment vertical="center" wrapText="1"/>
    </xf>
    <xf numFmtId="0" fontId="21" fillId="0" borderId="0" xfId="0" applyFont="1" applyFill="1" applyBorder="1" applyAlignment="1">
      <alignment horizontal="center" vertical="center" wrapText="1"/>
    </xf>
    <xf numFmtId="0" fontId="20" fillId="0" borderId="0" xfId="0" applyFont="1" applyFill="1" applyBorder="1" applyAlignment="1">
      <alignment vertical="center" wrapText="1"/>
    </xf>
    <xf numFmtId="0" fontId="20" fillId="0" borderId="0" xfId="0" applyFont="1" applyFill="1" applyBorder="1" applyAlignment="1">
      <alignment horizontal="right" vertical="center" wrapText="1"/>
    </xf>
    <xf numFmtId="0" fontId="22" fillId="0" borderId="2" xfId="0" applyFont="1" applyFill="1" applyBorder="1" applyAlignment="1">
      <alignment horizontal="center" vertical="center" wrapText="1"/>
    </xf>
    <xf numFmtId="0" fontId="22" fillId="0" borderId="2" xfId="0" applyFont="1" applyFill="1" applyBorder="1" applyAlignment="1">
      <alignment horizontal="left" vertical="center" wrapText="1"/>
    </xf>
    <xf numFmtId="4" fontId="20" fillId="0" borderId="2" xfId="0" applyNumberFormat="1" applyFont="1" applyFill="1" applyBorder="1" applyAlignment="1">
      <alignment horizontal="right" vertical="center" wrapText="1"/>
    </xf>
    <xf numFmtId="177" fontId="20" fillId="0" borderId="2" xfId="0" applyNumberFormat="1" applyFont="1" applyFill="1" applyBorder="1" applyAlignment="1">
      <alignment horizontal="right" vertical="center" wrapText="1"/>
    </xf>
    <xf numFmtId="4" fontId="20" fillId="0" borderId="2" xfId="0" applyNumberFormat="1" applyFont="1" applyFill="1" applyBorder="1" applyAlignment="1">
      <alignment horizontal="left" vertical="center" wrapText="1"/>
    </xf>
    <xf numFmtId="0" fontId="23" fillId="0" borderId="0" xfId="0" applyFont="1" applyFill="1" applyBorder="1" applyAlignment="1">
      <alignment vertical="center" wrapText="1"/>
    </xf>
    <xf numFmtId="0" fontId="24" fillId="0" borderId="0" xfId="0" applyFont="1" applyFill="1" applyAlignment="1">
      <alignment vertical="center"/>
    </xf>
    <xf numFmtId="0" fontId="25" fillId="0" borderId="0" xfId="0" applyFont="1" applyFill="1" applyAlignment="1">
      <alignment vertical="center"/>
    </xf>
    <xf numFmtId="4" fontId="11" fillId="0" borderId="3" xfId="0" applyNumberFormat="1" applyFont="1" applyFill="1" applyBorder="1" applyAlignment="1">
      <alignment horizontal="left" vertical="center" wrapText="1"/>
    </xf>
    <xf numFmtId="4" fontId="22" fillId="0" borderId="2" xfId="0" applyNumberFormat="1" applyFont="1" applyFill="1" applyBorder="1" applyAlignment="1">
      <alignment horizontal="right" vertical="center" wrapText="1"/>
    </xf>
    <xf numFmtId="10" fontId="22" fillId="0" borderId="2" xfId="3" applyNumberFormat="1" applyFont="1" applyFill="1" applyBorder="1" applyAlignment="1">
      <alignment horizontal="right" vertical="center" wrapText="1"/>
    </xf>
    <xf numFmtId="0" fontId="5"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right" vertical="center" wrapText="1"/>
    </xf>
    <xf numFmtId="0" fontId="26" fillId="0" borderId="0" xfId="0" applyFont="1" applyFill="1" applyBorder="1" applyAlignment="1">
      <alignment vertical="center" wrapText="1"/>
    </xf>
    <xf numFmtId="0" fontId="7" fillId="0" borderId="4" xfId="0" applyFont="1" applyBorder="1" applyAlignment="1">
      <alignment horizontal="center" vertical="center" wrapText="1"/>
    </xf>
    <xf numFmtId="0" fontId="11" fillId="0" borderId="4"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wrapText="1"/>
    </xf>
    <xf numFmtId="0" fontId="13" fillId="0" borderId="4" xfId="0" applyFont="1" applyBorder="1" applyAlignment="1">
      <alignment horizontal="center" vertical="center" wrapText="1"/>
    </xf>
    <xf numFmtId="0" fontId="2" fillId="0" borderId="4" xfId="0" applyFont="1" applyBorder="1">
      <alignment vertical="center"/>
    </xf>
    <xf numFmtId="0" fontId="11" fillId="0" borderId="0" xfId="0" applyFont="1" applyBorder="1" applyAlignment="1">
      <alignment horizontal="lef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7" fillId="0" borderId="0" xfId="0" applyFont="1" applyAlignment="1">
      <alignment horizontal="left" vertical="center"/>
    </xf>
    <xf numFmtId="9" fontId="11" fillId="0" borderId="3" xfId="0" applyNumberFormat="1" applyFont="1" applyBorder="1" applyAlignment="1">
      <alignment vertical="center" wrapText="1"/>
    </xf>
    <xf numFmtId="0" fontId="28" fillId="0" borderId="0" xfId="0" applyFont="1">
      <alignment vertical="center"/>
    </xf>
    <xf numFmtId="0" fontId="29" fillId="0" borderId="0" xfId="0" applyFont="1" applyBorder="1" applyAlignment="1">
      <alignment horizontal="center" vertical="center" wrapText="1"/>
    </xf>
    <xf numFmtId="0" fontId="30" fillId="0" borderId="0" xfId="0" applyFont="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3"/>
  <sheetViews>
    <sheetView zoomScale="145" zoomScaleNormal="145" topLeftCell="A11" workbookViewId="0">
      <selection activeCell="A12" sqref="A12"/>
    </sheetView>
  </sheetViews>
  <sheetFormatPr defaultColWidth="10" defaultRowHeight="13.5"/>
  <cols>
    <col min="1" max="1" width="72.375" style="81" customWidth="1"/>
    <col min="2" max="2" width="9.75" style="81" customWidth="1"/>
    <col min="3" max="16384" width="10" style="81"/>
  </cols>
  <sheetData>
    <row r="1" ht="22.7" customHeight="1" spans="1:1">
      <c r="A1" s="82" t="s">
        <v>0</v>
      </c>
    </row>
    <row r="2" ht="17.1" customHeight="1" spans="1:1">
      <c r="A2" s="83"/>
    </row>
    <row r="3" ht="17.1" customHeight="1" spans="1:1">
      <c r="A3" s="83" t="s">
        <v>1</v>
      </c>
    </row>
    <row r="4" ht="17.1" customHeight="1" spans="1:1">
      <c r="A4" s="83"/>
    </row>
    <row r="5" ht="17.1" customHeight="1" spans="1:1">
      <c r="A5" s="83" t="s">
        <v>2</v>
      </c>
    </row>
    <row r="6" ht="17.1" customHeight="1" spans="1:1">
      <c r="A6" s="83" t="s">
        <v>3</v>
      </c>
    </row>
    <row r="7" ht="17.1" customHeight="1" spans="1:1">
      <c r="A7" s="83" t="s">
        <v>4</v>
      </c>
    </row>
    <row r="8" ht="17.1" customHeight="1" spans="1:1">
      <c r="A8" s="83" t="s">
        <v>5</v>
      </c>
    </row>
    <row r="9" ht="17.1" customHeight="1" spans="1:1">
      <c r="A9" s="83" t="s">
        <v>6</v>
      </c>
    </row>
    <row r="10" ht="17.1" customHeight="1" spans="1:1">
      <c r="A10" s="83" t="s">
        <v>7</v>
      </c>
    </row>
    <row r="11" ht="17.1" customHeight="1" spans="1:1">
      <c r="A11" s="83" t="s">
        <v>8</v>
      </c>
    </row>
    <row r="12" ht="17.1" customHeight="1" spans="1:1">
      <c r="A12" s="83" t="s">
        <v>9</v>
      </c>
    </row>
    <row r="13" ht="17.1" customHeight="1" spans="1:1">
      <c r="A13" s="83" t="s">
        <v>10</v>
      </c>
    </row>
    <row r="14" ht="17.1" customHeight="1" spans="1:1">
      <c r="A14" s="83" t="s">
        <v>11</v>
      </c>
    </row>
    <row r="15" ht="17.1" customHeight="1" spans="1:1">
      <c r="A15" s="83" t="s">
        <v>12</v>
      </c>
    </row>
    <row r="16" ht="17.1" customHeight="1" spans="1:1">
      <c r="A16" s="83" t="s">
        <v>13</v>
      </c>
    </row>
    <row r="17" ht="17.1" customHeight="1" spans="1:1">
      <c r="A17" s="83" t="s">
        <v>14</v>
      </c>
    </row>
    <row r="18" ht="17.1" customHeight="1" spans="1:1">
      <c r="A18" s="83" t="s">
        <v>15</v>
      </c>
    </row>
    <row r="19" ht="17.1" customHeight="1" spans="1:1">
      <c r="A19" s="83" t="s">
        <v>16</v>
      </c>
    </row>
    <row r="20" ht="17.1" customHeight="1" spans="1:1">
      <c r="A20" s="83" t="s">
        <v>17</v>
      </c>
    </row>
    <row r="21" ht="17.1" customHeight="1" spans="1:1">
      <c r="A21" s="83" t="s">
        <v>18</v>
      </c>
    </row>
    <row r="22" ht="17.1" customHeight="1" spans="1:1">
      <c r="A22" s="83" t="s">
        <v>19</v>
      </c>
    </row>
    <row r="23" ht="17.1" customHeight="1" spans="1:1">
      <c r="A23" s="83" t="s">
        <v>20</v>
      </c>
    </row>
    <row r="24" ht="17.1" customHeight="1" spans="1:1">
      <c r="A24" s="83" t="s">
        <v>21</v>
      </c>
    </row>
    <row r="25" ht="17.1" customHeight="1" spans="1:1">
      <c r="A25" s="83" t="s">
        <v>22</v>
      </c>
    </row>
    <row r="26" ht="17.1" customHeight="1" spans="1:1">
      <c r="A26" s="83" t="s">
        <v>23</v>
      </c>
    </row>
    <row r="27" ht="17.1" customHeight="1" spans="1:1">
      <c r="A27" s="83" t="s">
        <v>24</v>
      </c>
    </row>
    <row r="28" ht="17.1" customHeight="1" spans="1:1">
      <c r="A28" s="83" t="s">
        <v>25</v>
      </c>
    </row>
    <row r="29" ht="17.1" customHeight="1" spans="1:1">
      <c r="A29" s="83" t="s">
        <v>26</v>
      </c>
    </row>
    <row r="30" ht="17.1" customHeight="1" spans="1:1">
      <c r="A30" s="83" t="s">
        <v>27</v>
      </c>
    </row>
    <row r="31" ht="17.1" customHeight="1" spans="1:1">
      <c r="A31" s="83"/>
    </row>
    <row r="32" ht="17.1" customHeight="1" spans="1:1">
      <c r="A32" s="83"/>
    </row>
    <row r="33" ht="17.1" customHeight="1"/>
  </sheetData>
  <pageMargins left="1.10236220472441" right="0.31496062992126" top="0.236220472440945" bottom="0.236220472440945"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27" sqref="C27"/>
    </sheetView>
  </sheetViews>
  <sheetFormatPr defaultColWidth="10" defaultRowHeight="13.5" outlineLevelCol="4"/>
  <cols>
    <col min="1" max="1" width="22.625" style="2" customWidth="1"/>
    <col min="2" max="2" width="20" style="2" customWidth="1"/>
    <col min="3" max="3" width="20.5" style="2" customWidth="1"/>
    <col min="4" max="4" width="20" style="2" customWidth="1"/>
    <col min="5" max="5" width="17.875" style="2" customWidth="1"/>
    <col min="6" max="16384" width="10" style="2"/>
  </cols>
  <sheetData>
    <row r="1" ht="39.95" customHeight="1" spans="1:5">
      <c r="A1" s="19" t="s">
        <v>2</v>
      </c>
      <c r="B1" s="19"/>
      <c r="C1" s="19"/>
      <c r="D1" s="19"/>
      <c r="E1" s="19"/>
    </row>
    <row r="2" ht="22.7" customHeight="1" spans="1:5">
      <c r="A2" s="20"/>
      <c r="B2" s="20"/>
      <c r="C2" s="20"/>
      <c r="D2" s="20"/>
      <c r="E2" s="22" t="s">
        <v>28</v>
      </c>
    </row>
    <row r="3" ht="34.15" customHeight="1" spans="1:5">
      <c r="A3" s="23" t="s">
        <v>29</v>
      </c>
      <c r="B3" s="23" t="s">
        <v>30</v>
      </c>
      <c r="C3" s="23" t="s">
        <v>31</v>
      </c>
      <c r="D3" s="23" t="s">
        <v>32</v>
      </c>
      <c r="E3" s="23" t="s">
        <v>33</v>
      </c>
    </row>
    <row r="4" ht="25.7" customHeight="1" spans="1:5">
      <c r="A4" s="24" t="s">
        <v>34</v>
      </c>
      <c r="B4" s="24">
        <v>36951.57</v>
      </c>
      <c r="C4" s="24">
        <f>29000+5958.12</f>
        <v>34958.12</v>
      </c>
      <c r="D4" s="24">
        <v>34958.12</v>
      </c>
      <c r="E4" s="80">
        <f>D4/C4</f>
        <v>1</v>
      </c>
    </row>
    <row r="5" ht="25.7" customHeight="1" spans="1:5">
      <c r="A5" s="24" t="s">
        <v>35</v>
      </c>
      <c r="B5" s="24">
        <v>9586.45</v>
      </c>
      <c r="C5" s="24">
        <v>11455.59</v>
      </c>
      <c r="D5" s="24">
        <v>11455.59</v>
      </c>
      <c r="E5" s="80">
        <f t="shared" ref="E5:E12" si="0">D5/C5</f>
        <v>1</v>
      </c>
    </row>
    <row r="6" ht="25.7" customHeight="1" spans="1:5">
      <c r="A6" s="24"/>
      <c r="B6" s="24"/>
      <c r="C6" s="24"/>
      <c r="D6" s="24"/>
      <c r="E6" s="80"/>
    </row>
    <row r="7" ht="25.7" customHeight="1" spans="1:5">
      <c r="A7" s="24"/>
      <c r="B7" s="24"/>
      <c r="C7" s="24"/>
      <c r="D7" s="24"/>
      <c r="E7" s="80"/>
    </row>
    <row r="8" ht="25.7" customHeight="1" spans="1:5">
      <c r="A8" s="51" t="s">
        <v>36</v>
      </c>
      <c r="B8" s="24">
        <f>SUM(B4:B7)</f>
        <v>46538.02</v>
      </c>
      <c r="C8" s="24">
        <f>SUM(C4:C7)</f>
        <v>46413.71</v>
      </c>
      <c r="D8" s="24">
        <f>SUM(D4:D7)</f>
        <v>46413.71</v>
      </c>
      <c r="E8" s="80">
        <f t="shared" si="0"/>
        <v>1</v>
      </c>
    </row>
    <row r="9" ht="25.7" customHeight="1" spans="1:5">
      <c r="A9" s="51" t="s">
        <v>37</v>
      </c>
      <c r="B9" s="24">
        <v>10781.58</v>
      </c>
      <c r="C9" s="24">
        <v>10781.58</v>
      </c>
      <c r="D9" s="24">
        <v>10781.58</v>
      </c>
      <c r="E9" s="80">
        <f t="shared" si="0"/>
        <v>1</v>
      </c>
    </row>
    <row r="10" ht="25.7" customHeight="1" spans="1:5">
      <c r="A10" s="51" t="s">
        <v>38</v>
      </c>
      <c r="B10" s="24">
        <v>2597.04</v>
      </c>
      <c r="C10" s="24">
        <v>2597.04</v>
      </c>
      <c r="D10" s="24">
        <v>2597.04</v>
      </c>
      <c r="E10" s="80">
        <f t="shared" si="0"/>
        <v>1</v>
      </c>
    </row>
    <row r="11" ht="25.7" customHeight="1" spans="1:5">
      <c r="A11" s="51"/>
      <c r="B11" s="24"/>
      <c r="C11" s="24"/>
      <c r="D11" s="24"/>
      <c r="E11" s="80"/>
    </row>
    <row r="12" ht="25.7" customHeight="1" spans="1:5">
      <c r="A12" s="51" t="s">
        <v>39</v>
      </c>
      <c r="B12" s="24">
        <f>SUM(B8:B11)</f>
        <v>59916.64</v>
      </c>
      <c r="C12" s="24">
        <f>SUM(C8:C11)</f>
        <v>59792.33</v>
      </c>
      <c r="D12" s="24">
        <v>59792.33</v>
      </c>
      <c r="E12" s="80">
        <f t="shared" si="0"/>
        <v>1</v>
      </c>
    </row>
  </sheetData>
  <mergeCells count="1">
    <mergeCell ref="A1:E1"/>
  </mergeCells>
  <pageMargins left="0.31496062992126" right="0.31496062992126" top="0.236220472440945" bottom="0.236220472440945"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8"/>
  <sheetViews>
    <sheetView workbookViewId="0">
      <pane ySplit="1" topLeftCell="A149" activePane="bottomLeft" state="frozen"/>
      <selection/>
      <selection pane="bottomLeft" activeCell="H27" sqref="H27"/>
    </sheetView>
  </sheetViews>
  <sheetFormatPr defaultColWidth="10" defaultRowHeight="13.5" outlineLevelCol="5"/>
  <cols>
    <col min="1" max="1" width="11.8083333333333" style="61" customWidth="1"/>
    <col min="2" max="2" width="20.625" style="61" customWidth="1"/>
    <col min="3" max="4" width="16.4083333333333" style="61" customWidth="1"/>
    <col min="5" max="6" width="17.4416666666667" style="61" customWidth="1"/>
    <col min="7" max="8" width="9.76666666666667" style="61" customWidth="1"/>
    <col min="9" max="16384" width="10" style="61"/>
  </cols>
  <sheetData>
    <row r="1" s="61" customFormat="1" ht="39.85" customHeight="1" spans="1:6">
      <c r="A1" s="52" t="s">
        <v>3</v>
      </c>
      <c r="B1" s="52"/>
      <c r="C1" s="52"/>
      <c r="D1" s="52"/>
      <c r="E1" s="52"/>
      <c r="F1" s="52"/>
    </row>
    <row r="2" s="61" customFormat="1" ht="22.75" customHeight="1" spans="1:6">
      <c r="A2" s="53"/>
      <c r="C2" s="53"/>
      <c r="D2" s="53"/>
      <c r="F2" s="54" t="s">
        <v>40</v>
      </c>
    </row>
    <row r="3" s="61" customFormat="1" ht="34.15" customHeight="1" spans="1:6">
      <c r="A3" s="55" t="s">
        <v>41</v>
      </c>
      <c r="B3" s="55" t="s">
        <v>42</v>
      </c>
      <c r="C3" s="55" t="s">
        <v>30</v>
      </c>
      <c r="D3" s="55" t="s">
        <v>31</v>
      </c>
      <c r="E3" s="55" t="s">
        <v>32</v>
      </c>
      <c r="F3" s="55" t="s">
        <v>33</v>
      </c>
    </row>
    <row r="4" s="61" customFormat="1" ht="25.6" customHeight="1" spans="1:6">
      <c r="A4" s="48" t="s">
        <v>43</v>
      </c>
      <c r="B4" s="48" t="s">
        <v>44</v>
      </c>
      <c r="C4" s="57">
        <v>3545.853174</v>
      </c>
      <c r="D4" s="57">
        <v>3568.46</v>
      </c>
      <c r="E4" s="57">
        <v>3083.767381</v>
      </c>
      <c r="F4" s="58">
        <f t="shared" ref="F4:F19" si="0">E4/D4</f>
        <v>0.864173167416757</v>
      </c>
    </row>
    <row r="5" s="61" customFormat="1" ht="25.6" customHeight="1" spans="1:6">
      <c r="A5" s="48" t="s">
        <v>45</v>
      </c>
      <c r="B5" s="48" t="s">
        <v>46</v>
      </c>
      <c r="C5" s="57">
        <v>34.5</v>
      </c>
      <c r="D5" s="57">
        <v>39.6</v>
      </c>
      <c r="E5" s="57">
        <v>34.0506</v>
      </c>
      <c r="F5" s="58">
        <f t="shared" si="0"/>
        <v>0.859863636363636</v>
      </c>
    </row>
    <row r="6" s="61" customFormat="1" ht="25.6" customHeight="1" spans="1:6">
      <c r="A6" s="48" t="s">
        <v>47</v>
      </c>
      <c r="B6" s="48" t="s">
        <v>48</v>
      </c>
      <c r="C6" s="57">
        <v>34.5</v>
      </c>
      <c r="D6" s="57">
        <v>39.6</v>
      </c>
      <c r="E6" s="57">
        <v>34.0506</v>
      </c>
      <c r="F6" s="58">
        <f t="shared" si="0"/>
        <v>0.859863636363636</v>
      </c>
    </row>
    <row r="7" s="61" customFormat="1" ht="25.6" customHeight="1" spans="1:6">
      <c r="A7" s="48" t="s">
        <v>49</v>
      </c>
      <c r="B7" s="48" t="s">
        <v>50</v>
      </c>
      <c r="C7" s="57">
        <v>2037.46</v>
      </c>
      <c r="D7" s="57">
        <v>2031.23</v>
      </c>
      <c r="E7" s="57">
        <v>1857.092117</v>
      </c>
      <c r="F7" s="58">
        <f t="shared" si="0"/>
        <v>0.91426973656356</v>
      </c>
    </row>
    <row r="8" s="61" customFormat="1" ht="25.6" customHeight="1" spans="1:6">
      <c r="A8" s="48" t="s">
        <v>51</v>
      </c>
      <c r="B8" s="48" t="s">
        <v>52</v>
      </c>
      <c r="C8" s="57">
        <v>2010.46</v>
      </c>
      <c r="D8" s="57">
        <v>2004.23</v>
      </c>
      <c r="E8" s="57">
        <v>1851.547371</v>
      </c>
      <c r="F8" s="58">
        <f t="shared" si="0"/>
        <v>0.923819806609022</v>
      </c>
    </row>
    <row r="9" s="61" customFormat="1" ht="25.6" customHeight="1" spans="1:6">
      <c r="A9" s="48" t="s">
        <v>53</v>
      </c>
      <c r="B9" s="48" t="s">
        <v>54</v>
      </c>
      <c r="C9" s="57">
        <v>27</v>
      </c>
      <c r="D9" s="57">
        <v>27</v>
      </c>
      <c r="E9" s="57">
        <v>5.544746</v>
      </c>
      <c r="F9" s="58">
        <f t="shared" si="0"/>
        <v>0.205360962962963</v>
      </c>
    </row>
    <row r="10" s="61" customFormat="1" ht="25.6" customHeight="1" spans="1:6">
      <c r="A10" s="48" t="s">
        <v>55</v>
      </c>
      <c r="B10" s="48" t="s">
        <v>56</v>
      </c>
      <c r="C10" s="57">
        <v>283.53</v>
      </c>
      <c r="D10" s="57">
        <v>220.99</v>
      </c>
      <c r="E10" s="57">
        <v>215.98644</v>
      </c>
      <c r="F10" s="58">
        <f t="shared" si="0"/>
        <v>0.977358432508258</v>
      </c>
    </row>
    <row r="11" s="61" customFormat="1" ht="25.6" customHeight="1" spans="1:6">
      <c r="A11" s="48" t="s">
        <v>57</v>
      </c>
      <c r="B11" s="48" t="s">
        <v>58</v>
      </c>
      <c r="C11" s="57">
        <v>283.53</v>
      </c>
      <c r="D11" s="57">
        <v>220.99</v>
      </c>
      <c r="E11" s="57">
        <v>215.98644</v>
      </c>
      <c r="F11" s="58">
        <f t="shared" si="0"/>
        <v>0.977358432508258</v>
      </c>
    </row>
    <row r="12" s="61" customFormat="1" ht="25.6" customHeight="1" spans="1:6">
      <c r="A12" s="48" t="s">
        <v>59</v>
      </c>
      <c r="B12" s="48" t="s">
        <v>60</v>
      </c>
      <c r="C12" s="57">
        <v>7.5</v>
      </c>
      <c r="D12" s="57">
        <v>24.5</v>
      </c>
      <c r="E12" s="57">
        <v>16.193433</v>
      </c>
      <c r="F12" s="58">
        <f t="shared" si="0"/>
        <v>0.660956448979592</v>
      </c>
    </row>
    <row r="13" s="61" customFormat="1" ht="25.6" customHeight="1" spans="1:6">
      <c r="A13" s="48" t="s">
        <v>61</v>
      </c>
      <c r="B13" s="48" t="s">
        <v>62</v>
      </c>
      <c r="C13" s="57">
        <v>7.5</v>
      </c>
      <c r="D13" s="57">
        <v>24.5</v>
      </c>
      <c r="E13" s="57">
        <v>16.193433</v>
      </c>
      <c r="F13" s="58">
        <f t="shared" si="0"/>
        <v>0.660956448979592</v>
      </c>
    </row>
    <row r="14" s="61" customFormat="1" ht="25.6" customHeight="1" spans="1:6">
      <c r="A14" s="48" t="s">
        <v>63</v>
      </c>
      <c r="B14" s="48" t="s">
        <v>64</v>
      </c>
      <c r="C14" s="57">
        <v>262.268</v>
      </c>
      <c r="D14" s="57">
        <v>308.77</v>
      </c>
      <c r="E14" s="57">
        <v>276.021629</v>
      </c>
      <c r="F14" s="58">
        <f t="shared" si="0"/>
        <v>0.893939271949995</v>
      </c>
    </row>
    <row r="15" s="61" customFormat="1" ht="25.6" customHeight="1" spans="1:6">
      <c r="A15" s="48" t="s">
        <v>65</v>
      </c>
      <c r="B15" s="48" t="s">
        <v>66</v>
      </c>
      <c r="C15" s="57">
        <v>262.268</v>
      </c>
      <c r="D15" s="57">
        <v>308.77</v>
      </c>
      <c r="E15" s="57">
        <v>276.021629</v>
      </c>
      <c r="F15" s="58">
        <f t="shared" si="0"/>
        <v>0.893939271949995</v>
      </c>
    </row>
    <row r="16" s="61" customFormat="1" ht="25.6" customHeight="1" spans="1:6">
      <c r="A16" s="48" t="s">
        <v>67</v>
      </c>
      <c r="B16" s="48" t="s">
        <v>68</v>
      </c>
      <c r="C16" s="57">
        <v>17.8</v>
      </c>
      <c r="D16" s="57">
        <v>17.8</v>
      </c>
      <c r="E16" s="57">
        <v>6.381256</v>
      </c>
      <c r="F16" s="58">
        <f t="shared" si="0"/>
        <v>0.358497528089888</v>
      </c>
    </row>
    <row r="17" s="61" customFormat="1" ht="25.6" customHeight="1" spans="1:6">
      <c r="A17" s="48" t="s">
        <v>69</v>
      </c>
      <c r="B17" s="48" t="s">
        <v>70</v>
      </c>
      <c r="C17" s="57">
        <v>17.8</v>
      </c>
      <c r="D17" s="57">
        <v>17.8</v>
      </c>
      <c r="E17" s="57">
        <v>6.381256</v>
      </c>
      <c r="F17" s="58">
        <f t="shared" si="0"/>
        <v>0.358497528089888</v>
      </c>
    </row>
    <row r="18" s="61" customFormat="1" ht="25.6" customHeight="1" spans="1:6">
      <c r="A18" s="48" t="s">
        <v>71</v>
      </c>
      <c r="B18" s="48" t="s">
        <v>72</v>
      </c>
      <c r="C18" s="57">
        <v>54.91</v>
      </c>
      <c r="D18" s="57">
        <v>95.55</v>
      </c>
      <c r="E18" s="57">
        <v>64.014058</v>
      </c>
      <c r="F18" s="58">
        <f t="shared" si="0"/>
        <v>0.669953511250654</v>
      </c>
    </row>
    <row r="19" s="61" customFormat="1" ht="25.6" customHeight="1" spans="1:6">
      <c r="A19" s="48" t="s">
        <v>73</v>
      </c>
      <c r="B19" s="48" t="s">
        <v>74</v>
      </c>
      <c r="C19" s="57">
        <v>54.91</v>
      </c>
      <c r="D19" s="57">
        <v>95.55</v>
      </c>
      <c r="E19" s="57">
        <v>64.014058</v>
      </c>
      <c r="F19" s="58">
        <f t="shared" si="0"/>
        <v>0.669953511250654</v>
      </c>
    </row>
    <row r="20" s="61" customFormat="1" ht="25.6" customHeight="1" spans="1:6">
      <c r="A20" s="48" t="s">
        <v>75</v>
      </c>
      <c r="B20" s="48" t="s">
        <v>76</v>
      </c>
      <c r="C20" s="57"/>
      <c r="D20" s="57">
        <v>39</v>
      </c>
      <c r="E20" s="57"/>
      <c r="F20" s="58"/>
    </row>
    <row r="21" s="61" customFormat="1" ht="25.6" customHeight="1" spans="1:6">
      <c r="A21" s="48" t="s">
        <v>77</v>
      </c>
      <c r="B21" s="48" t="s">
        <v>78</v>
      </c>
      <c r="C21" s="57"/>
      <c r="D21" s="57">
        <v>39</v>
      </c>
      <c r="E21" s="57"/>
      <c r="F21" s="58"/>
    </row>
    <row r="22" s="61" customFormat="1" ht="25.6" customHeight="1" spans="1:6">
      <c r="A22" s="48" t="s">
        <v>79</v>
      </c>
      <c r="B22" s="48" t="s">
        <v>80</v>
      </c>
      <c r="C22" s="57">
        <v>436.78</v>
      </c>
      <c r="D22" s="57">
        <v>349.29</v>
      </c>
      <c r="E22" s="57">
        <v>324.344529</v>
      </c>
      <c r="F22" s="58">
        <f t="shared" ref="F22:F53" si="1">E22/D22</f>
        <v>0.928582349909817</v>
      </c>
    </row>
    <row r="23" s="61" customFormat="1" ht="25.6" customHeight="1" spans="1:6">
      <c r="A23" s="48" t="s">
        <v>81</v>
      </c>
      <c r="B23" s="48" t="s">
        <v>82</v>
      </c>
      <c r="C23" s="57">
        <v>320.18</v>
      </c>
      <c r="D23" s="57">
        <v>278.25</v>
      </c>
      <c r="E23" s="57">
        <v>266.473502</v>
      </c>
      <c r="F23" s="58">
        <f t="shared" si="1"/>
        <v>0.95767655705301</v>
      </c>
    </row>
    <row r="24" s="61" customFormat="1" ht="25.6" customHeight="1" spans="1:6">
      <c r="A24" s="48" t="s">
        <v>83</v>
      </c>
      <c r="B24" s="48" t="s">
        <v>80</v>
      </c>
      <c r="C24" s="57">
        <v>116.6</v>
      </c>
      <c r="D24" s="57">
        <v>71.04</v>
      </c>
      <c r="E24" s="57">
        <v>57.871027</v>
      </c>
      <c r="F24" s="58">
        <f t="shared" si="1"/>
        <v>0.814625943130631</v>
      </c>
    </row>
    <row r="25" s="61" customFormat="1" ht="25.6" customHeight="1" spans="1:6">
      <c r="A25" s="48" t="s">
        <v>84</v>
      </c>
      <c r="B25" s="48" t="s">
        <v>85</v>
      </c>
      <c r="C25" s="57">
        <v>334.07</v>
      </c>
      <c r="D25" s="57">
        <v>364.7</v>
      </c>
      <c r="E25" s="57">
        <v>288.722319</v>
      </c>
      <c r="F25" s="58">
        <f t="shared" si="1"/>
        <v>0.791670740334522</v>
      </c>
    </row>
    <row r="26" s="61" customFormat="1" ht="25.6" customHeight="1" spans="1:6">
      <c r="A26" s="48" t="s">
        <v>86</v>
      </c>
      <c r="B26" s="48" t="s">
        <v>87</v>
      </c>
      <c r="C26" s="57">
        <v>334.07</v>
      </c>
      <c r="D26" s="57">
        <v>364.7</v>
      </c>
      <c r="E26" s="57">
        <v>288.722319</v>
      </c>
      <c r="F26" s="58">
        <f t="shared" si="1"/>
        <v>0.791670740334522</v>
      </c>
    </row>
    <row r="27" s="61" customFormat="1" ht="25.6" customHeight="1" spans="1:6">
      <c r="A27" s="48" t="s">
        <v>88</v>
      </c>
      <c r="B27" s="48" t="s">
        <v>89</v>
      </c>
      <c r="C27" s="57">
        <v>77.035174</v>
      </c>
      <c r="D27" s="57">
        <v>77.04</v>
      </c>
      <c r="E27" s="57">
        <v>0.961</v>
      </c>
      <c r="F27" s="58">
        <f t="shared" si="1"/>
        <v>0.0124740394600208</v>
      </c>
    </row>
    <row r="28" s="61" customFormat="1" ht="25.6" customHeight="1" spans="1:6">
      <c r="A28" s="48" t="s">
        <v>90</v>
      </c>
      <c r="B28" s="48" t="s">
        <v>89</v>
      </c>
      <c r="C28" s="57">
        <v>77.035174</v>
      </c>
      <c r="D28" s="57">
        <v>77.04</v>
      </c>
      <c r="E28" s="57">
        <v>0.961</v>
      </c>
      <c r="F28" s="58">
        <f t="shared" si="1"/>
        <v>0.0124740394600208</v>
      </c>
    </row>
    <row r="29" s="61" customFormat="1" ht="25.6" customHeight="1" spans="1:6">
      <c r="A29" s="48" t="s">
        <v>91</v>
      </c>
      <c r="B29" s="48" t="s">
        <v>92</v>
      </c>
      <c r="C29" s="57">
        <v>50</v>
      </c>
      <c r="D29" s="57">
        <v>50</v>
      </c>
      <c r="E29" s="57">
        <v>38.108718</v>
      </c>
      <c r="F29" s="58">
        <f t="shared" si="1"/>
        <v>0.76217436</v>
      </c>
    </row>
    <row r="30" s="61" customFormat="1" ht="25.6" customHeight="1" spans="1:6">
      <c r="A30" s="48" t="s">
        <v>93</v>
      </c>
      <c r="B30" s="48" t="s">
        <v>94</v>
      </c>
      <c r="C30" s="57">
        <v>49.5</v>
      </c>
      <c r="D30" s="57">
        <v>49.5</v>
      </c>
      <c r="E30" s="57">
        <v>37.608718</v>
      </c>
      <c r="F30" s="58">
        <f t="shared" si="1"/>
        <v>0.759772080808081</v>
      </c>
    </row>
    <row r="31" s="61" customFormat="1" ht="25.6" customHeight="1" spans="1:6">
      <c r="A31" s="48" t="s">
        <v>95</v>
      </c>
      <c r="B31" s="48" t="s">
        <v>96</v>
      </c>
      <c r="C31" s="57">
        <v>49.5</v>
      </c>
      <c r="D31" s="57">
        <v>49.5</v>
      </c>
      <c r="E31" s="57">
        <v>37.608718</v>
      </c>
      <c r="F31" s="58">
        <f t="shared" si="1"/>
        <v>0.759772080808081</v>
      </c>
    </row>
    <row r="32" s="61" customFormat="1" ht="25.6" customHeight="1" spans="1:6">
      <c r="A32" s="48" t="s">
        <v>97</v>
      </c>
      <c r="B32" s="48" t="s">
        <v>98</v>
      </c>
      <c r="C32" s="57">
        <v>0.5</v>
      </c>
      <c r="D32" s="57">
        <f>E32</f>
        <v>0.5</v>
      </c>
      <c r="E32" s="57">
        <v>0.5</v>
      </c>
      <c r="F32" s="58">
        <f t="shared" si="1"/>
        <v>1</v>
      </c>
    </row>
    <row r="33" s="61" customFormat="1" ht="25.6" customHeight="1" spans="1:6">
      <c r="A33" s="48" t="s">
        <v>99</v>
      </c>
      <c r="B33" s="48" t="s">
        <v>98</v>
      </c>
      <c r="C33" s="57">
        <v>0.5</v>
      </c>
      <c r="D33" s="57">
        <f>E33</f>
        <v>0.5</v>
      </c>
      <c r="E33" s="57">
        <v>0.5</v>
      </c>
      <c r="F33" s="58">
        <f t="shared" si="1"/>
        <v>1</v>
      </c>
    </row>
    <row r="34" s="61" customFormat="1" ht="25.6" customHeight="1" spans="1:6">
      <c r="A34" s="48">
        <v>206</v>
      </c>
      <c r="B34" s="63" t="s">
        <v>100</v>
      </c>
      <c r="C34" s="57">
        <v>900</v>
      </c>
      <c r="D34" s="57">
        <v>447.1</v>
      </c>
      <c r="E34" s="57">
        <v>444.7</v>
      </c>
      <c r="F34" s="58">
        <f t="shared" si="1"/>
        <v>0.994632073361664</v>
      </c>
    </row>
    <row r="35" s="61" customFormat="1" ht="25.6" customHeight="1" spans="1:6">
      <c r="A35" s="48">
        <v>20699</v>
      </c>
      <c r="B35" s="63" t="s">
        <v>101</v>
      </c>
      <c r="C35" s="57">
        <v>900</v>
      </c>
      <c r="D35" s="57">
        <v>447.1</v>
      </c>
      <c r="E35" s="57">
        <v>444.7</v>
      </c>
      <c r="F35" s="58">
        <f t="shared" si="1"/>
        <v>0.994632073361664</v>
      </c>
    </row>
    <row r="36" s="61" customFormat="1" ht="25.6" customHeight="1" spans="1:6">
      <c r="A36" s="48">
        <v>2069999</v>
      </c>
      <c r="B36" s="63" t="s">
        <v>101</v>
      </c>
      <c r="C36" s="57">
        <v>900</v>
      </c>
      <c r="D36" s="57">
        <v>447.1</v>
      </c>
      <c r="E36" s="57">
        <v>444.7</v>
      </c>
      <c r="F36" s="58">
        <f t="shared" si="1"/>
        <v>0.994632073361664</v>
      </c>
    </row>
    <row r="37" s="61" customFormat="1" ht="25.6" customHeight="1" spans="1:6">
      <c r="A37" s="48" t="s">
        <v>102</v>
      </c>
      <c r="B37" s="48" t="s">
        <v>103</v>
      </c>
      <c r="C37" s="57">
        <v>288.5</v>
      </c>
      <c r="D37" s="57">
        <v>287</v>
      </c>
      <c r="E37" s="57">
        <v>179.886115</v>
      </c>
      <c r="F37" s="58">
        <f t="shared" si="1"/>
        <v>0.626780888501742</v>
      </c>
    </row>
    <row r="38" s="61" customFormat="1" ht="25.6" customHeight="1" spans="1:6">
      <c r="A38" s="48" t="s">
        <v>104</v>
      </c>
      <c r="B38" s="48" t="s">
        <v>105</v>
      </c>
      <c r="C38" s="57">
        <v>30</v>
      </c>
      <c r="D38" s="57">
        <v>30.5</v>
      </c>
      <c r="E38" s="57">
        <v>27.477613</v>
      </c>
      <c r="F38" s="58">
        <f t="shared" si="1"/>
        <v>0.900905344262295</v>
      </c>
    </row>
    <row r="39" s="61" customFormat="1" ht="25.6" customHeight="1" spans="1:6">
      <c r="A39" s="48" t="s">
        <v>106</v>
      </c>
      <c r="B39" s="48" t="s">
        <v>107</v>
      </c>
      <c r="C39" s="57">
        <v>30</v>
      </c>
      <c r="D39" s="57">
        <v>30.5</v>
      </c>
      <c r="E39" s="57">
        <v>27.477613</v>
      </c>
      <c r="F39" s="58">
        <f t="shared" si="1"/>
        <v>0.900905344262295</v>
      </c>
    </row>
    <row r="40" s="61" customFormat="1" ht="25.6" customHeight="1" spans="1:6">
      <c r="A40" s="48" t="s">
        <v>108</v>
      </c>
      <c r="B40" s="48" t="s">
        <v>109</v>
      </c>
      <c r="C40" s="57">
        <v>40.5</v>
      </c>
      <c r="D40" s="57">
        <v>32.5</v>
      </c>
      <c r="E40" s="57">
        <v>23.928269</v>
      </c>
      <c r="F40" s="58">
        <f t="shared" si="1"/>
        <v>0.736254430769231</v>
      </c>
    </row>
    <row r="41" s="61" customFormat="1" ht="25.6" customHeight="1" spans="1:6">
      <c r="A41" s="48" t="s">
        <v>110</v>
      </c>
      <c r="B41" s="48" t="s">
        <v>111</v>
      </c>
      <c r="C41" s="57">
        <v>20</v>
      </c>
      <c r="D41" s="57">
        <v>20</v>
      </c>
      <c r="E41" s="57">
        <v>16.290569</v>
      </c>
      <c r="F41" s="58">
        <f t="shared" si="1"/>
        <v>0.81452845</v>
      </c>
    </row>
    <row r="42" s="61" customFormat="1" ht="25.6" customHeight="1" spans="1:6">
      <c r="A42" s="48" t="s">
        <v>112</v>
      </c>
      <c r="B42" s="48" t="s">
        <v>113</v>
      </c>
      <c r="C42" s="57">
        <v>20.5</v>
      </c>
      <c r="D42" s="57">
        <v>12.5</v>
      </c>
      <c r="E42" s="57">
        <v>7.6377</v>
      </c>
      <c r="F42" s="58">
        <f t="shared" si="1"/>
        <v>0.611016</v>
      </c>
    </row>
    <row r="43" s="61" customFormat="1" ht="25.6" customHeight="1" spans="1:6">
      <c r="A43" s="48" t="s">
        <v>114</v>
      </c>
      <c r="B43" s="48" t="s">
        <v>115</v>
      </c>
      <c r="C43" s="57">
        <v>218</v>
      </c>
      <c r="D43" s="57">
        <v>224</v>
      </c>
      <c r="E43" s="57">
        <v>128.480233</v>
      </c>
      <c r="F43" s="58">
        <f t="shared" si="1"/>
        <v>0.57357246875</v>
      </c>
    </row>
    <row r="44" s="61" customFormat="1" ht="25.6" customHeight="1" spans="1:6">
      <c r="A44" s="48" t="s">
        <v>116</v>
      </c>
      <c r="B44" s="48" t="s">
        <v>115</v>
      </c>
      <c r="C44" s="57">
        <v>218</v>
      </c>
      <c r="D44" s="57">
        <v>224</v>
      </c>
      <c r="E44" s="57">
        <v>128.480233</v>
      </c>
      <c r="F44" s="58">
        <f t="shared" si="1"/>
        <v>0.57357246875</v>
      </c>
    </row>
    <row r="45" s="61" customFormat="1" ht="25.6" customHeight="1" spans="1:6">
      <c r="A45" s="48" t="s">
        <v>117</v>
      </c>
      <c r="B45" s="48" t="s">
        <v>118</v>
      </c>
      <c r="C45" s="57">
        <v>9080.41</v>
      </c>
      <c r="D45" s="57">
        <v>12390.62</v>
      </c>
      <c r="E45" s="57">
        <f>E46+E49+E55+E58+E64+E69+E72+E74+E77+E79+E82+E84</f>
        <v>11772.286393</v>
      </c>
      <c r="F45" s="58">
        <f t="shared" si="1"/>
        <v>0.950096637052867</v>
      </c>
    </row>
    <row r="46" s="61" customFormat="1" ht="25.6" customHeight="1" spans="1:6">
      <c r="A46" s="48" t="s">
        <v>119</v>
      </c>
      <c r="B46" s="48" t="s">
        <v>120</v>
      </c>
      <c r="C46" s="57">
        <v>486.722</v>
      </c>
      <c r="D46" s="57">
        <v>519.82</v>
      </c>
      <c r="E46" s="57">
        <v>489.136033</v>
      </c>
      <c r="F46" s="58">
        <f t="shared" si="1"/>
        <v>0.94097193836328</v>
      </c>
    </row>
    <row r="47" s="61" customFormat="1" ht="25.6" customHeight="1" spans="1:6">
      <c r="A47" s="48" t="s">
        <v>121</v>
      </c>
      <c r="B47" s="48" t="s">
        <v>122</v>
      </c>
      <c r="C47" s="57">
        <v>10</v>
      </c>
      <c r="D47" s="57">
        <f>E47</f>
        <v>10</v>
      </c>
      <c r="E47" s="57">
        <v>10</v>
      </c>
      <c r="F47" s="58">
        <f t="shared" si="1"/>
        <v>1</v>
      </c>
    </row>
    <row r="48" s="61" customFormat="1" ht="25.6" customHeight="1" spans="1:6">
      <c r="A48" s="48" t="s">
        <v>123</v>
      </c>
      <c r="B48" s="48" t="s">
        <v>124</v>
      </c>
      <c r="C48" s="57">
        <v>476.722</v>
      </c>
      <c r="D48" s="57">
        <v>509.82</v>
      </c>
      <c r="E48" s="57">
        <v>479.136033</v>
      </c>
      <c r="F48" s="58">
        <f t="shared" si="1"/>
        <v>0.939814116747087</v>
      </c>
    </row>
    <row r="49" s="61" customFormat="1" ht="25.6" customHeight="1" spans="1:6">
      <c r="A49" s="48" t="s">
        <v>125</v>
      </c>
      <c r="B49" s="48" t="s">
        <v>126</v>
      </c>
      <c r="C49" s="57">
        <v>1094.3843</v>
      </c>
      <c r="D49" s="57">
        <v>988.77</v>
      </c>
      <c r="E49" s="57">
        <v>942.726098</v>
      </c>
      <c r="F49" s="58">
        <f t="shared" si="1"/>
        <v>0.953433152300333</v>
      </c>
    </row>
    <row r="50" s="61" customFormat="1" ht="25.6" customHeight="1" spans="1:6">
      <c r="A50" s="48" t="s">
        <v>127</v>
      </c>
      <c r="B50" s="48" t="s">
        <v>128</v>
      </c>
      <c r="C50" s="57">
        <v>146</v>
      </c>
      <c r="D50" s="57">
        <v>122.8</v>
      </c>
      <c r="E50" s="57">
        <v>122.20319</v>
      </c>
      <c r="F50" s="58">
        <f t="shared" si="1"/>
        <v>0.995139983713355</v>
      </c>
    </row>
    <row r="51" s="61" customFormat="1" ht="25.6" customHeight="1" spans="1:6">
      <c r="A51" s="48" t="s">
        <v>129</v>
      </c>
      <c r="B51" s="48" t="s">
        <v>130</v>
      </c>
      <c r="C51" s="57">
        <v>182.47</v>
      </c>
      <c r="D51" s="57">
        <v>175.04</v>
      </c>
      <c r="E51" s="57">
        <v>166.8161</v>
      </c>
      <c r="F51" s="58">
        <f t="shared" si="1"/>
        <v>0.953017024680073</v>
      </c>
    </row>
    <row r="52" s="61" customFormat="1" ht="25.6" customHeight="1" spans="1:6">
      <c r="A52" s="48" t="s">
        <v>131</v>
      </c>
      <c r="B52" s="48" t="s">
        <v>132</v>
      </c>
      <c r="C52" s="57">
        <v>508.8728</v>
      </c>
      <c r="D52" s="57">
        <v>458.57</v>
      </c>
      <c r="E52" s="57">
        <v>436.461059</v>
      </c>
      <c r="F52" s="58">
        <f t="shared" si="1"/>
        <v>0.951787205879146</v>
      </c>
    </row>
    <row r="53" s="61" customFormat="1" ht="25.6" customHeight="1" spans="1:6">
      <c r="A53" s="48" t="s">
        <v>133</v>
      </c>
      <c r="B53" s="48" t="s">
        <v>134</v>
      </c>
      <c r="C53" s="57">
        <v>254.1315</v>
      </c>
      <c r="D53" s="57">
        <v>229.45</v>
      </c>
      <c r="E53" s="57">
        <v>217.245749</v>
      </c>
      <c r="F53" s="58">
        <f t="shared" si="1"/>
        <v>0.946810847679233</v>
      </c>
    </row>
    <row r="54" s="61" customFormat="1" ht="25.6" customHeight="1" spans="1:6">
      <c r="A54" s="48" t="s">
        <v>135</v>
      </c>
      <c r="B54" s="48" t="s">
        <v>136</v>
      </c>
      <c r="C54" s="57">
        <v>2.91</v>
      </c>
      <c r="D54" s="57">
        <v>2.91</v>
      </c>
      <c r="E54" s="57"/>
      <c r="F54" s="58"/>
    </row>
    <row r="55" s="61" customFormat="1" ht="25.6" customHeight="1" spans="1:6">
      <c r="A55" s="48" t="s">
        <v>137</v>
      </c>
      <c r="B55" s="48" t="s">
        <v>138</v>
      </c>
      <c r="C55" s="57">
        <v>5466.39</v>
      </c>
      <c r="D55" s="57">
        <v>8304.8</v>
      </c>
      <c r="E55" s="57">
        <f>E56+E57</f>
        <v>8294.468336</v>
      </c>
      <c r="F55" s="58">
        <f t="shared" ref="F55:F59" si="2">E55/D55</f>
        <v>0.998755940660823</v>
      </c>
    </row>
    <row r="56" s="61" customFormat="1" ht="25.6" customHeight="1" spans="1:6">
      <c r="A56" s="48" t="s">
        <v>139</v>
      </c>
      <c r="B56" s="48" t="s">
        <v>140</v>
      </c>
      <c r="C56" s="57">
        <v>2.680252</v>
      </c>
      <c r="D56" s="57">
        <v>2.68</v>
      </c>
      <c r="E56" s="57">
        <v>2.418336</v>
      </c>
      <c r="F56" s="58">
        <f t="shared" si="2"/>
        <v>0.902364179104478</v>
      </c>
    </row>
    <row r="57" s="61" customFormat="1" ht="25.6" customHeight="1" spans="1:6">
      <c r="A57" s="48" t="s">
        <v>141</v>
      </c>
      <c r="B57" s="48" t="s">
        <v>142</v>
      </c>
      <c r="C57" s="57">
        <v>5463.7</v>
      </c>
      <c r="D57" s="57">
        <v>8302.12</v>
      </c>
      <c r="E57" s="57">
        <v>8292.05</v>
      </c>
      <c r="F57" s="58">
        <f t="shared" si="2"/>
        <v>0.99878705679995</v>
      </c>
    </row>
    <row r="58" s="61" customFormat="1" ht="25.6" customHeight="1" spans="1:6">
      <c r="A58" s="48" t="s">
        <v>143</v>
      </c>
      <c r="B58" s="48" t="s">
        <v>144</v>
      </c>
      <c r="C58" s="57">
        <v>185.34</v>
      </c>
      <c r="D58" s="57">
        <v>183.04</v>
      </c>
      <c r="E58" s="57">
        <v>146.7722</v>
      </c>
      <c r="F58" s="58">
        <f t="shared" si="2"/>
        <v>0.80185861013986</v>
      </c>
    </row>
    <row r="59" s="61" customFormat="1" ht="25.6" customHeight="1" spans="1:6">
      <c r="A59" s="48" t="s">
        <v>145</v>
      </c>
      <c r="B59" s="48" t="s">
        <v>146</v>
      </c>
      <c r="C59" s="57">
        <v>8.5</v>
      </c>
      <c r="D59" s="57">
        <v>9.4</v>
      </c>
      <c r="E59" s="57">
        <v>8.5</v>
      </c>
      <c r="F59" s="58">
        <f t="shared" si="2"/>
        <v>0.904255319148936</v>
      </c>
    </row>
    <row r="60" s="61" customFormat="1" ht="25.6" customHeight="1" spans="1:6">
      <c r="A60" s="48" t="s">
        <v>147</v>
      </c>
      <c r="B60" s="48" t="s">
        <v>148</v>
      </c>
      <c r="C60" s="57">
        <v>15</v>
      </c>
      <c r="D60" s="57">
        <v>5</v>
      </c>
      <c r="E60" s="57"/>
      <c r="F60" s="58"/>
    </row>
    <row r="61" s="61" customFormat="1" ht="25.6" customHeight="1" spans="1:6">
      <c r="A61" s="48" t="s">
        <v>149</v>
      </c>
      <c r="B61" s="48" t="s">
        <v>150</v>
      </c>
      <c r="C61" s="57">
        <v>20</v>
      </c>
      <c r="D61" s="57">
        <v>27</v>
      </c>
      <c r="E61" s="57">
        <v>0.3522</v>
      </c>
      <c r="F61" s="58">
        <f t="shared" ref="F61:F65" si="3">E61/D61</f>
        <v>0.0130444444444444</v>
      </c>
    </row>
    <row r="62" s="61" customFormat="1" ht="25.6" customHeight="1" spans="1:6">
      <c r="A62" s="48" t="s">
        <v>151</v>
      </c>
      <c r="B62" s="48" t="s">
        <v>152</v>
      </c>
      <c r="C62" s="57">
        <v>77.9</v>
      </c>
      <c r="D62" s="57">
        <v>77.9</v>
      </c>
      <c r="E62" s="57">
        <v>75.62</v>
      </c>
      <c r="F62" s="58">
        <f t="shared" si="3"/>
        <v>0.970731707317073</v>
      </c>
    </row>
    <row r="63" s="61" customFormat="1" ht="25.6" customHeight="1" spans="1:6">
      <c r="A63" s="48" t="s">
        <v>153</v>
      </c>
      <c r="B63" s="48" t="s">
        <v>154</v>
      </c>
      <c r="C63" s="57">
        <v>63.94</v>
      </c>
      <c r="D63" s="57">
        <v>63.74</v>
      </c>
      <c r="E63" s="57">
        <v>62.3</v>
      </c>
      <c r="F63" s="58">
        <f t="shared" si="3"/>
        <v>0.977408220897396</v>
      </c>
    </row>
    <row r="64" s="61" customFormat="1" ht="25.6" customHeight="1" spans="1:6">
      <c r="A64" s="48" t="s">
        <v>155</v>
      </c>
      <c r="B64" s="48" t="s">
        <v>156</v>
      </c>
      <c r="C64" s="57">
        <v>705.27</v>
      </c>
      <c r="D64" s="57">
        <v>1222.14</v>
      </c>
      <c r="E64" s="57">
        <v>906.833361</v>
      </c>
      <c r="F64" s="58">
        <f t="shared" si="3"/>
        <v>0.742004484756247</v>
      </c>
    </row>
    <row r="65" s="61" customFormat="1" ht="25.6" customHeight="1" spans="1:6">
      <c r="A65" s="48" t="s">
        <v>157</v>
      </c>
      <c r="B65" s="48" t="s">
        <v>158</v>
      </c>
      <c r="C65" s="57">
        <v>40</v>
      </c>
      <c r="D65" s="57">
        <v>40</v>
      </c>
      <c r="E65" s="57">
        <v>4.338643</v>
      </c>
      <c r="F65" s="58">
        <f t="shared" si="3"/>
        <v>0.108466075</v>
      </c>
    </row>
    <row r="66" s="61" customFormat="1" ht="25.6" customHeight="1" spans="1:6">
      <c r="A66" s="48" t="s">
        <v>159</v>
      </c>
      <c r="B66" s="48" t="s">
        <v>160</v>
      </c>
      <c r="C66" s="57">
        <v>30</v>
      </c>
      <c r="D66" s="57">
        <v>30</v>
      </c>
      <c r="E66" s="57"/>
      <c r="F66" s="58"/>
    </row>
    <row r="67" s="61" customFormat="1" ht="25.6" customHeight="1" spans="1:6">
      <c r="A67" s="48" t="s">
        <v>161</v>
      </c>
      <c r="B67" s="48" t="s">
        <v>162</v>
      </c>
      <c r="C67" s="57">
        <v>179.88</v>
      </c>
      <c r="D67" s="57">
        <v>263.88</v>
      </c>
      <c r="E67" s="57">
        <v>216.119668</v>
      </c>
      <c r="F67" s="58">
        <f t="shared" ref="F67:F99" si="4">E67/D67</f>
        <v>0.819007382143399</v>
      </c>
    </row>
    <row r="68" s="61" customFormat="1" ht="25.6" customHeight="1" spans="1:6">
      <c r="A68" s="48" t="s">
        <v>163</v>
      </c>
      <c r="B68" s="48" t="s">
        <v>164</v>
      </c>
      <c r="C68" s="57">
        <v>455.3948</v>
      </c>
      <c r="D68" s="57">
        <v>888.26</v>
      </c>
      <c r="E68" s="57">
        <v>686.37505</v>
      </c>
      <c r="F68" s="58">
        <f t="shared" si="4"/>
        <v>0.772718629680499</v>
      </c>
    </row>
    <row r="69" s="61" customFormat="1" ht="25.6" customHeight="1" spans="1:6">
      <c r="A69" s="48" t="s">
        <v>165</v>
      </c>
      <c r="B69" s="48" t="s">
        <v>166</v>
      </c>
      <c r="C69" s="57">
        <v>613.488228</v>
      </c>
      <c r="D69" s="57">
        <v>643.23</v>
      </c>
      <c r="E69" s="57">
        <v>520.384521</v>
      </c>
      <c r="F69" s="58">
        <f t="shared" si="4"/>
        <v>0.809017802341309</v>
      </c>
    </row>
    <row r="70" s="61" customFormat="1" ht="25.6" customHeight="1" spans="1:6">
      <c r="A70" s="48" t="s">
        <v>167</v>
      </c>
      <c r="B70" s="48" t="s">
        <v>168</v>
      </c>
      <c r="C70" s="57">
        <v>137.4</v>
      </c>
      <c r="D70" s="57">
        <v>137.4</v>
      </c>
      <c r="E70" s="57">
        <v>131.1336</v>
      </c>
      <c r="F70" s="58">
        <f t="shared" si="4"/>
        <v>0.954393013100437</v>
      </c>
    </row>
    <row r="71" s="61" customFormat="1" ht="25.6" customHeight="1" spans="1:6">
      <c r="A71" s="48" t="s">
        <v>169</v>
      </c>
      <c r="B71" s="48" t="s">
        <v>170</v>
      </c>
      <c r="C71" s="57">
        <v>476.088228</v>
      </c>
      <c r="D71" s="57">
        <v>505.83</v>
      </c>
      <c r="E71" s="57">
        <v>389.250921</v>
      </c>
      <c r="F71" s="58">
        <f t="shared" si="4"/>
        <v>0.769529132317182</v>
      </c>
    </row>
    <row r="72" s="61" customFormat="1" ht="25.6" customHeight="1" spans="1:6">
      <c r="A72" s="48" t="s">
        <v>171</v>
      </c>
      <c r="B72" s="48" t="s">
        <v>172</v>
      </c>
      <c r="C72" s="57">
        <v>0.6</v>
      </c>
      <c r="D72" s="57">
        <f t="shared" ref="D72:D78" si="5">E72</f>
        <v>0.6</v>
      </c>
      <c r="E72" s="57">
        <v>0.6</v>
      </c>
      <c r="F72" s="58">
        <f t="shared" si="4"/>
        <v>1</v>
      </c>
    </row>
    <row r="73" s="61" customFormat="1" ht="25.6" customHeight="1" spans="1:6">
      <c r="A73" s="48" t="s">
        <v>173</v>
      </c>
      <c r="B73" s="48" t="s">
        <v>174</v>
      </c>
      <c r="C73" s="57">
        <v>0.6</v>
      </c>
      <c r="D73" s="57">
        <f t="shared" si="5"/>
        <v>0.6</v>
      </c>
      <c r="E73" s="57">
        <v>0.6</v>
      </c>
      <c r="F73" s="58">
        <f t="shared" si="4"/>
        <v>1</v>
      </c>
    </row>
    <row r="74" s="61" customFormat="1" ht="25.6" customHeight="1" spans="1:6">
      <c r="A74" s="48" t="s">
        <v>175</v>
      </c>
      <c r="B74" s="48" t="s">
        <v>176</v>
      </c>
      <c r="C74" s="57">
        <v>98</v>
      </c>
      <c r="D74" s="57">
        <f t="shared" si="5"/>
        <v>98</v>
      </c>
      <c r="E74" s="57">
        <v>98</v>
      </c>
      <c r="F74" s="58">
        <f t="shared" si="4"/>
        <v>1</v>
      </c>
    </row>
    <row r="75" s="61" customFormat="1" ht="25.6" customHeight="1" spans="1:6">
      <c r="A75" s="48" t="s">
        <v>177</v>
      </c>
      <c r="B75" s="48" t="s">
        <v>178</v>
      </c>
      <c r="C75" s="57">
        <v>40</v>
      </c>
      <c r="D75" s="57">
        <f t="shared" si="5"/>
        <v>40</v>
      </c>
      <c r="E75" s="57">
        <v>40</v>
      </c>
      <c r="F75" s="58">
        <f t="shared" si="4"/>
        <v>1</v>
      </c>
    </row>
    <row r="76" s="61" customFormat="1" ht="25.6" customHeight="1" spans="1:6">
      <c r="A76" s="48" t="s">
        <v>179</v>
      </c>
      <c r="B76" s="48" t="s">
        <v>180</v>
      </c>
      <c r="C76" s="57">
        <v>58</v>
      </c>
      <c r="D76" s="57">
        <f t="shared" si="5"/>
        <v>58</v>
      </c>
      <c r="E76" s="57">
        <v>58</v>
      </c>
      <c r="F76" s="58">
        <f t="shared" si="4"/>
        <v>1</v>
      </c>
    </row>
    <row r="77" s="61" customFormat="1" ht="25.6" customHeight="1" spans="1:6">
      <c r="A77" s="48" t="s">
        <v>181</v>
      </c>
      <c r="B77" s="48" t="s">
        <v>182</v>
      </c>
      <c r="C77" s="57">
        <v>46</v>
      </c>
      <c r="D77" s="57">
        <f t="shared" si="5"/>
        <v>46</v>
      </c>
      <c r="E77" s="57">
        <v>46</v>
      </c>
      <c r="F77" s="58">
        <f t="shared" si="4"/>
        <v>1</v>
      </c>
    </row>
    <row r="78" s="61" customFormat="1" ht="25.6" customHeight="1" spans="1:6">
      <c r="A78" s="48" t="s">
        <v>183</v>
      </c>
      <c r="B78" s="48" t="s">
        <v>184</v>
      </c>
      <c r="C78" s="57">
        <v>46</v>
      </c>
      <c r="D78" s="57">
        <f t="shared" si="5"/>
        <v>46</v>
      </c>
      <c r="E78" s="57">
        <v>46</v>
      </c>
      <c r="F78" s="58">
        <f t="shared" si="4"/>
        <v>1</v>
      </c>
    </row>
    <row r="79" s="61" customFormat="1" ht="25.6" customHeight="1" spans="1:6">
      <c r="A79" s="48" t="s">
        <v>185</v>
      </c>
      <c r="B79" s="48" t="s">
        <v>186</v>
      </c>
      <c r="C79" s="57">
        <v>196.21</v>
      </c>
      <c r="D79" s="57">
        <v>196.21</v>
      </c>
      <c r="E79" s="57">
        <v>170.861634</v>
      </c>
      <c r="F79" s="58">
        <f t="shared" si="4"/>
        <v>0.870810019876663</v>
      </c>
    </row>
    <row r="80" s="61" customFormat="1" ht="25.6" customHeight="1" spans="1:6">
      <c r="A80" s="48" t="s">
        <v>187</v>
      </c>
      <c r="B80" s="48" t="s">
        <v>188</v>
      </c>
      <c r="C80" s="57">
        <v>109.48</v>
      </c>
      <c r="D80" s="57">
        <v>109.48</v>
      </c>
      <c r="E80" s="57">
        <v>97.506034</v>
      </c>
      <c r="F80" s="58">
        <f t="shared" si="4"/>
        <v>0.890628735842163</v>
      </c>
    </row>
    <row r="81" s="61" customFormat="1" ht="25.6" customHeight="1" spans="1:6">
      <c r="A81" s="48" t="s">
        <v>189</v>
      </c>
      <c r="B81" s="48" t="s">
        <v>190</v>
      </c>
      <c r="C81" s="57">
        <v>86.7312</v>
      </c>
      <c r="D81" s="57">
        <v>86.73</v>
      </c>
      <c r="E81" s="57">
        <v>73.3556</v>
      </c>
      <c r="F81" s="58">
        <f t="shared" si="4"/>
        <v>0.845792689957339</v>
      </c>
    </row>
    <row r="82" s="61" customFormat="1" ht="25.6" customHeight="1" spans="1:6">
      <c r="A82" s="48" t="s">
        <v>191</v>
      </c>
      <c r="B82" s="48" t="s">
        <v>192</v>
      </c>
      <c r="C82" s="57">
        <v>11</v>
      </c>
      <c r="D82" s="57">
        <v>11</v>
      </c>
      <c r="E82" s="57">
        <v>9.0796</v>
      </c>
      <c r="F82" s="58">
        <f t="shared" si="4"/>
        <v>0.825418181818182</v>
      </c>
    </row>
    <row r="83" s="61" customFormat="1" ht="25.6" customHeight="1" spans="1:6">
      <c r="A83" s="48" t="s">
        <v>193</v>
      </c>
      <c r="B83" s="48" t="s">
        <v>194</v>
      </c>
      <c r="C83" s="57">
        <v>11</v>
      </c>
      <c r="D83" s="57">
        <v>11</v>
      </c>
      <c r="E83" s="57">
        <v>9.0796</v>
      </c>
      <c r="F83" s="58">
        <f t="shared" si="4"/>
        <v>0.825418181818182</v>
      </c>
    </row>
    <row r="84" s="61" customFormat="1" ht="25.6" customHeight="1" spans="1:6">
      <c r="A84" s="48" t="s">
        <v>195</v>
      </c>
      <c r="B84" s="48" t="s">
        <v>196</v>
      </c>
      <c r="C84" s="57">
        <v>177</v>
      </c>
      <c r="D84" s="57">
        <v>177</v>
      </c>
      <c r="E84" s="57">
        <v>147.42461</v>
      </c>
      <c r="F84" s="58">
        <f t="shared" si="4"/>
        <v>0.832907401129944</v>
      </c>
    </row>
    <row r="85" s="61" customFormat="1" ht="25.6" customHeight="1" spans="1:6">
      <c r="A85" s="48" t="s">
        <v>197</v>
      </c>
      <c r="B85" s="48" t="s">
        <v>196</v>
      </c>
      <c r="C85" s="57">
        <v>177</v>
      </c>
      <c r="D85" s="57">
        <v>177</v>
      </c>
      <c r="E85" s="57">
        <v>147.42461</v>
      </c>
      <c r="F85" s="58">
        <f t="shared" si="4"/>
        <v>0.832907401129944</v>
      </c>
    </row>
    <row r="86" s="61" customFormat="1" ht="25.6" customHeight="1" spans="1:6">
      <c r="A86" s="48" t="s">
        <v>198</v>
      </c>
      <c r="B86" s="48" t="s">
        <v>199</v>
      </c>
      <c r="C86" s="57">
        <v>2077.79</v>
      </c>
      <c r="D86" s="57">
        <v>1828.77</v>
      </c>
      <c r="E86" s="57">
        <v>1603.583279</v>
      </c>
      <c r="F86" s="58">
        <f t="shared" si="4"/>
        <v>0.876864383711456</v>
      </c>
    </row>
    <row r="87" s="61" customFormat="1" ht="25.6" customHeight="1" spans="1:6">
      <c r="A87" s="48" t="s">
        <v>200</v>
      </c>
      <c r="B87" s="48" t="s">
        <v>201</v>
      </c>
      <c r="C87" s="57">
        <v>96.2</v>
      </c>
      <c r="D87" s="57">
        <v>81.2</v>
      </c>
      <c r="E87" s="57">
        <v>61.340278</v>
      </c>
      <c r="F87" s="58">
        <f t="shared" si="4"/>
        <v>0.755422142857143</v>
      </c>
    </row>
    <row r="88" s="61" customFormat="1" ht="25.6" customHeight="1" spans="1:6">
      <c r="A88" s="48" t="s">
        <v>202</v>
      </c>
      <c r="B88" s="48" t="s">
        <v>203</v>
      </c>
      <c r="C88" s="57">
        <v>96.2</v>
      </c>
      <c r="D88" s="57">
        <v>81.2</v>
      </c>
      <c r="E88" s="57">
        <v>61.340278</v>
      </c>
      <c r="F88" s="58">
        <f t="shared" si="4"/>
        <v>0.755422142857143</v>
      </c>
    </row>
    <row r="89" s="61" customFormat="1" ht="25.6" customHeight="1" spans="1:6">
      <c r="A89" s="48" t="s">
        <v>204</v>
      </c>
      <c r="B89" s="48" t="s">
        <v>205</v>
      </c>
      <c r="C89" s="57">
        <v>572</v>
      </c>
      <c r="D89" s="57">
        <v>22</v>
      </c>
      <c r="E89" s="57">
        <v>13.377006</v>
      </c>
      <c r="F89" s="58">
        <f t="shared" si="4"/>
        <v>0.608045727272727</v>
      </c>
    </row>
    <row r="90" s="61" customFormat="1" ht="25.6" customHeight="1" spans="1:6">
      <c r="A90" s="48" t="s">
        <v>206</v>
      </c>
      <c r="B90" s="48" t="s">
        <v>207</v>
      </c>
      <c r="C90" s="57">
        <v>572</v>
      </c>
      <c r="D90" s="57">
        <v>22</v>
      </c>
      <c r="E90" s="57">
        <v>13.377006</v>
      </c>
      <c r="F90" s="58">
        <f t="shared" si="4"/>
        <v>0.608045727272727</v>
      </c>
    </row>
    <row r="91" s="61" customFormat="1" ht="25.6" customHeight="1" spans="1:6">
      <c r="A91" s="48" t="s">
        <v>208</v>
      </c>
      <c r="B91" s="48" t="s">
        <v>209</v>
      </c>
      <c r="C91" s="57">
        <v>273.97</v>
      </c>
      <c r="D91" s="57">
        <v>234.46</v>
      </c>
      <c r="E91" s="57">
        <v>222.101441</v>
      </c>
      <c r="F91" s="58">
        <f t="shared" si="4"/>
        <v>0.947289264693338</v>
      </c>
    </row>
    <row r="92" s="61" customFormat="1" ht="25.6" customHeight="1" spans="1:6">
      <c r="A92" s="48" t="s">
        <v>210</v>
      </c>
      <c r="B92" s="48" t="s">
        <v>211</v>
      </c>
      <c r="C92" s="57">
        <v>78.5</v>
      </c>
      <c r="D92" s="57">
        <v>70.9</v>
      </c>
      <c r="E92" s="57">
        <v>67.604672</v>
      </c>
      <c r="F92" s="58">
        <f t="shared" si="4"/>
        <v>0.953521466854725</v>
      </c>
    </row>
    <row r="93" s="61" customFormat="1" ht="25.6" customHeight="1" spans="1:6">
      <c r="A93" s="48" t="s">
        <v>212</v>
      </c>
      <c r="B93" s="48" t="s">
        <v>213</v>
      </c>
      <c r="C93" s="57">
        <v>195.47</v>
      </c>
      <c r="D93" s="57">
        <v>163.56</v>
      </c>
      <c r="E93" s="57">
        <v>154.496769</v>
      </c>
      <c r="F93" s="58">
        <f t="shared" si="4"/>
        <v>0.944587729273661</v>
      </c>
    </row>
    <row r="94" s="61" customFormat="1" ht="25.6" customHeight="1" spans="1:6">
      <c r="A94" s="48" t="s">
        <v>214</v>
      </c>
      <c r="B94" s="48" t="s">
        <v>215</v>
      </c>
      <c r="C94" s="57">
        <v>1135.62</v>
      </c>
      <c r="D94" s="57">
        <v>1491.11</v>
      </c>
      <c r="E94" s="57">
        <v>1306.764554</v>
      </c>
      <c r="F94" s="58">
        <f t="shared" si="4"/>
        <v>0.876370324120957</v>
      </c>
    </row>
    <row r="95" s="61" customFormat="1" ht="25.6" customHeight="1" spans="1:6">
      <c r="A95" s="48" t="s">
        <v>216</v>
      </c>
      <c r="B95" s="48" t="s">
        <v>217</v>
      </c>
      <c r="C95" s="57">
        <v>1135.62</v>
      </c>
      <c r="D95" s="57">
        <v>1478.36</v>
      </c>
      <c r="E95" s="57">
        <v>1294.011154</v>
      </c>
      <c r="F95" s="58">
        <f t="shared" si="4"/>
        <v>0.875301789821153</v>
      </c>
    </row>
    <row r="96" s="61" customFormat="1" ht="25.6" customHeight="1" spans="1:6">
      <c r="A96" s="48" t="s">
        <v>218</v>
      </c>
      <c r="B96" s="48" t="s">
        <v>219</v>
      </c>
      <c r="C96" s="57"/>
      <c r="D96" s="57">
        <f>E96</f>
        <v>12.7534</v>
      </c>
      <c r="E96" s="57">
        <v>12.7534</v>
      </c>
      <c r="F96" s="58">
        <f t="shared" si="4"/>
        <v>1</v>
      </c>
    </row>
    <row r="97" s="61" customFormat="1" ht="25.6" customHeight="1" spans="1:6">
      <c r="A97" s="48" t="s">
        <v>220</v>
      </c>
      <c r="B97" s="48" t="s">
        <v>221</v>
      </c>
      <c r="C97" s="57">
        <v>1593.43</v>
      </c>
      <c r="D97" s="57">
        <v>2256.4</v>
      </c>
      <c r="E97" s="57">
        <v>1339.955228</v>
      </c>
      <c r="F97" s="58">
        <f t="shared" si="4"/>
        <v>0.593846493529516</v>
      </c>
    </row>
    <row r="98" s="61" customFormat="1" ht="25.6" customHeight="1" spans="1:6">
      <c r="A98" s="48" t="s">
        <v>222</v>
      </c>
      <c r="B98" s="48" t="s">
        <v>223</v>
      </c>
      <c r="C98" s="57">
        <v>227.57</v>
      </c>
      <c r="D98" s="57">
        <f>E98</f>
        <v>189.830667</v>
      </c>
      <c r="E98" s="57">
        <v>189.830667</v>
      </c>
      <c r="F98" s="58">
        <f t="shared" si="4"/>
        <v>1</v>
      </c>
    </row>
    <row r="99" s="61" customFormat="1" ht="25.6" customHeight="1" spans="1:6">
      <c r="A99" s="48" t="s">
        <v>224</v>
      </c>
      <c r="B99" s="48" t="s">
        <v>225</v>
      </c>
      <c r="C99" s="57">
        <v>227.57</v>
      </c>
      <c r="D99" s="57">
        <f>E99</f>
        <v>189.830667</v>
      </c>
      <c r="E99" s="57">
        <v>189.830667</v>
      </c>
      <c r="F99" s="58">
        <f t="shared" si="4"/>
        <v>1</v>
      </c>
    </row>
    <row r="100" s="61" customFormat="1" ht="25.6" customHeight="1" spans="1:6">
      <c r="A100" s="48" t="s">
        <v>226</v>
      </c>
      <c r="B100" s="48" t="s">
        <v>227</v>
      </c>
      <c r="C100" s="57">
        <v>343.0335</v>
      </c>
      <c r="D100" s="57">
        <v>343.03</v>
      </c>
      <c r="E100" s="57"/>
      <c r="F100" s="58"/>
    </row>
    <row r="101" s="61" customFormat="1" ht="25.6" customHeight="1" spans="1:6">
      <c r="A101" s="48" t="s">
        <v>228</v>
      </c>
      <c r="B101" s="48" t="s">
        <v>229</v>
      </c>
      <c r="C101" s="57">
        <v>343.0335</v>
      </c>
      <c r="D101" s="57">
        <v>343.03</v>
      </c>
      <c r="E101" s="57"/>
      <c r="F101" s="58"/>
    </row>
    <row r="102" s="61" customFormat="1" ht="25.6" customHeight="1" spans="1:6">
      <c r="A102" s="48" t="s">
        <v>230</v>
      </c>
      <c r="B102" s="48" t="s">
        <v>231</v>
      </c>
      <c r="C102" s="57">
        <v>743.83</v>
      </c>
      <c r="D102" s="57">
        <v>702.14</v>
      </c>
      <c r="E102" s="57">
        <v>699.698581</v>
      </c>
      <c r="F102" s="58">
        <f t="shared" ref="F102:F105" si="6">E102/D102</f>
        <v>0.996522888597716</v>
      </c>
    </row>
    <row r="103" s="61" customFormat="1" ht="25.6" customHeight="1" spans="1:6">
      <c r="A103" s="48" t="s">
        <v>232</v>
      </c>
      <c r="B103" s="48" t="s">
        <v>233</v>
      </c>
      <c r="C103" s="57">
        <v>743.83</v>
      </c>
      <c r="D103" s="57">
        <v>702.14</v>
      </c>
      <c r="E103" s="57">
        <v>699.698581</v>
      </c>
      <c r="F103" s="58">
        <f t="shared" si="6"/>
        <v>0.996522888597716</v>
      </c>
    </row>
    <row r="104" s="61" customFormat="1" ht="25.6" customHeight="1" spans="1:6">
      <c r="A104" s="48" t="s">
        <v>234</v>
      </c>
      <c r="B104" s="48" t="s">
        <v>235</v>
      </c>
      <c r="C104" s="57">
        <v>279</v>
      </c>
      <c r="D104" s="57">
        <v>1021.4</v>
      </c>
      <c r="E104" s="57">
        <v>450.42598</v>
      </c>
      <c r="F104" s="58">
        <f t="shared" si="6"/>
        <v>0.440988819267672</v>
      </c>
    </row>
    <row r="105" s="61" customFormat="1" ht="25.6" customHeight="1" spans="1:6">
      <c r="A105" s="48" t="s">
        <v>236</v>
      </c>
      <c r="B105" s="48" t="s">
        <v>237</v>
      </c>
      <c r="C105" s="57">
        <v>79</v>
      </c>
      <c r="D105" s="57">
        <v>465.43</v>
      </c>
      <c r="E105" s="57">
        <v>450.42598</v>
      </c>
      <c r="F105" s="58">
        <f t="shared" si="6"/>
        <v>0.967763100788518</v>
      </c>
    </row>
    <row r="106" s="61" customFormat="1" ht="25.6" customHeight="1" spans="1:6">
      <c r="A106" s="48" t="s">
        <v>238</v>
      </c>
      <c r="B106" s="48" t="s">
        <v>239</v>
      </c>
      <c r="C106" s="57">
        <v>200</v>
      </c>
      <c r="D106" s="57">
        <v>555.97</v>
      </c>
      <c r="E106" s="57"/>
      <c r="F106" s="58"/>
    </row>
    <row r="107" s="61" customFormat="1" ht="25.6" customHeight="1" spans="1:6">
      <c r="A107" s="48" t="s">
        <v>240</v>
      </c>
      <c r="B107" s="48" t="s">
        <v>241</v>
      </c>
      <c r="C107" s="57">
        <v>2442.629</v>
      </c>
      <c r="D107" s="57">
        <v>2514.81</v>
      </c>
      <c r="E107" s="57">
        <v>2422.574719</v>
      </c>
      <c r="F107" s="58">
        <f t="shared" ref="F107:F131" si="7">E107/D107</f>
        <v>0.963323161193092</v>
      </c>
    </row>
    <row r="108" s="61" customFormat="1" ht="25.6" customHeight="1" spans="1:6">
      <c r="A108" s="48" t="s">
        <v>242</v>
      </c>
      <c r="B108" s="48" t="s">
        <v>243</v>
      </c>
      <c r="C108" s="57">
        <v>2253.249</v>
      </c>
      <c r="D108" s="57">
        <v>2297.83</v>
      </c>
      <c r="E108" s="57">
        <v>2205.587893</v>
      </c>
      <c r="F108" s="58">
        <f t="shared" si="7"/>
        <v>0.959856861908844</v>
      </c>
    </row>
    <row r="109" s="61" customFormat="1" ht="25.6" customHeight="1" spans="1:6">
      <c r="A109" s="48" t="s">
        <v>244</v>
      </c>
      <c r="B109" s="48" t="s">
        <v>52</v>
      </c>
      <c r="C109" s="57">
        <v>179.072</v>
      </c>
      <c r="D109" s="57">
        <v>179.07</v>
      </c>
      <c r="E109" s="57">
        <v>146.660202</v>
      </c>
      <c r="F109" s="58">
        <f t="shared" si="7"/>
        <v>0.819010454012397</v>
      </c>
    </row>
    <row r="110" s="61" customFormat="1" ht="25.6" customHeight="1" spans="1:6">
      <c r="A110" s="48" t="s">
        <v>245</v>
      </c>
      <c r="B110" s="48" t="s">
        <v>246</v>
      </c>
      <c r="C110" s="57">
        <v>41.24</v>
      </c>
      <c r="D110" s="57">
        <v>41.24</v>
      </c>
      <c r="E110" s="57">
        <v>37.586882</v>
      </c>
      <c r="F110" s="58">
        <f t="shared" si="7"/>
        <v>0.911418089233754</v>
      </c>
    </row>
    <row r="111" s="61" customFormat="1" ht="25.6" customHeight="1" spans="1:6">
      <c r="A111" s="48" t="s">
        <v>247</v>
      </c>
      <c r="B111" s="48" t="s">
        <v>248</v>
      </c>
      <c r="C111" s="57">
        <v>2032.937</v>
      </c>
      <c r="D111" s="57">
        <v>2077.51</v>
      </c>
      <c r="E111" s="57">
        <v>2021.340809</v>
      </c>
      <c r="F111" s="58">
        <f t="shared" si="7"/>
        <v>0.972963215098844</v>
      </c>
    </row>
    <row r="112" s="61" customFormat="1" ht="25.6" customHeight="1" spans="1:6">
      <c r="A112" s="48" t="s">
        <v>249</v>
      </c>
      <c r="B112" s="48" t="s">
        <v>250</v>
      </c>
      <c r="C112" s="57">
        <v>48</v>
      </c>
      <c r="D112" s="57">
        <f t="shared" ref="D112:D119" si="8">E112</f>
        <v>47.9806</v>
      </c>
      <c r="E112" s="57">
        <v>47.9806</v>
      </c>
      <c r="F112" s="58">
        <f t="shared" si="7"/>
        <v>1</v>
      </c>
    </row>
    <row r="113" s="61" customFormat="1" ht="25.6" customHeight="1" spans="1:6">
      <c r="A113" s="48" t="s">
        <v>251</v>
      </c>
      <c r="B113" s="48" t="s">
        <v>250</v>
      </c>
      <c r="C113" s="57">
        <v>48</v>
      </c>
      <c r="D113" s="57">
        <f t="shared" si="8"/>
        <v>47.9806</v>
      </c>
      <c r="E113" s="57">
        <v>47.9806</v>
      </c>
      <c r="F113" s="58">
        <f t="shared" si="7"/>
        <v>1</v>
      </c>
    </row>
    <row r="114" s="61" customFormat="1" ht="25.6" customHeight="1" spans="1:6">
      <c r="A114" s="48" t="s">
        <v>252</v>
      </c>
      <c r="B114" s="48" t="s">
        <v>253</v>
      </c>
      <c r="C114" s="57">
        <v>47.5</v>
      </c>
      <c r="D114" s="57">
        <f t="shared" si="8"/>
        <v>117.648926</v>
      </c>
      <c r="E114" s="57">
        <v>117.648926</v>
      </c>
      <c r="F114" s="58">
        <f t="shared" si="7"/>
        <v>1</v>
      </c>
    </row>
    <row r="115" s="61" customFormat="1" ht="25.6" customHeight="1" spans="1:6">
      <c r="A115" s="48" t="s">
        <v>254</v>
      </c>
      <c r="B115" s="48" t="s">
        <v>255</v>
      </c>
      <c r="C115" s="57">
        <v>47.5</v>
      </c>
      <c r="D115" s="57">
        <f t="shared" si="8"/>
        <v>117.648926</v>
      </c>
      <c r="E115" s="57">
        <v>117.648926</v>
      </c>
      <c r="F115" s="58">
        <f t="shared" si="7"/>
        <v>1</v>
      </c>
    </row>
    <row r="116" s="61" customFormat="1" ht="25.6" customHeight="1" spans="1:6">
      <c r="A116" s="48" t="s">
        <v>256</v>
      </c>
      <c r="B116" s="48" t="s">
        <v>257</v>
      </c>
      <c r="C116" s="57">
        <v>35.06</v>
      </c>
      <c r="D116" s="57">
        <f t="shared" si="8"/>
        <v>35.06</v>
      </c>
      <c r="E116" s="57">
        <v>35.06</v>
      </c>
      <c r="F116" s="58">
        <f t="shared" si="7"/>
        <v>1</v>
      </c>
    </row>
    <row r="117" s="61" customFormat="1" ht="25.6" customHeight="1" spans="1:6">
      <c r="A117" s="48" t="s">
        <v>258</v>
      </c>
      <c r="B117" s="48" t="s">
        <v>257</v>
      </c>
      <c r="C117" s="57">
        <v>35.06</v>
      </c>
      <c r="D117" s="57">
        <f t="shared" si="8"/>
        <v>35.06</v>
      </c>
      <c r="E117" s="57">
        <v>35.06</v>
      </c>
      <c r="F117" s="58">
        <f t="shared" si="7"/>
        <v>1</v>
      </c>
    </row>
    <row r="118" s="61" customFormat="1" ht="25.6" customHeight="1" spans="1:6">
      <c r="A118" s="48" t="s">
        <v>259</v>
      </c>
      <c r="B118" s="48" t="s">
        <v>260</v>
      </c>
      <c r="C118" s="57">
        <v>58.82</v>
      </c>
      <c r="D118" s="57">
        <f t="shared" si="8"/>
        <v>16.2973</v>
      </c>
      <c r="E118" s="57">
        <v>16.2973</v>
      </c>
      <c r="F118" s="58">
        <f t="shared" si="7"/>
        <v>1</v>
      </c>
    </row>
    <row r="119" s="61" customFormat="1" ht="25.6" customHeight="1" spans="1:6">
      <c r="A119" s="48" t="s">
        <v>261</v>
      </c>
      <c r="B119" s="48" t="s">
        <v>260</v>
      </c>
      <c r="C119" s="57">
        <v>58.82</v>
      </c>
      <c r="D119" s="57">
        <f t="shared" si="8"/>
        <v>16.2973</v>
      </c>
      <c r="E119" s="57">
        <v>16.2973</v>
      </c>
      <c r="F119" s="58">
        <f t="shared" si="7"/>
        <v>1</v>
      </c>
    </row>
    <row r="120" s="61" customFormat="1" ht="25.6" customHeight="1" spans="1:6">
      <c r="A120" s="48" t="s">
        <v>262</v>
      </c>
      <c r="B120" s="48" t="s">
        <v>263</v>
      </c>
      <c r="C120" s="57">
        <v>30039.98</v>
      </c>
      <c r="D120" s="57">
        <v>21417.7</v>
      </c>
      <c r="E120" s="57">
        <v>17301.173691</v>
      </c>
      <c r="F120" s="58">
        <f t="shared" si="7"/>
        <v>0.807797928395673</v>
      </c>
    </row>
    <row r="121" s="61" customFormat="1" ht="25.6" customHeight="1" spans="1:6">
      <c r="A121" s="48" t="s">
        <v>264</v>
      </c>
      <c r="B121" s="48" t="s">
        <v>265</v>
      </c>
      <c r="C121" s="57">
        <v>14190.97</v>
      </c>
      <c r="D121" s="57">
        <v>6508.26</v>
      </c>
      <c r="E121" s="57">
        <v>5592.299436</v>
      </c>
      <c r="F121" s="58">
        <f t="shared" si="7"/>
        <v>0.859261835882402</v>
      </c>
    </row>
    <row r="122" s="61" customFormat="1" ht="25.6" customHeight="1" spans="1:6">
      <c r="A122" s="48" t="s">
        <v>266</v>
      </c>
      <c r="B122" s="48" t="s">
        <v>82</v>
      </c>
      <c r="C122" s="57">
        <v>291.688</v>
      </c>
      <c r="D122" s="57">
        <v>274.82</v>
      </c>
      <c r="E122" s="57">
        <v>233.533277</v>
      </c>
      <c r="F122" s="58">
        <f t="shared" si="7"/>
        <v>0.849768128229387</v>
      </c>
    </row>
    <row r="123" s="61" customFormat="1" ht="25.6" customHeight="1" spans="1:6">
      <c r="A123" s="48" t="s">
        <v>267</v>
      </c>
      <c r="B123" s="48" t="s">
        <v>268</v>
      </c>
      <c r="C123" s="57">
        <v>1871.37</v>
      </c>
      <c r="D123" s="57">
        <v>4122.54</v>
      </c>
      <c r="E123" s="57">
        <v>3747.763992</v>
      </c>
      <c r="F123" s="58">
        <f t="shared" si="7"/>
        <v>0.909090995357231</v>
      </c>
    </row>
    <row r="124" s="61" customFormat="1" ht="25.6" customHeight="1" spans="1:6">
      <c r="A124" s="48" t="s">
        <v>269</v>
      </c>
      <c r="B124" s="48" t="s">
        <v>270</v>
      </c>
      <c r="C124" s="57">
        <v>1.44</v>
      </c>
      <c r="D124" s="57">
        <f>E124</f>
        <v>1.44</v>
      </c>
      <c r="E124" s="57">
        <v>1.44</v>
      </c>
      <c r="F124" s="58">
        <f t="shared" si="7"/>
        <v>1</v>
      </c>
    </row>
    <row r="125" s="61" customFormat="1" ht="25.6" customHeight="1" spans="1:6">
      <c r="A125" s="48" t="s">
        <v>271</v>
      </c>
      <c r="B125" s="48" t="s">
        <v>272</v>
      </c>
      <c r="C125" s="57">
        <v>124.24</v>
      </c>
      <c r="D125" s="57">
        <v>145.24</v>
      </c>
      <c r="E125" s="57">
        <v>11.13</v>
      </c>
      <c r="F125" s="58">
        <f t="shared" si="7"/>
        <v>0.0766317818782705</v>
      </c>
    </row>
    <row r="126" s="61" customFormat="1" ht="25.6" customHeight="1" spans="1:6">
      <c r="A126" s="48" t="s">
        <v>273</v>
      </c>
      <c r="B126" s="48" t="s">
        <v>274</v>
      </c>
      <c r="C126" s="57">
        <v>197.66</v>
      </c>
      <c r="D126" s="57">
        <v>355.66</v>
      </c>
      <c r="E126" s="57">
        <v>14.58</v>
      </c>
      <c r="F126" s="58">
        <f t="shared" si="7"/>
        <v>0.0409942079514143</v>
      </c>
    </row>
    <row r="127" s="61" customFormat="1" ht="25.6" customHeight="1" spans="1:6">
      <c r="A127" s="48" t="s">
        <v>275</v>
      </c>
      <c r="B127" s="48" t="s">
        <v>276</v>
      </c>
      <c r="C127" s="57">
        <v>11704.5789</v>
      </c>
      <c r="D127" s="57">
        <v>1608.57</v>
      </c>
      <c r="E127" s="57">
        <v>1583.852167</v>
      </c>
      <c r="F127" s="58">
        <f t="shared" si="7"/>
        <v>0.984633660331848</v>
      </c>
    </row>
    <row r="128" s="61" customFormat="1" ht="25.6" customHeight="1" spans="1:6">
      <c r="A128" s="48" t="s">
        <v>277</v>
      </c>
      <c r="B128" s="48" t="s">
        <v>278</v>
      </c>
      <c r="C128" s="57">
        <v>3925.95</v>
      </c>
      <c r="D128" s="57">
        <v>4076.04</v>
      </c>
      <c r="E128" s="57">
        <v>3598.287368</v>
      </c>
      <c r="F128" s="58">
        <f t="shared" si="7"/>
        <v>0.882790004023513</v>
      </c>
    </row>
    <row r="129" s="61" customFormat="1" ht="25.6" customHeight="1" spans="1:6">
      <c r="A129" s="48" t="s">
        <v>279</v>
      </c>
      <c r="B129" s="48" t="s">
        <v>280</v>
      </c>
      <c r="C129" s="57">
        <v>32.51</v>
      </c>
      <c r="D129" s="57">
        <v>67.28</v>
      </c>
      <c r="E129" s="57">
        <v>29.5763</v>
      </c>
      <c r="F129" s="58">
        <f t="shared" si="7"/>
        <v>0.439600178359096</v>
      </c>
    </row>
    <row r="130" s="61" customFormat="1" ht="25.6" customHeight="1" spans="1:6">
      <c r="A130" s="48" t="s">
        <v>281</v>
      </c>
      <c r="B130" s="48" t="s">
        <v>282</v>
      </c>
      <c r="C130" s="57">
        <v>1984.858</v>
      </c>
      <c r="D130" s="57">
        <v>2108.39</v>
      </c>
      <c r="E130" s="57">
        <v>1690.554068</v>
      </c>
      <c r="F130" s="58">
        <f t="shared" si="7"/>
        <v>0.80182227576492</v>
      </c>
    </row>
    <row r="131" s="61" customFormat="1" ht="25.6" customHeight="1" spans="1:6">
      <c r="A131" s="48" t="s">
        <v>283</v>
      </c>
      <c r="B131" s="48" t="s">
        <v>284</v>
      </c>
      <c r="C131" s="57">
        <v>1720.42</v>
      </c>
      <c r="D131" s="57">
        <v>1720.42</v>
      </c>
      <c r="E131" s="57">
        <v>1699.631488</v>
      </c>
      <c r="F131" s="58">
        <f t="shared" si="7"/>
        <v>0.987916606410063</v>
      </c>
    </row>
    <row r="132" s="61" customFormat="1" ht="25.6" customHeight="1" spans="1:6">
      <c r="A132" s="48" t="s">
        <v>285</v>
      </c>
      <c r="B132" s="48" t="s">
        <v>286</v>
      </c>
      <c r="C132" s="57">
        <v>1.42</v>
      </c>
      <c r="D132" s="57">
        <v>1.42</v>
      </c>
      <c r="E132" s="57"/>
      <c r="F132" s="58"/>
    </row>
    <row r="133" s="61" customFormat="1" ht="25.6" customHeight="1" spans="1:6">
      <c r="A133" s="48" t="s">
        <v>287</v>
      </c>
      <c r="B133" s="48" t="s">
        <v>288</v>
      </c>
      <c r="C133" s="57">
        <v>186.74</v>
      </c>
      <c r="D133" s="57">
        <v>178.53</v>
      </c>
      <c r="E133" s="57">
        <v>178.525512</v>
      </c>
      <c r="F133" s="58">
        <f t="shared" ref="F133:F156" si="9">E133/D133</f>
        <v>0.999974861367837</v>
      </c>
    </row>
    <row r="134" s="61" customFormat="1" ht="25.6" customHeight="1" spans="1:6">
      <c r="A134" s="48" t="s">
        <v>289</v>
      </c>
      <c r="B134" s="48" t="s">
        <v>290</v>
      </c>
      <c r="C134" s="57">
        <v>10279.05</v>
      </c>
      <c r="D134" s="57">
        <v>8608.87</v>
      </c>
      <c r="E134" s="57">
        <v>5900.686887</v>
      </c>
      <c r="F134" s="58">
        <f t="shared" si="9"/>
        <v>0.685419443782982</v>
      </c>
    </row>
    <row r="135" s="61" customFormat="1" ht="25.6" customHeight="1" spans="1:6">
      <c r="A135" s="48" t="s">
        <v>291</v>
      </c>
      <c r="B135" s="48" t="s">
        <v>292</v>
      </c>
      <c r="C135" s="57">
        <v>235.653</v>
      </c>
      <c r="D135" s="57">
        <v>180.45</v>
      </c>
      <c r="E135" s="57">
        <v>165.878562</v>
      </c>
      <c r="F135" s="58">
        <f t="shared" si="9"/>
        <v>0.919249443059019</v>
      </c>
    </row>
    <row r="136" s="61" customFormat="1" ht="25.6" customHeight="1" spans="1:6">
      <c r="A136" s="48" t="s">
        <v>293</v>
      </c>
      <c r="B136" s="48" t="s">
        <v>294</v>
      </c>
      <c r="C136" s="57">
        <v>198.31</v>
      </c>
      <c r="D136" s="57">
        <v>385.05</v>
      </c>
      <c r="E136" s="57">
        <v>384.5844</v>
      </c>
      <c r="F136" s="58">
        <f t="shared" si="9"/>
        <v>0.998790806388781</v>
      </c>
    </row>
    <row r="137" s="61" customFormat="1" ht="25.6" customHeight="1" spans="1:6">
      <c r="A137" s="48" t="s">
        <v>295</v>
      </c>
      <c r="B137" s="48" t="s">
        <v>296</v>
      </c>
      <c r="C137" s="57">
        <v>9845.09</v>
      </c>
      <c r="D137" s="57">
        <v>8043.37</v>
      </c>
      <c r="E137" s="57">
        <v>5350.223925</v>
      </c>
      <c r="F137" s="58">
        <f t="shared" si="9"/>
        <v>0.665171927314049</v>
      </c>
    </row>
    <row r="138" s="61" customFormat="1" ht="25.6" customHeight="1" spans="1:6">
      <c r="A138" s="48" t="s">
        <v>297</v>
      </c>
      <c r="B138" s="48" t="s">
        <v>298</v>
      </c>
      <c r="C138" s="57">
        <v>1644</v>
      </c>
      <c r="D138" s="57">
        <v>2224.52</v>
      </c>
      <c r="E138" s="57">
        <v>2209.9</v>
      </c>
      <c r="F138" s="58">
        <f t="shared" si="9"/>
        <v>0.993427795659288</v>
      </c>
    </row>
    <row r="139" s="61" customFormat="1" ht="25.6" customHeight="1" spans="1:6">
      <c r="A139" s="48" t="s">
        <v>299</v>
      </c>
      <c r="B139" s="48" t="s">
        <v>300</v>
      </c>
      <c r="C139" s="57">
        <v>84</v>
      </c>
      <c r="D139" s="57">
        <f>E139</f>
        <v>664.52</v>
      </c>
      <c r="E139" s="57">
        <v>664.52</v>
      </c>
      <c r="F139" s="58">
        <f t="shared" si="9"/>
        <v>1</v>
      </c>
    </row>
    <row r="140" s="61" customFormat="1" ht="25.6" customHeight="1" spans="1:6">
      <c r="A140" s="48" t="s">
        <v>301</v>
      </c>
      <c r="B140" s="48" t="s">
        <v>302</v>
      </c>
      <c r="C140" s="57">
        <v>1260</v>
      </c>
      <c r="D140" s="57">
        <v>1260</v>
      </c>
      <c r="E140" s="57">
        <v>1245.38</v>
      </c>
      <c r="F140" s="58">
        <f t="shared" si="9"/>
        <v>0.988396825396825</v>
      </c>
    </row>
    <row r="141" s="61" customFormat="1" ht="25.6" customHeight="1" spans="1:6">
      <c r="A141" s="48" t="s">
        <v>303</v>
      </c>
      <c r="B141" s="48" t="s">
        <v>304</v>
      </c>
      <c r="C141" s="57">
        <v>300</v>
      </c>
      <c r="D141" s="57">
        <f>E141</f>
        <v>300</v>
      </c>
      <c r="E141" s="57">
        <v>300</v>
      </c>
      <c r="F141" s="58">
        <f t="shared" si="9"/>
        <v>1</v>
      </c>
    </row>
    <row r="142" s="61" customFormat="1" ht="25.6" customHeight="1" spans="1:6">
      <c r="A142" s="48" t="s">
        <v>305</v>
      </c>
      <c r="B142" s="48" t="s">
        <v>306</v>
      </c>
      <c r="C142" s="57"/>
      <c r="D142" s="57">
        <f>E142</f>
        <v>217.4192</v>
      </c>
      <c r="E142" s="57">
        <v>217.4192</v>
      </c>
      <c r="F142" s="58">
        <f t="shared" si="9"/>
        <v>1</v>
      </c>
    </row>
    <row r="143" s="61" customFormat="1" ht="25.6" customHeight="1" spans="1:6">
      <c r="A143" s="48" t="s">
        <v>307</v>
      </c>
      <c r="B143" s="48" t="s">
        <v>308</v>
      </c>
      <c r="C143" s="57"/>
      <c r="D143" s="57">
        <f>E143</f>
        <v>217.4192</v>
      </c>
      <c r="E143" s="57">
        <v>217.4192</v>
      </c>
      <c r="F143" s="58">
        <f t="shared" si="9"/>
        <v>1</v>
      </c>
    </row>
    <row r="144" s="61" customFormat="1" ht="25.6" customHeight="1" spans="1:6">
      <c r="A144" s="48" t="s">
        <v>309</v>
      </c>
      <c r="B144" s="48" t="s">
        <v>310</v>
      </c>
      <c r="C144" s="57"/>
      <c r="D144" s="57">
        <f>E144</f>
        <v>217.4192</v>
      </c>
      <c r="E144" s="57">
        <v>217.4192</v>
      </c>
      <c r="F144" s="58">
        <f t="shared" si="9"/>
        <v>1</v>
      </c>
    </row>
    <row r="145" s="61" customFormat="1" ht="25.6" customHeight="1" spans="1:6">
      <c r="A145" s="48" t="s">
        <v>311</v>
      </c>
      <c r="B145" s="48" t="s">
        <v>312</v>
      </c>
      <c r="C145" s="57">
        <v>550</v>
      </c>
      <c r="D145" s="57">
        <v>4327</v>
      </c>
      <c r="E145" s="57">
        <v>3899.36</v>
      </c>
      <c r="F145" s="58">
        <f t="shared" si="9"/>
        <v>0.901169401432863</v>
      </c>
    </row>
    <row r="146" s="61" customFormat="1" ht="25.6" customHeight="1" spans="1:6">
      <c r="A146" s="48" t="s">
        <v>313</v>
      </c>
      <c r="B146" s="48" t="s">
        <v>314</v>
      </c>
      <c r="C146" s="57">
        <v>550</v>
      </c>
      <c r="D146" s="57">
        <v>4327</v>
      </c>
      <c r="E146" s="57">
        <v>3899.36</v>
      </c>
      <c r="F146" s="58">
        <f t="shared" si="9"/>
        <v>0.901169401432863</v>
      </c>
    </row>
    <row r="147" s="61" customFormat="1" ht="25.6" customHeight="1" spans="1:6">
      <c r="A147" s="48" t="s">
        <v>315</v>
      </c>
      <c r="B147" s="48" t="s">
        <v>316</v>
      </c>
      <c r="C147" s="57">
        <v>550</v>
      </c>
      <c r="D147" s="57">
        <v>4327</v>
      </c>
      <c r="E147" s="57">
        <v>3899.36</v>
      </c>
      <c r="F147" s="58">
        <f t="shared" si="9"/>
        <v>0.901169401432863</v>
      </c>
    </row>
    <row r="148" s="61" customFormat="1" ht="25.6" customHeight="1" spans="1:6">
      <c r="A148" s="48" t="s">
        <v>317</v>
      </c>
      <c r="B148" s="48" t="s">
        <v>318</v>
      </c>
      <c r="C148" s="57">
        <v>2597.04</v>
      </c>
      <c r="D148" s="57">
        <v>3367.43</v>
      </c>
      <c r="E148" s="57">
        <f>E149+E151</f>
        <v>3365.5</v>
      </c>
      <c r="F148" s="58">
        <f t="shared" si="9"/>
        <v>0.999426862622237</v>
      </c>
    </row>
    <row r="149" s="61" customFormat="1" ht="25.6" customHeight="1" spans="1:6">
      <c r="A149" s="48" t="s">
        <v>319</v>
      </c>
      <c r="B149" s="48" t="s">
        <v>320</v>
      </c>
      <c r="C149" s="57">
        <v>2597.04</v>
      </c>
      <c r="D149" s="57">
        <v>3365.43</v>
      </c>
      <c r="E149" s="57">
        <v>3363.5</v>
      </c>
      <c r="F149" s="58">
        <f t="shared" si="9"/>
        <v>0.999426522019475</v>
      </c>
    </row>
    <row r="150" s="61" customFormat="1" ht="25.6" customHeight="1" spans="1:6">
      <c r="A150" s="48" t="s">
        <v>321</v>
      </c>
      <c r="B150" s="48" t="s">
        <v>322</v>
      </c>
      <c r="C150" s="57">
        <v>2597.04</v>
      </c>
      <c r="D150" s="57">
        <v>3365.43</v>
      </c>
      <c r="E150" s="57">
        <v>3363.5</v>
      </c>
      <c r="F150" s="58">
        <f t="shared" si="9"/>
        <v>0.999426522019475</v>
      </c>
    </row>
    <row r="151" s="61" customFormat="1" ht="25.6" customHeight="1" spans="1:6">
      <c r="A151" s="48" t="s">
        <v>323</v>
      </c>
      <c r="B151" s="48" t="s">
        <v>324</v>
      </c>
      <c r="C151" s="57"/>
      <c r="D151" s="57">
        <f>E151</f>
        <v>2</v>
      </c>
      <c r="E151" s="57">
        <v>2</v>
      </c>
      <c r="F151" s="58">
        <f t="shared" si="9"/>
        <v>1</v>
      </c>
    </row>
    <row r="152" s="61" customFormat="1" ht="25.6" customHeight="1" spans="1:6">
      <c r="A152" s="48" t="s">
        <v>325</v>
      </c>
      <c r="B152" s="48" t="s">
        <v>324</v>
      </c>
      <c r="C152" s="57"/>
      <c r="D152" s="57">
        <f>E152</f>
        <v>2</v>
      </c>
      <c r="E152" s="57">
        <v>2</v>
      </c>
      <c r="F152" s="58">
        <f t="shared" si="9"/>
        <v>1</v>
      </c>
    </row>
    <row r="153" s="61" customFormat="1" ht="25.6" customHeight="1" spans="1:6">
      <c r="A153" s="48" t="s">
        <v>326</v>
      </c>
      <c r="B153" s="48" t="s">
        <v>327</v>
      </c>
      <c r="C153" s="57">
        <v>778.4337</v>
      </c>
      <c r="D153" s="57">
        <v>711.27</v>
      </c>
      <c r="E153" s="57">
        <v>663.7461</v>
      </c>
      <c r="F153" s="58">
        <f t="shared" si="9"/>
        <v>0.933184444725632</v>
      </c>
    </row>
    <row r="154" s="61" customFormat="1" ht="25.6" customHeight="1" spans="1:6">
      <c r="A154" s="48" t="s">
        <v>328</v>
      </c>
      <c r="B154" s="48" t="s">
        <v>329</v>
      </c>
      <c r="C154" s="57">
        <v>778.4337</v>
      </c>
      <c r="D154" s="57">
        <v>711.27</v>
      </c>
      <c r="E154" s="57">
        <v>663.7461</v>
      </c>
      <c r="F154" s="58">
        <f t="shared" si="9"/>
        <v>0.933184444725632</v>
      </c>
    </row>
    <row r="155" s="61" customFormat="1" ht="25.6" customHeight="1" spans="1:6">
      <c r="A155" s="48" t="s">
        <v>330</v>
      </c>
      <c r="B155" s="48" t="s">
        <v>331</v>
      </c>
      <c r="C155" s="57">
        <v>458.2337</v>
      </c>
      <c r="D155" s="57">
        <v>394.96</v>
      </c>
      <c r="E155" s="57">
        <v>359.0061</v>
      </c>
      <c r="F155" s="58">
        <f t="shared" si="9"/>
        <v>0.908968249949362</v>
      </c>
    </row>
    <row r="156" s="61" customFormat="1" ht="25.6" customHeight="1" spans="1:6">
      <c r="A156" s="48" t="s">
        <v>332</v>
      </c>
      <c r="B156" s="48" t="s">
        <v>333</v>
      </c>
      <c r="C156" s="57">
        <v>320.2</v>
      </c>
      <c r="D156" s="57">
        <v>316.31</v>
      </c>
      <c r="E156" s="57">
        <v>304.74</v>
      </c>
      <c r="F156" s="58">
        <f t="shared" si="9"/>
        <v>0.96342195947014</v>
      </c>
    </row>
    <row r="157" s="61" customFormat="1" ht="25.6" customHeight="1" spans="1:6">
      <c r="A157" s="48" t="s">
        <v>334</v>
      </c>
      <c r="B157" s="48" t="s">
        <v>335</v>
      </c>
      <c r="C157" s="57"/>
      <c r="D157" s="57">
        <v>429.22</v>
      </c>
      <c r="E157" s="57"/>
      <c r="F157" s="58"/>
    </row>
    <row r="158" s="61" customFormat="1" ht="25.6" customHeight="1" spans="1:6">
      <c r="A158" s="48" t="s">
        <v>336</v>
      </c>
      <c r="B158" s="48" t="s">
        <v>337</v>
      </c>
      <c r="C158" s="57"/>
      <c r="D158" s="57">
        <v>429.22</v>
      </c>
      <c r="E158" s="57"/>
      <c r="F158" s="58"/>
    </row>
    <row r="159" s="61" customFormat="1" ht="25.6" customHeight="1" spans="1:6">
      <c r="A159" s="48" t="s">
        <v>338</v>
      </c>
      <c r="B159" s="48" t="s">
        <v>339</v>
      </c>
      <c r="C159" s="57"/>
      <c r="D159" s="57">
        <v>429.22</v>
      </c>
      <c r="E159" s="57"/>
      <c r="F159" s="58"/>
    </row>
    <row r="160" s="61" customFormat="1" ht="25.6" customHeight="1" spans="1:6">
      <c r="A160" s="48" t="s">
        <v>340</v>
      </c>
      <c r="B160" s="48" t="s">
        <v>341</v>
      </c>
      <c r="C160" s="57">
        <v>21</v>
      </c>
      <c r="D160" s="57">
        <v>21</v>
      </c>
      <c r="E160" s="57">
        <v>9.586442</v>
      </c>
      <c r="F160" s="58">
        <f t="shared" ref="F160:F163" si="10">E160/D160</f>
        <v>0.456497238095238</v>
      </c>
    </row>
    <row r="161" s="61" customFormat="1" ht="25.6" customHeight="1" spans="1:6">
      <c r="A161" s="48" t="s">
        <v>342</v>
      </c>
      <c r="B161" s="48" t="s">
        <v>343</v>
      </c>
      <c r="C161" s="57">
        <v>21</v>
      </c>
      <c r="D161" s="57">
        <v>21</v>
      </c>
      <c r="E161" s="57">
        <v>9.586442</v>
      </c>
      <c r="F161" s="58">
        <f t="shared" si="10"/>
        <v>0.456497238095238</v>
      </c>
    </row>
    <row r="162" s="61" customFormat="1" ht="25.6" customHeight="1" spans="1:6">
      <c r="A162" s="48" t="s">
        <v>344</v>
      </c>
      <c r="B162" s="48" t="s">
        <v>345</v>
      </c>
      <c r="C162" s="57">
        <v>21</v>
      </c>
      <c r="D162" s="57">
        <v>21</v>
      </c>
      <c r="E162" s="57">
        <v>9.586442</v>
      </c>
      <c r="F162" s="58">
        <f t="shared" si="10"/>
        <v>0.456497238095238</v>
      </c>
    </row>
    <row r="163" s="61" customFormat="1" ht="25.6" customHeight="1" spans="1:6">
      <c r="A163" s="55"/>
      <c r="B163" s="56" t="s">
        <v>346</v>
      </c>
      <c r="C163" s="64">
        <f>C4+C29+C34+C37+C45+C86+C97+C107+C120+C142+C145+C148+C153+C157+C160</f>
        <v>53965.065874</v>
      </c>
      <c r="D163" s="64">
        <f>D4+D29+D34+D37+D45+D86+D97+D107+D120+D142+D145+D148+D153+D157+D160</f>
        <v>53834.1992</v>
      </c>
      <c r="E163" s="64">
        <f>E4+E29+E34+E37+E45+E86+E97+E107+E120+E142+E145+E148+E153+E157+E160</f>
        <v>46341.647266</v>
      </c>
      <c r="F163" s="58">
        <f t="shared" si="10"/>
        <v>0.860821707291227</v>
      </c>
    </row>
    <row r="164" s="61" customFormat="1" ht="25.6" customHeight="1" spans="1:6">
      <c r="A164" s="55"/>
      <c r="B164" s="56" t="s">
        <v>347</v>
      </c>
      <c r="C164" s="64"/>
      <c r="D164" s="64"/>
      <c r="E164" s="64"/>
      <c r="F164" s="58"/>
    </row>
    <row r="165" s="61" customFormat="1" ht="25.6" customHeight="1" spans="1:6">
      <c r="A165" s="55"/>
      <c r="B165" s="56" t="s">
        <v>348</v>
      </c>
      <c r="C165" s="64"/>
      <c r="D165" s="64"/>
      <c r="E165" s="64">
        <v>2336.96</v>
      </c>
      <c r="F165" s="58"/>
    </row>
    <row r="166" s="61" customFormat="1" ht="25.6" customHeight="1" spans="1:6">
      <c r="A166" s="55"/>
      <c r="B166" s="56" t="s">
        <v>349</v>
      </c>
      <c r="C166" s="64"/>
      <c r="D166" s="64"/>
      <c r="E166" s="64">
        <v>5155.59</v>
      </c>
      <c r="F166" s="58"/>
    </row>
    <row r="167" s="61" customFormat="1" ht="25.6" customHeight="1" spans="1:6">
      <c r="A167" s="55"/>
      <c r="B167" s="56" t="s">
        <v>350</v>
      </c>
      <c r="C167" s="64">
        <v>5951.57</v>
      </c>
      <c r="D167" s="64">
        <v>5958.12</v>
      </c>
      <c r="E167" s="64">
        <v>5958.12</v>
      </c>
      <c r="F167" s="58">
        <f>E167/D167</f>
        <v>1</v>
      </c>
    </row>
    <row r="168" s="61" customFormat="1" ht="25.6" customHeight="1" spans="1:6">
      <c r="A168" s="55"/>
      <c r="B168" s="56" t="s">
        <v>39</v>
      </c>
      <c r="C168" s="64">
        <f>SUM(C163:C167)</f>
        <v>59916.635874</v>
      </c>
      <c r="D168" s="64">
        <v>59792.32</v>
      </c>
      <c r="E168" s="64">
        <f>SUM(E163:E167)</f>
        <v>59792.317266</v>
      </c>
      <c r="F168" s="58">
        <f>E168/D168</f>
        <v>0.999999954275064</v>
      </c>
    </row>
  </sheetData>
  <mergeCells count="1">
    <mergeCell ref="A1:F1"/>
  </mergeCells>
  <pageMargins left="0.314583333333333" right="0.314583333333333" top="0.236111111111111" bottom="0.236111111111111" header="0" footer="0"/>
  <pageSetup paperSize="9" scale="96"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pane ySplit="1" topLeftCell="A14" activePane="bottomLeft" state="frozen"/>
      <selection/>
      <selection pane="bottomLeft" activeCell="B20" sqref="B20"/>
    </sheetView>
  </sheetViews>
  <sheetFormatPr defaultColWidth="10" defaultRowHeight="13.5" outlineLevelCol="5"/>
  <cols>
    <col min="1" max="1" width="23.5916666666667" style="6" customWidth="1"/>
    <col min="2" max="4" width="18.4666666666667" style="6" customWidth="1"/>
    <col min="5" max="5" width="17.4416666666667" style="6" customWidth="1"/>
    <col min="6" max="6" width="78.4416666666667" style="6" customWidth="1"/>
    <col min="7" max="8" width="9.76666666666667" style="6" customWidth="1"/>
    <col min="9" max="16384" width="10" style="6"/>
  </cols>
  <sheetData>
    <row r="1" s="6" customFormat="1" ht="39.85" customHeight="1" spans="1:5">
      <c r="A1" s="52" t="s">
        <v>4</v>
      </c>
      <c r="B1" s="52"/>
      <c r="C1" s="52"/>
      <c r="D1" s="52"/>
      <c r="E1" s="52"/>
    </row>
    <row r="2" s="6" customFormat="1" ht="22.75" customHeight="1" spans="1:5">
      <c r="A2" s="53"/>
      <c r="B2" s="53"/>
      <c r="C2" s="53"/>
      <c r="E2" s="54" t="s">
        <v>40</v>
      </c>
    </row>
    <row r="3" s="6" customFormat="1" ht="34.15" customHeight="1" spans="1:6">
      <c r="A3" s="55" t="s">
        <v>42</v>
      </c>
      <c r="B3" s="55" t="s">
        <v>30</v>
      </c>
      <c r="C3" s="55" t="s">
        <v>31</v>
      </c>
      <c r="D3" s="55" t="s">
        <v>32</v>
      </c>
      <c r="E3" s="55" t="s">
        <v>33</v>
      </c>
      <c r="F3" s="55" t="s">
        <v>351</v>
      </c>
    </row>
    <row r="4" s="6" customFormat="1" ht="25.6" customHeight="1" spans="1:6">
      <c r="A4" s="56" t="s">
        <v>352</v>
      </c>
      <c r="B4" s="57">
        <v>2656.55</v>
      </c>
      <c r="C4" s="57">
        <v>2421.665031</v>
      </c>
      <c r="D4" s="57">
        <v>2334.583708</v>
      </c>
      <c r="E4" s="58">
        <v>0.9640407232688</v>
      </c>
      <c r="F4" s="59" t="s">
        <v>353</v>
      </c>
    </row>
    <row r="5" s="6" customFormat="1" ht="25.6" customHeight="1" spans="1:6">
      <c r="A5" s="48" t="s">
        <v>354</v>
      </c>
      <c r="B5" s="57">
        <v>1813.86</v>
      </c>
      <c r="C5" s="57">
        <v>1700.379555</v>
      </c>
      <c r="D5" s="57">
        <v>1670.127121</v>
      </c>
      <c r="E5" s="58">
        <v>0.982208422871798</v>
      </c>
      <c r="F5" s="59" t="s">
        <v>355</v>
      </c>
    </row>
    <row r="6" s="6" customFormat="1" ht="25.6" customHeight="1" spans="1:6">
      <c r="A6" s="48" t="s">
        <v>356</v>
      </c>
      <c r="B6" s="57">
        <v>374.67</v>
      </c>
      <c r="C6" s="57">
        <v>341.47</v>
      </c>
      <c r="D6" s="57">
        <v>319.852311</v>
      </c>
      <c r="E6" s="58">
        <v>0.936692274577562</v>
      </c>
      <c r="F6" s="59" t="s">
        <v>357</v>
      </c>
    </row>
    <row r="7" s="6" customFormat="1" ht="25.6" customHeight="1" spans="1:6">
      <c r="A7" s="48" t="s">
        <v>358</v>
      </c>
      <c r="B7" s="57">
        <v>301</v>
      </c>
      <c r="C7" s="57">
        <v>253.9</v>
      </c>
      <c r="D7" s="57">
        <v>222.8156</v>
      </c>
      <c r="E7" s="58">
        <v>0.877572272548247</v>
      </c>
      <c r="F7" s="59" t="s">
        <v>359</v>
      </c>
    </row>
    <row r="8" s="6" customFormat="1" ht="25.6" customHeight="1" spans="1:6">
      <c r="A8" s="48" t="s">
        <v>360</v>
      </c>
      <c r="B8" s="57">
        <v>167.02</v>
      </c>
      <c r="C8" s="57">
        <v>125.915476</v>
      </c>
      <c r="D8" s="57">
        <v>121.788676</v>
      </c>
      <c r="E8" s="58">
        <v>0.967225633169985</v>
      </c>
      <c r="F8" s="59" t="s">
        <v>361</v>
      </c>
    </row>
    <row r="9" s="6" customFormat="1" ht="25.6" customHeight="1" spans="1:6">
      <c r="A9" s="56" t="s">
        <v>362</v>
      </c>
      <c r="B9" s="57">
        <v>254.902</v>
      </c>
      <c r="C9" s="57">
        <v>221.7556</v>
      </c>
      <c r="D9" s="57">
        <v>182.068269</v>
      </c>
      <c r="E9" s="58">
        <v>0.821031211838619</v>
      </c>
      <c r="F9" s="59" t="s">
        <v>363</v>
      </c>
    </row>
    <row r="10" s="6" customFormat="1" ht="25.6" customHeight="1" spans="1:6">
      <c r="A10" s="48" t="s">
        <v>364</v>
      </c>
      <c r="B10" s="57">
        <v>192.182</v>
      </c>
      <c r="C10" s="57">
        <v>182.0724</v>
      </c>
      <c r="D10" s="57">
        <v>158.714567</v>
      </c>
      <c r="E10" s="58">
        <v>0.871711291771845</v>
      </c>
      <c r="F10" s="59" t="s">
        <v>365</v>
      </c>
    </row>
    <row r="11" s="6" customFormat="1" ht="25.6" customHeight="1" spans="1:6">
      <c r="A11" s="48" t="s">
        <v>366</v>
      </c>
      <c r="B11" s="57">
        <v>0</v>
      </c>
      <c r="C11" s="57">
        <v>0</v>
      </c>
      <c r="D11" s="57">
        <v>0</v>
      </c>
      <c r="E11" s="58">
        <v>0</v>
      </c>
      <c r="F11" s="59" t="s">
        <v>367</v>
      </c>
    </row>
    <row r="12" s="6" customFormat="1" ht="25.6" customHeight="1" spans="1:6">
      <c r="A12" s="48" t="s">
        <v>368</v>
      </c>
      <c r="B12" s="57">
        <v>0</v>
      </c>
      <c r="C12" s="57">
        <v>0</v>
      </c>
      <c r="D12" s="57">
        <v>0</v>
      </c>
      <c r="E12" s="58">
        <v>0</v>
      </c>
      <c r="F12" s="59" t="s">
        <v>369</v>
      </c>
    </row>
    <row r="13" s="6" customFormat="1" ht="25.6" customHeight="1" spans="1:6">
      <c r="A13" s="48" t="s">
        <v>370</v>
      </c>
      <c r="B13" s="57">
        <v>0</v>
      </c>
      <c r="C13" s="57">
        <v>0</v>
      </c>
      <c r="D13" s="57">
        <v>0</v>
      </c>
      <c r="E13" s="58">
        <v>0</v>
      </c>
      <c r="F13" s="59" t="s">
        <v>371</v>
      </c>
    </row>
    <row r="14" s="6" customFormat="1" ht="25.6" customHeight="1" spans="1:6">
      <c r="A14" s="48" t="s">
        <v>372</v>
      </c>
      <c r="B14" s="57">
        <v>0.76</v>
      </c>
      <c r="C14" s="57">
        <v>0.76</v>
      </c>
      <c r="D14" s="57">
        <v>0</v>
      </c>
      <c r="E14" s="58">
        <v>0</v>
      </c>
      <c r="F14" s="59" t="s">
        <v>373</v>
      </c>
    </row>
    <row r="15" s="6" customFormat="1" ht="25.6" customHeight="1" spans="1:6">
      <c r="A15" s="48" t="s">
        <v>374</v>
      </c>
      <c r="B15" s="57">
        <v>20</v>
      </c>
      <c r="C15" s="57">
        <v>17.1132</v>
      </c>
      <c r="D15" s="57">
        <v>17.1132</v>
      </c>
      <c r="E15" s="58">
        <v>1</v>
      </c>
      <c r="F15" s="59" t="s">
        <v>375</v>
      </c>
    </row>
    <row r="16" s="6" customFormat="1" ht="25.6" customHeight="1" spans="1:6">
      <c r="A16" s="48" t="s">
        <v>376</v>
      </c>
      <c r="B16" s="57">
        <v>0</v>
      </c>
      <c r="C16" s="57">
        <v>0</v>
      </c>
      <c r="D16" s="57">
        <v>0</v>
      </c>
      <c r="E16" s="58">
        <v>0</v>
      </c>
      <c r="F16" s="59" t="s">
        <v>377</v>
      </c>
    </row>
    <row r="17" s="6" customFormat="1" ht="25.6" customHeight="1" spans="1:6">
      <c r="A17" s="48" t="s">
        <v>378</v>
      </c>
      <c r="B17" s="57">
        <v>0</v>
      </c>
      <c r="C17" s="57">
        <v>2.99</v>
      </c>
      <c r="D17" s="57">
        <v>1.734202</v>
      </c>
      <c r="E17" s="58">
        <v>0.580000668896321</v>
      </c>
      <c r="F17" s="59" t="s">
        <v>379</v>
      </c>
    </row>
    <row r="18" s="6" customFormat="1" ht="25.6" customHeight="1" spans="1:6">
      <c r="A18" s="48" t="s">
        <v>380</v>
      </c>
      <c r="B18" s="57">
        <v>0</v>
      </c>
      <c r="C18" s="57">
        <v>0</v>
      </c>
      <c r="D18" s="57">
        <v>0</v>
      </c>
      <c r="E18" s="58">
        <v>0</v>
      </c>
      <c r="F18" s="59" t="s">
        <v>381</v>
      </c>
    </row>
    <row r="19" s="6" customFormat="1" ht="25.6" customHeight="1" spans="1:6">
      <c r="A19" s="48" t="s">
        <v>382</v>
      </c>
      <c r="B19" s="57">
        <v>41.96</v>
      </c>
      <c r="C19" s="57">
        <v>18.82</v>
      </c>
      <c r="D19" s="57">
        <v>4.5063</v>
      </c>
      <c r="E19" s="58">
        <v>0.239442082890542</v>
      </c>
      <c r="F19" s="59" t="s">
        <v>383</v>
      </c>
    </row>
    <row r="20" s="6" customFormat="1" ht="25.6" customHeight="1" spans="1:6">
      <c r="A20" s="56" t="s">
        <v>384</v>
      </c>
      <c r="B20" s="57">
        <v>10.74</v>
      </c>
      <c r="C20" s="57">
        <v>14.7364</v>
      </c>
      <c r="D20" s="57">
        <v>3.9181</v>
      </c>
      <c r="E20" s="58">
        <v>0.265879047800005</v>
      </c>
      <c r="F20" s="59" t="s">
        <v>385</v>
      </c>
    </row>
    <row r="21" s="6" customFormat="1" ht="25.6" customHeight="1" spans="1:6">
      <c r="A21" s="48" t="s">
        <v>386</v>
      </c>
      <c r="B21" s="57">
        <v>10.74</v>
      </c>
      <c r="C21" s="57">
        <v>14.7364</v>
      </c>
      <c r="D21" s="57">
        <v>3.9181</v>
      </c>
      <c r="E21" s="58">
        <v>0.265879047800005</v>
      </c>
      <c r="F21" s="59" t="s">
        <v>387</v>
      </c>
    </row>
    <row r="22" s="6" customFormat="1" ht="25.6" customHeight="1" spans="1:6">
      <c r="A22" s="48" t="s">
        <v>388</v>
      </c>
      <c r="B22" s="57">
        <v>0</v>
      </c>
      <c r="C22" s="57">
        <v>0</v>
      </c>
      <c r="D22" s="57">
        <v>0</v>
      </c>
      <c r="E22" s="58">
        <v>0</v>
      </c>
      <c r="F22" s="59" t="s">
        <v>389</v>
      </c>
    </row>
    <row r="23" s="6" customFormat="1" ht="25.6" customHeight="1" spans="1:6">
      <c r="A23" s="56" t="s">
        <v>390</v>
      </c>
      <c r="B23" s="57">
        <v>3288.3289</v>
      </c>
      <c r="C23" s="57">
        <v>3092.686917</v>
      </c>
      <c r="D23" s="57">
        <v>2951.082948</v>
      </c>
      <c r="E23" s="58">
        <v>0.954213286763162</v>
      </c>
      <c r="F23" s="59" t="s">
        <v>391</v>
      </c>
    </row>
    <row r="24" s="6" customFormat="1" ht="25.6" customHeight="1" spans="1:6">
      <c r="A24" s="48" t="s">
        <v>392</v>
      </c>
      <c r="B24" s="57">
        <v>3078.6879</v>
      </c>
      <c r="C24" s="57">
        <v>2912.506491</v>
      </c>
      <c r="D24" s="57">
        <v>2815.849243</v>
      </c>
      <c r="E24" s="58">
        <v>0.966813036022861</v>
      </c>
      <c r="F24" s="59" t="s">
        <v>393</v>
      </c>
    </row>
    <row r="25" s="6" customFormat="1" ht="25.6" customHeight="1" spans="1:6">
      <c r="A25" s="48" t="s">
        <v>394</v>
      </c>
      <c r="B25" s="57">
        <v>209.641</v>
      </c>
      <c r="C25" s="57">
        <v>180.180426</v>
      </c>
      <c r="D25" s="57">
        <v>135.233705</v>
      </c>
      <c r="E25" s="58">
        <v>0.750546038780039</v>
      </c>
      <c r="F25" s="59" t="s">
        <v>395</v>
      </c>
    </row>
    <row r="26" s="6" customFormat="1" ht="25.6" customHeight="1" spans="1:6">
      <c r="A26" s="56" t="s">
        <v>396</v>
      </c>
      <c r="B26" s="57">
        <v>6.91</v>
      </c>
      <c r="C26" s="57">
        <v>7.7397</v>
      </c>
      <c r="D26" s="57">
        <v>5.56075</v>
      </c>
      <c r="E26" s="58">
        <v>0.718471000167965</v>
      </c>
      <c r="F26" s="59" t="s">
        <v>397</v>
      </c>
    </row>
    <row r="27" s="6" customFormat="1" ht="25.6" customHeight="1" spans="1:6">
      <c r="A27" s="48" t="s">
        <v>398</v>
      </c>
      <c r="B27" s="57">
        <v>6.91</v>
      </c>
      <c r="C27" s="57">
        <v>7.7397</v>
      </c>
      <c r="D27" s="57">
        <v>5.56075</v>
      </c>
      <c r="E27" s="58">
        <v>0.718471000167965</v>
      </c>
      <c r="F27" s="59" t="s">
        <v>399</v>
      </c>
    </row>
    <row r="28" s="6" customFormat="1" ht="25.6" customHeight="1" spans="1:6">
      <c r="A28" s="56" t="s">
        <v>400</v>
      </c>
      <c r="B28" s="57">
        <v>282.75</v>
      </c>
      <c r="C28" s="57">
        <v>262.1673</v>
      </c>
      <c r="D28" s="57">
        <v>261.22999</v>
      </c>
      <c r="E28" s="58">
        <v>0.996424763881689</v>
      </c>
      <c r="F28" s="59" t="s">
        <v>401</v>
      </c>
    </row>
    <row r="29" s="6" customFormat="1" ht="25.6" customHeight="1" spans="1:6">
      <c r="A29" s="48" t="s">
        <v>402</v>
      </c>
      <c r="B29" s="57">
        <v>282.75</v>
      </c>
      <c r="C29" s="57">
        <v>262.1673</v>
      </c>
      <c r="D29" s="57">
        <v>261.22999</v>
      </c>
      <c r="E29" s="58">
        <v>0.996424763881689</v>
      </c>
      <c r="F29" s="59" t="s">
        <v>403</v>
      </c>
    </row>
    <row r="30" s="6" customFormat="1" ht="25.6" customHeight="1" spans="1:6">
      <c r="A30" s="48" t="s">
        <v>404</v>
      </c>
      <c r="B30" s="57">
        <v>6500.1809</v>
      </c>
      <c r="C30" s="57">
        <v>6020.750948</v>
      </c>
      <c r="D30" s="57">
        <v>5738.443765</v>
      </c>
      <c r="E30" s="58">
        <v>0.953110968143637</v>
      </c>
      <c r="F30" s="48"/>
    </row>
    <row r="31" s="6" customFormat="1" ht="37.65" customHeight="1" spans="1:6">
      <c r="A31" s="60" t="s">
        <v>405</v>
      </c>
      <c r="B31" s="60"/>
      <c r="C31" s="60"/>
      <c r="D31" s="60"/>
      <c r="E31" s="60"/>
      <c r="F31" s="60"/>
    </row>
  </sheetData>
  <mergeCells count="2">
    <mergeCell ref="A1:E1"/>
    <mergeCell ref="A31:F31"/>
  </mergeCells>
  <pageMargins left="0.314000010490417" right="0.314000010490417" top="0.236000001430511" bottom="0.236000001430511" header="0" footer="0"/>
  <pageSetup paperSize="9" scale="6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E9" sqref="E9"/>
    </sheetView>
  </sheetViews>
  <sheetFormatPr defaultColWidth="10" defaultRowHeight="13.5" outlineLevelCol="4"/>
  <cols>
    <col min="1" max="1" width="19.75" style="2" customWidth="1"/>
    <col min="2" max="2" width="20" style="2" customWidth="1"/>
    <col min="3" max="3" width="20.5" style="2" customWidth="1"/>
    <col min="4" max="4" width="20" style="2" customWidth="1"/>
    <col min="5" max="5" width="18.125" style="2" customWidth="1"/>
    <col min="6" max="6" width="9.75" style="2" customWidth="1"/>
    <col min="7" max="16384" width="10" style="2"/>
  </cols>
  <sheetData>
    <row r="1" ht="39.95" customHeight="1" spans="1:5">
      <c r="A1" s="19" t="s">
        <v>5</v>
      </c>
      <c r="B1" s="19"/>
      <c r="C1" s="19"/>
      <c r="D1" s="19"/>
      <c r="E1" s="19"/>
    </row>
    <row r="2" ht="22.7" customHeight="1" spans="1:5">
      <c r="A2" s="20"/>
      <c r="B2" s="20"/>
      <c r="C2" s="20"/>
      <c r="D2" s="20"/>
      <c r="E2" s="22" t="s">
        <v>40</v>
      </c>
    </row>
    <row r="3" ht="34.15" customHeight="1" spans="1:5">
      <c r="A3" s="23" t="s">
        <v>406</v>
      </c>
      <c r="B3" s="23" t="s">
        <v>30</v>
      </c>
      <c r="C3" s="23" t="s">
        <v>31</v>
      </c>
      <c r="D3" s="23" t="s">
        <v>32</v>
      </c>
      <c r="E3" s="23" t="s">
        <v>33</v>
      </c>
    </row>
    <row r="4" ht="22.7" customHeight="1" spans="1:5">
      <c r="A4" s="49" t="s">
        <v>407</v>
      </c>
      <c r="B4" s="24"/>
      <c r="C4" s="24">
        <v>1238.8</v>
      </c>
      <c r="D4" s="24">
        <v>1238.8</v>
      </c>
      <c r="E4" s="50">
        <f>D4/C4</f>
        <v>1</v>
      </c>
    </row>
    <row r="5" ht="22.7" customHeight="1" spans="1:5">
      <c r="A5" s="49" t="s">
        <v>408</v>
      </c>
      <c r="B5" s="24">
        <v>655.29</v>
      </c>
      <c r="C5" s="24">
        <v>655.29</v>
      </c>
      <c r="D5" s="24">
        <v>655.29</v>
      </c>
      <c r="E5" s="50">
        <f>D5/C5</f>
        <v>1</v>
      </c>
    </row>
    <row r="6" ht="22.7" customHeight="1" spans="1:5">
      <c r="A6" s="49"/>
      <c r="B6" s="24"/>
      <c r="C6" s="24"/>
      <c r="D6" s="24"/>
      <c r="E6" s="80"/>
    </row>
    <row r="7" ht="22.7" customHeight="1" spans="1:5">
      <c r="A7" s="24"/>
      <c r="B7" s="24"/>
      <c r="C7" s="24"/>
      <c r="D7" s="24"/>
      <c r="E7" s="80"/>
    </row>
    <row r="8" ht="22.7" customHeight="1" spans="1:5">
      <c r="A8" s="24"/>
      <c r="B8" s="24"/>
      <c r="C8" s="24"/>
      <c r="D8" s="24"/>
      <c r="E8" s="80"/>
    </row>
    <row r="9" ht="22.7" customHeight="1" spans="1:5">
      <c r="A9" s="51" t="s">
        <v>409</v>
      </c>
      <c r="B9" s="24">
        <f>SUM(B4:B8)</f>
        <v>655.29</v>
      </c>
      <c r="C9" s="24">
        <f>SUM(C4:C8)</f>
        <v>1894.09</v>
      </c>
      <c r="D9" s="24">
        <f>SUM(D4:D8)</f>
        <v>1894.09</v>
      </c>
      <c r="E9" s="80">
        <v>1</v>
      </c>
    </row>
  </sheetData>
  <mergeCells count="1">
    <mergeCell ref="A1:E1"/>
  </mergeCells>
  <pageMargins left="0.314000010490417" right="0.314000010490417" top="0.236000001430511" bottom="0.236000001430511"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A4" workbookViewId="0">
      <selection activeCell="H15" sqref="H15"/>
    </sheetView>
  </sheetViews>
  <sheetFormatPr defaultColWidth="10" defaultRowHeight="13.5" outlineLevelCol="5"/>
  <cols>
    <col min="1" max="1" width="10" style="2"/>
    <col min="2" max="2" width="28.25" style="2" customWidth="1"/>
    <col min="3" max="3" width="18.5" style="18" customWidth="1"/>
    <col min="4" max="4" width="21.125" style="18" customWidth="1"/>
    <col min="5" max="5" width="18.5" style="2" customWidth="1"/>
    <col min="6" max="6" width="19.5" style="2" customWidth="1"/>
    <col min="7" max="7" width="9.75" style="2" customWidth="1"/>
    <col min="8" max="16384" width="10" style="2"/>
  </cols>
  <sheetData>
    <row r="1" ht="39.95" customHeight="1" spans="2:6">
      <c r="B1" s="40" t="s">
        <v>6</v>
      </c>
      <c r="C1" s="40"/>
      <c r="D1" s="40"/>
      <c r="E1" s="40"/>
      <c r="F1" s="40"/>
    </row>
    <row r="2" ht="22.7" customHeight="1" spans="2:6">
      <c r="B2" s="20"/>
      <c r="C2" s="21"/>
      <c r="D2" s="21"/>
      <c r="E2" s="20"/>
      <c r="F2" s="22" t="s">
        <v>40</v>
      </c>
    </row>
    <row r="3" ht="34.15" customHeight="1" spans="1:6">
      <c r="A3" s="41" t="s">
        <v>41</v>
      </c>
      <c r="B3" s="41" t="s">
        <v>410</v>
      </c>
      <c r="C3" s="41" t="s">
        <v>30</v>
      </c>
      <c r="D3" s="41" t="s">
        <v>31</v>
      </c>
      <c r="E3" s="41" t="s">
        <v>32</v>
      </c>
      <c r="F3" s="41" t="s">
        <v>33</v>
      </c>
    </row>
    <row r="4" ht="34.15" customHeight="1" spans="1:6">
      <c r="A4" s="42" t="s">
        <v>240</v>
      </c>
      <c r="B4" s="42" t="s">
        <v>241</v>
      </c>
      <c r="C4" s="41">
        <v>655.29</v>
      </c>
      <c r="D4" s="41">
        <v>1835.47</v>
      </c>
      <c r="E4" s="41">
        <v>1671.73</v>
      </c>
      <c r="F4" s="43">
        <f>E4/D4</f>
        <v>0.910791241480384</v>
      </c>
    </row>
    <row r="5" ht="34.15" customHeight="1" spans="1:6">
      <c r="A5" s="42" t="s">
        <v>411</v>
      </c>
      <c r="B5" s="42" t="s">
        <v>412</v>
      </c>
      <c r="C5" s="41">
        <v>655.29</v>
      </c>
      <c r="D5" s="41">
        <v>1835.47</v>
      </c>
      <c r="E5" s="41">
        <v>1671.73</v>
      </c>
      <c r="F5" s="43">
        <f t="shared" ref="F5:F16" si="0">E5/D5</f>
        <v>0.910791241480384</v>
      </c>
    </row>
    <row r="6" ht="34.15" customHeight="1" spans="1:6">
      <c r="A6" s="42" t="s">
        <v>413</v>
      </c>
      <c r="B6" s="42" t="s">
        <v>414</v>
      </c>
      <c r="C6" s="41">
        <v>116.68</v>
      </c>
      <c r="D6" s="41">
        <v>1296.85</v>
      </c>
      <c r="E6" s="41">
        <v>1180.59</v>
      </c>
      <c r="F6" s="43">
        <f t="shared" si="0"/>
        <v>0.910352006785673</v>
      </c>
    </row>
    <row r="7" ht="34.15" customHeight="1" spans="1:6">
      <c r="A7" s="42" t="s">
        <v>415</v>
      </c>
      <c r="B7" s="44" t="s">
        <v>416</v>
      </c>
      <c r="C7" s="41">
        <v>538.62</v>
      </c>
      <c r="D7" s="41">
        <v>538.62</v>
      </c>
      <c r="E7" s="41">
        <v>491.14</v>
      </c>
      <c r="F7" s="43">
        <f t="shared" si="0"/>
        <v>0.911848798782073</v>
      </c>
    </row>
    <row r="8" s="79" customFormat="1" ht="25.7" customHeight="1" spans="1:6">
      <c r="A8" s="45">
        <v>213</v>
      </c>
      <c r="B8" s="45" t="s">
        <v>263</v>
      </c>
      <c r="C8" s="46"/>
      <c r="D8" s="46">
        <v>7.32</v>
      </c>
      <c r="E8" s="41">
        <f>D8</f>
        <v>7.32</v>
      </c>
      <c r="F8" s="43">
        <f t="shared" si="0"/>
        <v>1</v>
      </c>
    </row>
    <row r="9" ht="25.7" customHeight="1" spans="1:6">
      <c r="A9" s="47">
        <v>21372</v>
      </c>
      <c r="B9" s="48" t="s">
        <v>417</v>
      </c>
      <c r="C9" s="46"/>
      <c r="D9" s="46">
        <v>7.32</v>
      </c>
      <c r="E9" s="41">
        <f>D9</f>
        <v>7.32</v>
      </c>
      <c r="F9" s="43">
        <f t="shared" si="0"/>
        <v>1</v>
      </c>
    </row>
    <row r="10" ht="25.7" customHeight="1" spans="1:6">
      <c r="A10" s="47">
        <v>2137201</v>
      </c>
      <c r="B10" s="24" t="s">
        <v>418</v>
      </c>
      <c r="C10" s="46"/>
      <c r="D10" s="46">
        <v>7.32</v>
      </c>
      <c r="E10" s="41">
        <f>D10</f>
        <v>7.32</v>
      </c>
      <c r="F10" s="43">
        <f t="shared" si="0"/>
        <v>1</v>
      </c>
    </row>
    <row r="11" ht="25.7" customHeight="1" spans="1:6">
      <c r="A11" s="47">
        <v>229</v>
      </c>
      <c r="B11" s="24" t="s">
        <v>419</v>
      </c>
      <c r="C11" s="46"/>
      <c r="D11" s="46">
        <v>51.3</v>
      </c>
      <c r="E11" s="41">
        <v>18.9</v>
      </c>
      <c r="F11" s="43">
        <f t="shared" si="0"/>
        <v>0.368421052631579</v>
      </c>
    </row>
    <row r="12" ht="25.7" customHeight="1" spans="1:6">
      <c r="A12" s="47">
        <v>22960</v>
      </c>
      <c r="B12" s="24" t="s">
        <v>420</v>
      </c>
      <c r="C12" s="46"/>
      <c r="D12" s="46">
        <v>51.3</v>
      </c>
      <c r="E12" s="41">
        <v>18.9</v>
      </c>
      <c r="F12" s="43">
        <f t="shared" si="0"/>
        <v>0.368421052631579</v>
      </c>
    </row>
    <row r="13" ht="25.7" customHeight="1" spans="1:6">
      <c r="A13" s="47">
        <v>2296002</v>
      </c>
      <c r="B13" s="24" t="s">
        <v>421</v>
      </c>
      <c r="C13" s="46"/>
      <c r="D13" s="46">
        <v>51.3</v>
      </c>
      <c r="E13" s="41">
        <v>18.9</v>
      </c>
      <c r="F13" s="43">
        <f t="shared" si="0"/>
        <v>0.368421052631579</v>
      </c>
    </row>
    <row r="14" ht="25.7" customHeight="1" spans="1:6">
      <c r="A14" s="24"/>
      <c r="B14" s="49" t="s">
        <v>347</v>
      </c>
      <c r="C14" s="46"/>
      <c r="D14" s="46"/>
      <c r="E14" s="41"/>
      <c r="F14" s="43"/>
    </row>
    <row r="15" ht="25.7" customHeight="1" spans="1:6">
      <c r="A15" s="24"/>
      <c r="B15" s="49" t="s">
        <v>349</v>
      </c>
      <c r="C15" s="46"/>
      <c r="D15" s="46"/>
      <c r="E15" s="41">
        <v>196.14</v>
      </c>
      <c r="F15" s="43"/>
    </row>
    <row r="16" ht="25.7" customHeight="1" spans="1:6">
      <c r="A16" s="24"/>
      <c r="B16" s="49" t="s">
        <v>422</v>
      </c>
      <c r="C16" s="46">
        <f>C4</f>
        <v>655.29</v>
      </c>
      <c r="D16" s="46">
        <f>D4+D8+D11+D15</f>
        <v>1894.09</v>
      </c>
      <c r="E16" s="41">
        <v>1894.09</v>
      </c>
      <c r="F16" s="43">
        <f t="shared" si="0"/>
        <v>1</v>
      </c>
    </row>
  </sheetData>
  <mergeCells count="1">
    <mergeCell ref="B1:F1"/>
  </mergeCells>
  <pageMargins left="0.314000010490417" right="0.314000010490417" top="0.236000001430511" bottom="0.236000001430511"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3" sqref="B3"/>
    </sheetView>
  </sheetViews>
  <sheetFormatPr defaultColWidth="10" defaultRowHeight="13.5" outlineLevelCol="4"/>
  <cols>
    <col min="1" max="1" width="24.125" style="2" customWidth="1"/>
    <col min="2" max="2" width="20" style="2" customWidth="1"/>
    <col min="3" max="3" width="21.75" style="2" customWidth="1"/>
    <col min="4" max="5" width="20" style="2" customWidth="1"/>
    <col min="6" max="6" width="9.75" style="2" customWidth="1"/>
    <col min="7" max="16384" width="10" style="2"/>
  </cols>
  <sheetData>
    <row r="1" s="2" customFormat="1" ht="39.95" customHeight="1" spans="1:5">
      <c r="A1" s="19" t="s">
        <v>7</v>
      </c>
      <c r="B1" s="19"/>
      <c r="C1" s="19"/>
      <c r="D1" s="19"/>
      <c r="E1" s="19"/>
    </row>
    <row r="2" s="2" customFormat="1" ht="22.7" customHeight="1" spans="1:5">
      <c r="A2" s="76"/>
      <c r="B2" s="20"/>
      <c r="C2" s="20"/>
      <c r="D2" s="20"/>
      <c r="E2" s="22" t="s">
        <v>40</v>
      </c>
    </row>
    <row r="3" s="2" customFormat="1" ht="34.15" customHeight="1" spans="1:5">
      <c r="A3" s="23" t="s">
        <v>423</v>
      </c>
      <c r="B3" s="23" t="s">
        <v>30</v>
      </c>
      <c r="C3" s="23" t="s">
        <v>31</v>
      </c>
      <c r="D3" s="23" t="s">
        <v>32</v>
      </c>
      <c r="E3" s="23" t="s">
        <v>424</v>
      </c>
    </row>
    <row r="4" s="2" customFormat="1" ht="25.7" customHeight="1" spans="1:5">
      <c r="A4" s="77" t="s">
        <v>425</v>
      </c>
      <c r="B4" s="24"/>
      <c r="C4" s="24"/>
      <c r="D4" s="24"/>
      <c r="E4" s="24"/>
    </row>
    <row r="5" s="2" customFormat="1" ht="25.7" customHeight="1" spans="1:5">
      <c r="A5" s="78" t="s">
        <v>426</v>
      </c>
      <c r="B5" s="24"/>
      <c r="C5" s="24"/>
      <c r="D5" s="24"/>
      <c r="E5" s="24"/>
    </row>
    <row r="6" s="2" customFormat="1" ht="25.7" customHeight="1" spans="1:5">
      <c r="A6" s="78"/>
      <c r="B6" s="24"/>
      <c r="C6" s="24"/>
      <c r="D6" s="24"/>
      <c r="E6" s="24"/>
    </row>
    <row r="7" s="2" customFormat="1" ht="25.7" customHeight="1" spans="1:5">
      <c r="A7" s="77" t="s">
        <v>427</v>
      </c>
      <c r="B7" s="24"/>
      <c r="C7" s="24"/>
      <c r="D7" s="24"/>
      <c r="E7" s="24"/>
    </row>
    <row r="8" s="2" customFormat="1" ht="25.7" customHeight="1" spans="1:5">
      <c r="A8" s="77" t="s">
        <v>428</v>
      </c>
      <c r="B8" s="24"/>
      <c r="C8" s="24"/>
      <c r="D8" s="24"/>
      <c r="E8" s="24"/>
    </row>
    <row r="9" s="2" customFormat="1" ht="25.7" customHeight="1" spans="1:5">
      <c r="A9" s="24" t="s">
        <v>429</v>
      </c>
      <c r="B9" s="24"/>
      <c r="C9" s="24"/>
      <c r="D9" s="24"/>
      <c r="E9" s="24"/>
    </row>
  </sheetData>
  <mergeCells count="2">
    <mergeCell ref="A1:E1"/>
    <mergeCell ref="A9:E9"/>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XFD1048576"/>
    </sheetView>
  </sheetViews>
  <sheetFormatPr defaultColWidth="10" defaultRowHeight="13.5" outlineLevelCol="4"/>
  <cols>
    <col min="1" max="1" width="28.25" style="2" customWidth="1"/>
    <col min="2" max="2" width="20" style="2" customWidth="1"/>
    <col min="3" max="3" width="20.75" style="2" customWidth="1"/>
    <col min="4" max="5" width="20" style="2" customWidth="1"/>
    <col min="6" max="6" width="9.75" style="2" customWidth="1"/>
    <col min="7" max="16384" width="10" style="2"/>
  </cols>
  <sheetData>
    <row r="1" s="2" customFormat="1" ht="39.95" customHeight="1" spans="1:5">
      <c r="A1" s="19" t="s">
        <v>8</v>
      </c>
      <c r="B1" s="19"/>
      <c r="C1" s="19"/>
      <c r="D1" s="19"/>
      <c r="E1" s="19"/>
    </row>
    <row r="2" s="2" customFormat="1" ht="22.7" customHeight="1" spans="1:5">
      <c r="A2" s="20"/>
      <c r="B2" s="20"/>
      <c r="C2" s="20"/>
      <c r="D2" s="20"/>
      <c r="E2" s="22" t="s">
        <v>40</v>
      </c>
    </row>
    <row r="3" s="2" customFormat="1" ht="34.15" customHeight="1" spans="1:5">
      <c r="A3" s="23" t="s">
        <v>423</v>
      </c>
      <c r="B3" s="23" t="s">
        <v>30</v>
      </c>
      <c r="C3" s="23" t="s">
        <v>31</v>
      </c>
      <c r="D3" s="23" t="s">
        <v>32</v>
      </c>
      <c r="E3" s="23" t="s">
        <v>424</v>
      </c>
    </row>
    <row r="4" s="2" customFormat="1" ht="25.7" customHeight="1" spans="1:5">
      <c r="A4" s="38" t="s">
        <v>430</v>
      </c>
      <c r="B4" s="24"/>
      <c r="C4" s="24"/>
      <c r="D4" s="24"/>
      <c r="E4" s="24"/>
    </row>
    <row r="5" s="2" customFormat="1" ht="25.7" customHeight="1" spans="1:5">
      <c r="A5" s="38" t="s">
        <v>431</v>
      </c>
      <c r="B5" s="24"/>
      <c r="C5" s="24"/>
      <c r="D5" s="24"/>
      <c r="E5" s="24"/>
    </row>
    <row r="6" s="2" customFormat="1" ht="25.7" customHeight="1" spans="1:5">
      <c r="A6" s="24" t="s">
        <v>432</v>
      </c>
      <c r="B6" s="24"/>
      <c r="C6" s="24"/>
      <c r="D6" s="24"/>
      <c r="E6" s="24"/>
    </row>
    <row r="7" s="2" customFormat="1" ht="25.7" customHeight="1" spans="1:5">
      <c r="A7" s="24"/>
      <c r="B7" s="24"/>
      <c r="C7" s="24"/>
      <c r="D7" s="24"/>
      <c r="E7" s="24"/>
    </row>
    <row r="8" s="2" customFormat="1" ht="25.7" customHeight="1" spans="1:5">
      <c r="A8" s="24"/>
      <c r="B8" s="24"/>
      <c r="C8" s="24"/>
      <c r="D8" s="24"/>
      <c r="E8" s="24"/>
    </row>
    <row r="9" s="2" customFormat="1" ht="25.7" customHeight="1" spans="1:5">
      <c r="A9" s="38" t="s">
        <v>433</v>
      </c>
      <c r="B9" s="24"/>
      <c r="C9" s="24"/>
      <c r="D9" s="24"/>
      <c r="E9" s="24"/>
    </row>
    <row r="10" s="2" customFormat="1" ht="25.7" customHeight="1" spans="1:5">
      <c r="A10" s="38" t="s">
        <v>347</v>
      </c>
      <c r="B10" s="24"/>
      <c r="C10" s="24"/>
      <c r="D10" s="24"/>
      <c r="E10" s="24"/>
    </row>
    <row r="11" s="2" customFormat="1" ht="25.7" customHeight="1" spans="1:5">
      <c r="A11" s="38" t="s">
        <v>434</v>
      </c>
      <c r="B11" s="24"/>
      <c r="C11" s="24"/>
      <c r="D11" s="24"/>
      <c r="E11" s="24"/>
    </row>
    <row r="12" s="2" customFormat="1" ht="25.7" customHeight="1" spans="1:5">
      <c r="A12" s="24" t="s">
        <v>435</v>
      </c>
      <c r="B12" s="24"/>
      <c r="C12" s="24"/>
      <c r="D12" s="24"/>
      <c r="E12" s="24"/>
    </row>
  </sheetData>
  <mergeCells count="2">
    <mergeCell ref="A1:E1"/>
    <mergeCell ref="A12:E1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1" sqref="$A1:$XFD1048576"/>
    </sheetView>
  </sheetViews>
  <sheetFormatPr defaultColWidth="10" defaultRowHeight="13.5" outlineLevelRow="6" outlineLevelCol="4"/>
  <cols>
    <col min="1" max="1" width="47.25" style="2" customWidth="1"/>
    <col min="2" max="2" width="16.875" style="2" customWidth="1"/>
    <col min="3" max="3" width="20.625" style="2" customWidth="1"/>
    <col min="4" max="4" width="16.875" style="2" customWidth="1"/>
    <col min="5" max="5" width="20.5" style="2" customWidth="1"/>
    <col min="6" max="6" width="9.75" style="2" customWidth="1"/>
    <col min="7" max="16384" width="10" style="2"/>
  </cols>
  <sheetData>
    <row r="1" s="2" customFormat="1" ht="39.95" customHeight="1" spans="1:5">
      <c r="A1" s="19" t="s">
        <v>9</v>
      </c>
      <c r="B1" s="19"/>
      <c r="C1" s="19"/>
      <c r="D1" s="19"/>
      <c r="E1" s="19"/>
    </row>
    <row r="2" s="2" customFormat="1" ht="22.7" customHeight="1" spans="1:5">
      <c r="A2" s="20"/>
      <c r="B2" s="20"/>
      <c r="C2" s="20"/>
      <c r="D2" s="20"/>
      <c r="E2" s="22" t="s">
        <v>40</v>
      </c>
    </row>
    <row r="3" s="2" customFormat="1" ht="34.15" customHeight="1" spans="1:5">
      <c r="A3" s="23" t="s">
        <v>436</v>
      </c>
      <c r="B3" s="23" t="s">
        <v>30</v>
      </c>
      <c r="C3" s="23" t="s">
        <v>31</v>
      </c>
      <c r="D3" s="23" t="s">
        <v>32</v>
      </c>
      <c r="E3" s="23" t="s">
        <v>424</v>
      </c>
    </row>
    <row r="4" s="2" customFormat="1" ht="25.7" customHeight="1" spans="1:5">
      <c r="A4" s="24" t="s">
        <v>437</v>
      </c>
      <c r="B4" s="24"/>
      <c r="C4" s="24"/>
      <c r="D4" s="24"/>
      <c r="E4" s="24"/>
    </row>
    <row r="5" s="2" customFormat="1" ht="25.7" customHeight="1" spans="1:5">
      <c r="A5" s="24" t="s">
        <v>438</v>
      </c>
      <c r="B5" s="24"/>
      <c r="C5" s="24"/>
      <c r="D5" s="24"/>
      <c r="E5" s="24"/>
    </row>
    <row r="6" s="2" customFormat="1" ht="25.7" customHeight="1" spans="1:5">
      <c r="A6" s="24"/>
      <c r="B6" s="24"/>
      <c r="C6" s="24"/>
      <c r="D6" s="24"/>
      <c r="E6" s="24"/>
    </row>
    <row r="7" s="2" customFormat="1" ht="25.7" customHeight="1" spans="1:5">
      <c r="A7" s="47" t="s">
        <v>439</v>
      </c>
      <c r="B7" s="47"/>
      <c r="C7" s="47"/>
      <c r="D7" s="47"/>
      <c r="E7" s="47"/>
    </row>
  </sheetData>
  <mergeCells count="2">
    <mergeCell ref="A1:E1"/>
    <mergeCell ref="A7:E7"/>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workbookViewId="0">
      <selection activeCell="A5" sqref="A5"/>
    </sheetView>
  </sheetViews>
  <sheetFormatPr defaultColWidth="10" defaultRowHeight="13.5" outlineLevelRow="6" outlineLevelCol="4"/>
  <cols>
    <col min="1" max="1" width="45.625" style="2" customWidth="1"/>
    <col min="2" max="2" width="10.75" style="2" customWidth="1"/>
    <col min="3" max="3" width="21" style="2" customWidth="1"/>
    <col min="4" max="4" width="16.875" style="2" customWidth="1"/>
    <col min="5" max="5" width="20.875" style="2" customWidth="1"/>
    <col min="6" max="6" width="9.75" style="2" customWidth="1"/>
    <col min="7" max="16384" width="10" style="2"/>
  </cols>
  <sheetData>
    <row r="1" s="2" customFormat="1" ht="39.95" customHeight="1" spans="1:5">
      <c r="A1" s="19" t="s">
        <v>10</v>
      </c>
      <c r="B1" s="19"/>
      <c r="C1" s="19"/>
      <c r="D1" s="19"/>
      <c r="E1" s="19"/>
    </row>
    <row r="2" s="2" customFormat="1" ht="22.7" customHeight="1" spans="1:5">
      <c r="A2" s="20"/>
      <c r="B2" s="20"/>
      <c r="C2" s="20"/>
      <c r="D2" s="20"/>
      <c r="E2" s="22" t="s">
        <v>40</v>
      </c>
    </row>
    <row r="3" s="2" customFormat="1" ht="34.15" customHeight="1" spans="1:5">
      <c r="A3" s="23" t="s">
        <v>436</v>
      </c>
      <c r="B3" s="23" t="s">
        <v>30</v>
      </c>
      <c r="C3" s="23" t="s">
        <v>31</v>
      </c>
      <c r="D3" s="23" t="s">
        <v>32</v>
      </c>
      <c r="E3" s="23" t="s">
        <v>424</v>
      </c>
    </row>
    <row r="4" s="2" customFormat="1" ht="25.7" customHeight="1" spans="1:5">
      <c r="A4" s="24" t="s">
        <v>440</v>
      </c>
      <c r="B4" s="24"/>
      <c r="C4" s="24"/>
      <c r="D4" s="24"/>
      <c r="E4" s="24"/>
    </row>
    <row r="5" s="2" customFormat="1" ht="25.7" customHeight="1" spans="1:5">
      <c r="A5" s="24" t="s">
        <v>441</v>
      </c>
      <c r="B5" s="24"/>
      <c r="C5" s="24"/>
      <c r="D5" s="24"/>
      <c r="E5" s="24"/>
    </row>
    <row r="6" s="2" customFormat="1" ht="25.7" customHeight="1" spans="1:5">
      <c r="A6" s="24"/>
      <c r="B6" s="24"/>
      <c r="C6" s="24"/>
      <c r="D6" s="24"/>
      <c r="E6" s="24"/>
    </row>
    <row r="7" s="2" customFormat="1" ht="25.7" customHeight="1" spans="1:5">
      <c r="A7" s="24" t="s">
        <v>439</v>
      </c>
      <c r="B7" s="24"/>
      <c r="C7" s="24"/>
      <c r="D7" s="24"/>
      <c r="E7" s="24"/>
    </row>
  </sheetData>
  <mergeCells count="2">
    <mergeCell ref="A1:E1"/>
    <mergeCell ref="A7:E7"/>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opLeftCell="A11" workbookViewId="0">
      <selection activeCell="B4" sqref="B4:B25"/>
    </sheetView>
  </sheetViews>
  <sheetFormatPr defaultColWidth="10" defaultRowHeight="13.5" outlineLevelCol="5"/>
  <cols>
    <col min="1" max="1" width="5.625" style="2" customWidth="1"/>
    <col min="2" max="2" width="23.625" style="2" customWidth="1"/>
    <col min="3" max="3" width="20" style="18" customWidth="1"/>
    <col min="4" max="4" width="19" style="2" customWidth="1"/>
    <col min="5" max="6" width="16.375" style="2" customWidth="1"/>
    <col min="7" max="7" width="9.75" style="2" customWidth="1"/>
    <col min="8" max="16384" width="10" style="2"/>
  </cols>
  <sheetData>
    <row r="1" ht="39.95" customHeight="1" spans="1:6">
      <c r="A1" s="70" t="s">
        <v>442</v>
      </c>
      <c r="B1" s="70"/>
      <c r="C1" s="70"/>
      <c r="D1" s="70"/>
      <c r="E1" s="70"/>
      <c r="F1" s="70"/>
    </row>
    <row r="2" ht="22.7" customHeight="1" spans="1:6">
      <c r="A2" s="71"/>
      <c r="B2" s="71"/>
      <c r="C2" s="72"/>
      <c r="D2" s="71"/>
      <c r="E2" s="71"/>
      <c r="F2" s="73" t="s">
        <v>40</v>
      </c>
    </row>
    <row r="3" ht="34.15" customHeight="1" spans="1:6">
      <c r="A3" s="74" t="s">
        <v>443</v>
      </c>
      <c r="B3" s="74" t="s">
        <v>444</v>
      </c>
      <c r="C3" s="74" t="s">
        <v>30</v>
      </c>
      <c r="D3" s="74" t="s">
        <v>31</v>
      </c>
      <c r="E3" s="74" t="s">
        <v>32</v>
      </c>
      <c r="F3" s="74" t="s">
        <v>424</v>
      </c>
    </row>
    <row r="4" ht="30" customHeight="1" spans="1:6">
      <c r="A4" s="74">
        <v>1</v>
      </c>
      <c r="B4" s="33" t="s">
        <v>445</v>
      </c>
      <c r="C4" s="34">
        <v>13.41</v>
      </c>
      <c r="D4" s="34">
        <v>22.87</v>
      </c>
      <c r="E4" s="34">
        <v>22.87</v>
      </c>
      <c r="F4" s="35">
        <f>E4/D4</f>
        <v>1</v>
      </c>
    </row>
    <row r="5" ht="30" customHeight="1" spans="1:6">
      <c r="A5" s="74">
        <v>2</v>
      </c>
      <c r="B5" s="33" t="s">
        <v>446</v>
      </c>
      <c r="C5" s="34">
        <v>31.3</v>
      </c>
      <c r="D5" s="34">
        <v>28.6</v>
      </c>
      <c r="E5" s="34">
        <v>28.6</v>
      </c>
      <c r="F5" s="35">
        <f>E5/D5</f>
        <v>1</v>
      </c>
    </row>
    <row r="6" ht="30" customHeight="1" spans="1:6">
      <c r="A6" s="74">
        <v>3</v>
      </c>
      <c r="B6" s="33" t="s">
        <v>447</v>
      </c>
      <c r="C6" s="34">
        <v>30.15</v>
      </c>
      <c r="D6" s="34">
        <v>42.85</v>
      </c>
      <c r="E6" s="34">
        <v>42.85</v>
      </c>
      <c r="F6" s="35">
        <f t="shared" ref="F6:F25" si="0">E6/D6</f>
        <v>1</v>
      </c>
    </row>
    <row r="7" ht="30" customHeight="1" spans="1:6">
      <c r="A7" s="74">
        <v>4</v>
      </c>
      <c r="B7" s="33" t="s">
        <v>448</v>
      </c>
      <c r="C7" s="34">
        <v>30.92</v>
      </c>
      <c r="D7" s="34">
        <v>39.08</v>
      </c>
      <c r="E7" s="34">
        <v>39.08</v>
      </c>
      <c r="F7" s="35">
        <f t="shared" si="0"/>
        <v>1</v>
      </c>
    </row>
    <row r="8" ht="30" customHeight="1" spans="1:6">
      <c r="A8" s="74">
        <v>5</v>
      </c>
      <c r="B8" s="33" t="s">
        <v>449</v>
      </c>
      <c r="C8" s="34">
        <v>16.59</v>
      </c>
      <c r="D8" s="34">
        <v>15.45</v>
      </c>
      <c r="E8" s="34">
        <v>15.45</v>
      </c>
      <c r="F8" s="35">
        <f t="shared" si="0"/>
        <v>1</v>
      </c>
    </row>
    <row r="9" ht="30" customHeight="1" spans="1:6">
      <c r="A9" s="74">
        <v>6</v>
      </c>
      <c r="B9" s="33" t="s">
        <v>450</v>
      </c>
      <c r="C9" s="34">
        <v>20.61</v>
      </c>
      <c r="D9" s="34">
        <v>10.99</v>
      </c>
      <c r="E9" s="34">
        <v>10.99</v>
      </c>
      <c r="F9" s="35">
        <f t="shared" si="0"/>
        <v>1</v>
      </c>
    </row>
    <row r="10" ht="30" customHeight="1" spans="1:6">
      <c r="A10" s="74">
        <v>7</v>
      </c>
      <c r="B10" s="33" t="s">
        <v>451</v>
      </c>
      <c r="C10" s="34">
        <v>15.29</v>
      </c>
      <c r="D10" s="34">
        <v>18.25</v>
      </c>
      <c r="E10" s="34">
        <v>18.25</v>
      </c>
      <c r="F10" s="35">
        <f t="shared" si="0"/>
        <v>1</v>
      </c>
    </row>
    <row r="11" ht="30" customHeight="1" spans="1:6">
      <c r="A11" s="74">
        <v>8</v>
      </c>
      <c r="B11" s="33" t="s">
        <v>452</v>
      </c>
      <c r="C11" s="34">
        <v>33.1</v>
      </c>
      <c r="D11" s="34">
        <v>30.9</v>
      </c>
      <c r="E11" s="34">
        <v>30.9</v>
      </c>
      <c r="F11" s="35">
        <f t="shared" si="0"/>
        <v>1</v>
      </c>
    </row>
    <row r="12" ht="30" customHeight="1" spans="1:6">
      <c r="A12" s="74">
        <v>9</v>
      </c>
      <c r="B12" s="33" t="s">
        <v>453</v>
      </c>
      <c r="C12" s="34">
        <v>19.23</v>
      </c>
      <c r="D12" s="34">
        <v>21.81</v>
      </c>
      <c r="E12" s="34">
        <v>21.81</v>
      </c>
      <c r="F12" s="35">
        <f t="shared" si="0"/>
        <v>1</v>
      </c>
    </row>
    <row r="13" ht="30" customHeight="1" spans="1:6">
      <c r="A13" s="74">
        <v>10</v>
      </c>
      <c r="B13" s="33" t="s">
        <v>454</v>
      </c>
      <c r="C13" s="34">
        <v>65.09</v>
      </c>
      <c r="D13" s="34">
        <v>48.15</v>
      </c>
      <c r="E13" s="34">
        <v>48.15</v>
      </c>
      <c r="F13" s="35">
        <f t="shared" si="0"/>
        <v>1</v>
      </c>
    </row>
    <row r="14" ht="30" customHeight="1" spans="1:6">
      <c r="A14" s="74">
        <v>11</v>
      </c>
      <c r="B14" s="33" t="s">
        <v>455</v>
      </c>
      <c r="C14" s="34">
        <v>22.95</v>
      </c>
      <c r="D14" s="34">
        <v>27.25</v>
      </c>
      <c r="E14" s="34">
        <v>27.25</v>
      </c>
      <c r="F14" s="35">
        <f t="shared" si="0"/>
        <v>1</v>
      </c>
    </row>
    <row r="15" ht="30" customHeight="1" spans="1:6">
      <c r="A15" s="74">
        <v>12</v>
      </c>
      <c r="B15" s="33" t="s">
        <v>456</v>
      </c>
      <c r="C15" s="34">
        <v>28.22</v>
      </c>
      <c r="D15" s="34">
        <v>25.3</v>
      </c>
      <c r="E15" s="34">
        <v>25.3</v>
      </c>
      <c r="F15" s="35">
        <f t="shared" si="0"/>
        <v>1</v>
      </c>
    </row>
    <row r="16" ht="30" customHeight="1" spans="1:6">
      <c r="A16" s="74">
        <v>13</v>
      </c>
      <c r="B16" s="33" t="s">
        <v>457</v>
      </c>
      <c r="C16" s="34">
        <v>32.84</v>
      </c>
      <c r="D16" s="34">
        <v>27.33</v>
      </c>
      <c r="E16" s="34">
        <v>27.33</v>
      </c>
      <c r="F16" s="35">
        <f t="shared" si="0"/>
        <v>1</v>
      </c>
    </row>
    <row r="17" ht="30" customHeight="1" spans="1:6">
      <c r="A17" s="74">
        <v>14</v>
      </c>
      <c r="B17" s="33" t="s">
        <v>458</v>
      </c>
      <c r="C17" s="34">
        <v>23.66</v>
      </c>
      <c r="D17" s="34">
        <v>46.63</v>
      </c>
      <c r="E17" s="34">
        <v>46.63</v>
      </c>
      <c r="F17" s="35">
        <f t="shared" si="0"/>
        <v>1</v>
      </c>
    </row>
    <row r="18" ht="30" customHeight="1" spans="1:6">
      <c r="A18" s="74">
        <v>15</v>
      </c>
      <c r="B18" s="33" t="s">
        <v>459</v>
      </c>
      <c r="C18" s="34">
        <v>31.07</v>
      </c>
      <c r="D18" s="34">
        <v>27.94</v>
      </c>
      <c r="E18" s="34">
        <v>27.94</v>
      </c>
      <c r="F18" s="35">
        <f t="shared" si="0"/>
        <v>1</v>
      </c>
    </row>
    <row r="19" ht="30" customHeight="1" spans="1:6">
      <c r="A19" s="74">
        <v>16</v>
      </c>
      <c r="B19" s="33" t="s">
        <v>460</v>
      </c>
      <c r="C19" s="34">
        <v>18.77</v>
      </c>
      <c r="D19" s="34">
        <v>37.51</v>
      </c>
      <c r="E19" s="34">
        <v>37.51</v>
      </c>
      <c r="F19" s="35">
        <f t="shared" si="0"/>
        <v>1</v>
      </c>
    </row>
    <row r="20" ht="30" customHeight="1" spans="1:6">
      <c r="A20" s="74">
        <v>17</v>
      </c>
      <c r="B20" s="33" t="s">
        <v>461</v>
      </c>
      <c r="C20" s="34">
        <v>39.88</v>
      </c>
      <c r="D20" s="34">
        <v>23.03</v>
      </c>
      <c r="E20" s="34">
        <v>23.03</v>
      </c>
      <c r="F20" s="35">
        <f t="shared" si="0"/>
        <v>1</v>
      </c>
    </row>
    <row r="21" ht="30" customHeight="1" spans="1:6">
      <c r="A21" s="74">
        <v>18</v>
      </c>
      <c r="B21" s="33" t="s">
        <v>462</v>
      </c>
      <c r="C21" s="34">
        <v>33.42</v>
      </c>
      <c r="D21" s="34">
        <v>34.95</v>
      </c>
      <c r="E21" s="34">
        <v>34.95</v>
      </c>
      <c r="F21" s="35">
        <f t="shared" si="0"/>
        <v>1</v>
      </c>
    </row>
    <row r="22" ht="30" customHeight="1" spans="1:6">
      <c r="A22" s="74">
        <v>19</v>
      </c>
      <c r="B22" s="33" t="s">
        <v>463</v>
      </c>
      <c r="C22" s="34">
        <v>48.16</v>
      </c>
      <c r="D22" s="34">
        <v>48.63</v>
      </c>
      <c r="E22" s="34">
        <v>48.63</v>
      </c>
      <c r="F22" s="35">
        <f t="shared" si="0"/>
        <v>1</v>
      </c>
    </row>
    <row r="23" ht="30" customHeight="1" spans="1:6">
      <c r="A23" s="74">
        <v>20</v>
      </c>
      <c r="B23" s="33" t="s">
        <v>464</v>
      </c>
      <c r="C23" s="34">
        <v>29.21</v>
      </c>
      <c r="D23" s="34">
        <v>34.69</v>
      </c>
      <c r="E23" s="34">
        <v>34.69</v>
      </c>
      <c r="F23" s="35">
        <f t="shared" si="0"/>
        <v>1</v>
      </c>
    </row>
    <row r="24" ht="30" customHeight="1" spans="1:6">
      <c r="A24" s="74">
        <v>21</v>
      </c>
      <c r="B24" s="33" t="s">
        <v>465</v>
      </c>
      <c r="C24" s="34">
        <v>16.13</v>
      </c>
      <c r="D24" s="34">
        <v>17.79</v>
      </c>
      <c r="E24" s="34">
        <v>17.79</v>
      </c>
      <c r="F24" s="35">
        <f t="shared" si="0"/>
        <v>1</v>
      </c>
    </row>
    <row r="25" ht="30" customHeight="1" spans="1:6">
      <c r="A25" s="75"/>
      <c r="B25" s="36" t="s">
        <v>466</v>
      </c>
      <c r="C25" s="36">
        <f>SUM(C4:C24)</f>
        <v>600</v>
      </c>
      <c r="D25" s="34">
        <f>SUM(D4:D24)</f>
        <v>630</v>
      </c>
      <c r="E25" s="34">
        <f>SUM(E4:E24)</f>
        <v>630</v>
      </c>
      <c r="F25" s="35">
        <f t="shared" si="0"/>
        <v>1</v>
      </c>
    </row>
  </sheetData>
  <mergeCells count="1">
    <mergeCell ref="A1:F1"/>
  </mergeCells>
  <pageMargins left="0.314000010490417" right="0.314000010490417" top="0.236000001430511" bottom="0.236000001430511" header="0" footer="0"/>
  <pageSetup paperSize="9" scale="82"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pane ySplit="3" topLeftCell="A4" activePane="bottomLeft" state="frozen"/>
      <selection/>
      <selection pane="bottomLeft" activeCell="E8" sqref="E8"/>
    </sheetView>
  </sheetViews>
  <sheetFormatPr defaultColWidth="10" defaultRowHeight="13.5" outlineLevelCol="3"/>
  <cols>
    <col min="1" max="1" width="26.125" style="2" customWidth="1"/>
    <col min="2" max="4" width="24.625" style="2" customWidth="1"/>
    <col min="5" max="5" width="9.75" style="2" customWidth="1"/>
    <col min="6" max="16384" width="10" style="2"/>
  </cols>
  <sheetData>
    <row r="1" ht="39.95" customHeight="1" spans="1:4">
      <c r="A1" s="19" t="s">
        <v>12</v>
      </c>
      <c r="B1" s="19"/>
      <c r="C1" s="19"/>
      <c r="D1" s="19"/>
    </row>
    <row r="2" ht="22.7" customHeight="1" spans="1:4">
      <c r="A2" s="20"/>
      <c r="B2" s="20"/>
      <c r="C2" s="20"/>
      <c r="D2" s="22" t="s">
        <v>40</v>
      </c>
    </row>
    <row r="3" ht="34.15" customHeight="1" spans="1:4">
      <c r="A3" s="23" t="s">
        <v>467</v>
      </c>
      <c r="B3" s="23" t="s">
        <v>30</v>
      </c>
      <c r="C3" s="23" t="s">
        <v>32</v>
      </c>
      <c r="D3" s="23" t="s">
        <v>468</v>
      </c>
    </row>
    <row r="4" ht="25.7" customHeight="1" spans="1:4">
      <c r="A4" s="24" t="s">
        <v>469</v>
      </c>
      <c r="B4" s="26"/>
      <c r="C4" s="26"/>
      <c r="D4" s="26"/>
    </row>
    <row r="5" ht="25.7" customHeight="1" spans="1:4">
      <c r="A5" s="24" t="s">
        <v>470</v>
      </c>
      <c r="B5" s="26">
        <v>24.7</v>
      </c>
      <c r="C5" s="26">
        <v>17.97</v>
      </c>
      <c r="D5" s="27">
        <f>C5/B5</f>
        <v>0.72753036437247</v>
      </c>
    </row>
    <row r="6" ht="25.7" customHeight="1" spans="1:4">
      <c r="A6" s="24" t="s">
        <v>471</v>
      </c>
      <c r="B6" s="26">
        <v>10</v>
      </c>
      <c r="C6" s="26">
        <v>10.43</v>
      </c>
      <c r="D6" s="27">
        <v>1.043</v>
      </c>
    </row>
    <row r="7" ht="25.7" customHeight="1" spans="1:4">
      <c r="A7" s="24" t="s">
        <v>472</v>
      </c>
      <c r="B7" s="26"/>
      <c r="C7" s="26"/>
      <c r="D7" s="27"/>
    </row>
    <row r="8" ht="25.7" customHeight="1" spans="1:4">
      <c r="A8" s="24" t="s">
        <v>473</v>
      </c>
      <c r="B8" s="26">
        <v>10</v>
      </c>
      <c r="C8" s="26">
        <v>10.43</v>
      </c>
      <c r="D8" s="27">
        <f>C8/B8</f>
        <v>1.043</v>
      </c>
    </row>
    <row r="9" ht="25.7" customHeight="1" spans="1:4">
      <c r="A9" s="23" t="s">
        <v>466</v>
      </c>
      <c r="B9" s="29">
        <f>B5+B6</f>
        <v>34.7</v>
      </c>
      <c r="C9" s="29">
        <f>C5+C6</f>
        <v>28.4</v>
      </c>
      <c r="D9" s="27">
        <f>C9/B9</f>
        <v>0.818443804034582</v>
      </c>
    </row>
    <row r="10" ht="102" customHeight="1" spans="1:4">
      <c r="A10" s="66" t="s">
        <v>474</v>
      </c>
      <c r="B10" s="66"/>
      <c r="C10" s="66"/>
      <c r="D10" s="66"/>
    </row>
    <row r="11" ht="36" customHeight="1" spans="1:4">
      <c r="A11" s="69" t="s">
        <v>475</v>
      </c>
      <c r="B11" s="69"/>
      <c r="C11" s="69"/>
      <c r="D11" s="69"/>
    </row>
  </sheetData>
  <mergeCells count="3">
    <mergeCell ref="A1:D1"/>
    <mergeCell ref="A10:D10"/>
    <mergeCell ref="A11:D11"/>
  </mergeCells>
  <pageMargins left="0.314000010490417" right="0.314000010490417" top="0.236000001430511" bottom="0.236000001430511"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9"/>
  <sheetViews>
    <sheetView topLeftCell="A21" workbookViewId="0">
      <selection activeCell="F5" sqref="F5"/>
    </sheetView>
  </sheetViews>
  <sheetFormatPr defaultColWidth="10" defaultRowHeight="13.5" outlineLevelCol="3"/>
  <cols>
    <col min="1" max="1" width="5.83333333333333" style="6" customWidth="1"/>
    <col min="2" max="2" width="27.55" style="6" customWidth="1"/>
    <col min="3" max="3" width="23.8833333333333" style="6" customWidth="1"/>
    <col min="4" max="4" width="25.2416666666667" style="6" customWidth="1"/>
    <col min="5" max="16383" width="10" style="6"/>
    <col min="16384" max="16384" width="10" style="2"/>
  </cols>
  <sheetData>
    <row r="1" s="6" customFormat="1" ht="32.4" customHeight="1" spans="1:4">
      <c r="A1" s="67" t="s">
        <v>13</v>
      </c>
      <c r="B1" s="67"/>
      <c r="C1" s="67"/>
      <c r="D1" s="67"/>
    </row>
    <row r="2" s="6" customFormat="1" ht="18.8" customHeight="1" spans="1:4">
      <c r="A2" s="8"/>
      <c r="B2" s="8"/>
      <c r="C2" s="68" t="s">
        <v>476</v>
      </c>
      <c r="D2" s="68"/>
    </row>
    <row r="3" s="6" customFormat="1" ht="24.85" customHeight="1" spans="1:4">
      <c r="A3" s="9" t="s">
        <v>443</v>
      </c>
      <c r="B3" s="9" t="s">
        <v>467</v>
      </c>
      <c r="C3" s="9" t="s">
        <v>30</v>
      </c>
      <c r="D3" s="9" t="s">
        <v>32</v>
      </c>
    </row>
    <row r="4" s="6" customFormat="1" ht="16.55" customHeight="1" spans="1:4">
      <c r="A4" s="10"/>
      <c r="B4" s="11"/>
      <c r="C4" s="12"/>
      <c r="D4" s="12"/>
    </row>
    <row r="5" s="6" customFormat="1" ht="16.55" customHeight="1" spans="1:4">
      <c r="A5" s="10"/>
      <c r="B5" s="11"/>
      <c r="C5" s="12"/>
      <c r="D5" s="12"/>
    </row>
    <row r="6" s="6" customFormat="1" ht="16.55" customHeight="1" spans="1:4">
      <c r="A6" s="10"/>
      <c r="B6" s="11"/>
      <c r="C6" s="12"/>
      <c r="D6" s="12"/>
    </row>
    <row r="7" s="6" customFormat="1" ht="16.55" customHeight="1" spans="1:4">
      <c r="A7" s="10"/>
      <c r="B7" s="11"/>
      <c r="C7" s="12"/>
      <c r="D7" s="12"/>
    </row>
    <row r="8" s="6" customFormat="1" ht="16.55" customHeight="1" spans="1:4">
      <c r="A8" s="10"/>
      <c r="B8" s="11"/>
      <c r="C8" s="12"/>
      <c r="D8" s="12"/>
    </row>
    <row r="9" s="6" customFormat="1" ht="16.55" customHeight="1" spans="1:4">
      <c r="A9" s="10"/>
      <c r="B9" s="11"/>
      <c r="C9" s="12"/>
      <c r="D9" s="12"/>
    </row>
    <row r="10" s="6" customFormat="1" ht="16.55" customHeight="1" spans="1:4">
      <c r="A10" s="10"/>
      <c r="B10" s="11"/>
      <c r="C10" s="12"/>
      <c r="D10" s="12"/>
    </row>
    <row r="11" s="6" customFormat="1" ht="16.55" customHeight="1" spans="1:4">
      <c r="A11" s="10"/>
      <c r="B11" s="11"/>
      <c r="C11" s="12"/>
      <c r="D11" s="12"/>
    </row>
    <row r="12" s="6" customFormat="1" ht="16.55" customHeight="1" spans="1:4">
      <c r="A12" s="10"/>
      <c r="B12" s="11"/>
      <c r="C12" s="12"/>
      <c r="D12" s="12"/>
    </row>
    <row r="13" s="6" customFormat="1" ht="16.55" customHeight="1" spans="1:4">
      <c r="A13" s="10"/>
      <c r="B13" s="11"/>
      <c r="C13" s="12"/>
      <c r="D13" s="12"/>
    </row>
    <row r="14" s="6" customFormat="1" ht="16.55" customHeight="1" spans="1:4">
      <c r="A14" s="10"/>
      <c r="B14" s="11"/>
      <c r="C14" s="12"/>
      <c r="D14" s="12"/>
    </row>
    <row r="15" s="6" customFormat="1" ht="16.55" customHeight="1" spans="1:4">
      <c r="A15" s="10"/>
      <c r="B15" s="11"/>
      <c r="C15" s="12"/>
      <c r="D15" s="12"/>
    </row>
    <row r="16" s="6" customFormat="1" ht="16.55" customHeight="1" spans="1:4">
      <c r="A16" s="10"/>
      <c r="B16" s="11"/>
      <c r="C16" s="12"/>
      <c r="D16" s="12"/>
    </row>
    <row r="17" s="6" customFormat="1" ht="16.55" customHeight="1" spans="1:4">
      <c r="A17" s="10"/>
      <c r="B17" s="11"/>
      <c r="C17" s="12"/>
      <c r="D17" s="12"/>
    </row>
    <row r="18" s="6" customFormat="1" ht="16.55" customHeight="1" spans="1:4">
      <c r="A18" s="10"/>
      <c r="B18" s="11"/>
      <c r="C18" s="12"/>
      <c r="D18" s="12"/>
    </row>
    <row r="19" s="6" customFormat="1" ht="16.55" customHeight="1" spans="1:4">
      <c r="A19" s="10"/>
      <c r="B19" s="11"/>
      <c r="C19" s="12"/>
      <c r="D19" s="12"/>
    </row>
    <row r="20" s="6" customFormat="1" ht="16.55" customHeight="1" spans="1:4">
      <c r="A20" s="10"/>
      <c r="B20" s="11"/>
      <c r="C20" s="12"/>
      <c r="D20" s="12"/>
    </row>
    <row r="21" s="6" customFormat="1" ht="16.55" customHeight="1" spans="1:4">
      <c r="A21" s="10"/>
      <c r="B21" s="11"/>
      <c r="C21" s="12"/>
      <c r="D21" s="12"/>
    </row>
    <row r="22" s="6" customFormat="1" ht="16.55" customHeight="1" spans="1:4">
      <c r="A22" s="10"/>
      <c r="B22" s="11"/>
      <c r="C22" s="12"/>
      <c r="D22" s="12"/>
    </row>
    <row r="23" s="6" customFormat="1" ht="16.55" customHeight="1" spans="1:4">
      <c r="A23" s="10"/>
      <c r="B23" s="11"/>
      <c r="C23" s="12"/>
      <c r="D23" s="12"/>
    </row>
    <row r="24" s="6" customFormat="1" ht="16.55" customHeight="1" spans="1:4">
      <c r="A24" s="10"/>
      <c r="B24" s="11"/>
      <c r="C24" s="12"/>
      <c r="D24" s="12"/>
    </row>
    <row r="25" s="6" customFormat="1" ht="16.55" customHeight="1" spans="1:4">
      <c r="A25" s="10"/>
      <c r="B25" s="11"/>
      <c r="C25" s="12"/>
      <c r="D25" s="12"/>
    </row>
    <row r="26" s="6" customFormat="1" ht="16.55" customHeight="1" spans="1:4">
      <c r="A26" s="10"/>
      <c r="B26" s="11"/>
      <c r="C26" s="12"/>
      <c r="D26" s="12"/>
    </row>
    <row r="27" s="6" customFormat="1" ht="16.55" customHeight="1" spans="1:4">
      <c r="A27" s="10"/>
      <c r="B27" s="11"/>
      <c r="C27" s="12"/>
      <c r="D27" s="12"/>
    </row>
    <row r="28" s="6" customFormat="1" ht="16.55" customHeight="1" spans="1:4">
      <c r="A28" s="10"/>
      <c r="B28" s="11"/>
      <c r="C28" s="12"/>
      <c r="D28" s="12"/>
    </row>
    <row r="29" s="6" customFormat="1" ht="16.55" customHeight="1" spans="1:4">
      <c r="A29" s="10"/>
      <c r="B29" s="11"/>
      <c r="C29" s="12"/>
      <c r="D29" s="12"/>
    </row>
    <row r="30" s="6" customFormat="1" ht="16.55" customHeight="1" spans="1:4">
      <c r="A30" s="10"/>
      <c r="B30" s="11"/>
      <c r="C30" s="12"/>
      <c r="D30" s="12"/>
    </row>
    <row r="31" s="6" customFormat="1" ht="16.55" customHeight="1" spans="1:4">
      <c r="A31" s="10"/>
      <c r="B31" s="11"/>
      <c r="C31" s="12"/>
      <c r="D31" s="12"/>
    </row>
    <row r="32" s="6" customFormat="1" ht="16.55" customHeight="1" spans="1:4">
      <c r="A32" s="10"/>
      <c r="B32" s="11"/>
      <c r="C32" s="12"/>
      <c r="D32" s="12"/>
    </row>
    <row r="33" s="6" customFormat="1" ht="16.55" customHeight="1" spans="1:4">
      <c r="A33" s="10"/>
      <c r="B33" s="11"/>
      <c r="C33" s="12"/>
      <c r="D33" s="12"/>
    </row>
    <row r="34" s="6" customFormat="1" ht="16.55" customHeight="1" spans="1:4">
      <c r="A34" s="10"/>
      <c r="B34" s="11"/>
      <c r="C34" s="12"/>
      <c r="D34" s="12"/>
    </row>
    <row r="35" s="6" customFormat="1" ht="16.55" customHeight="1" spans="1:4">
      <c r="A35" s="10"/>
      <c r="B35" s="11"/>
      <c r="C35" s="12"/>
      <c r="D35" s="12"/>
    </row>
    <row r="36" s="6" customFormat="1" ht="16.55" customHeight="1" spans="1:4">
      <c r="A36" s="10"/>
      <c r="B36" s="11"/>
      <c r="C36" s="13"/>
      <c r="D36" s="13"/>
    </row>
    <row r="37" s="6" customFormat="1" ht="16.55" customHeight="1" spans="1:4">
      <c r="A37" s="10"/>
      <c r="B37" s="11"/>
      <c r="C37" s="12"/>
      <c r="D37" s="12"/>
    </row>
    <row r="38" s="6" customFormat="1" ht="16.55" customHeight="1" spans="1:4">
      <c r="A38" s="10"/>
      <c r="B38" s="11"/>
      <c r="C38" s="13"/>
      <c r="D38" s="13"/>
    </row>
    <row r="39" s="6" customFormat="1" ht="16.55" customHeight="1" spans="1:4">
      <c r="A39" s="10"/>
      <c r="B39" s="11"/>
      <c r="C39" s="12"/>
      <c r="D39" s="12"/>
    </row>
    <row r="40" s="6" customFormat="1" ht="16.55" customHeight="1" spans="1:4">
      <c r="A40" s="10"/>
      <c r="B40" s="11"/>
      <c r="C40" s="12"/>
      <c r="D40" s="12"/>
    </row>
    <row r="41" s="6" customFormat="1" ht="16.55" customHeight="1" spans="1:4">
      <c r="A41" s="10"/>
      <c r="B41" s="11"/>
      <c r="C41" s="12"/>
      <c r="D41" s="12"/>
    </row>
    <row r="42" s="6" customFormat="1" ht="16.55" customHeight="1" spans="1:4">
      <c r="A42" s="10"/>
      <c r="B42" s="11"/>
      <c r="C42" s="12"/>
      <c r="D42" s="12"/>
    </row>
    <row r="43" s="6" customFormat="1" ht="16.55" customHeight="1" spans="1:4">
      <c r="A43" s="10"/>
      <c r="B43" s="11"/>
      <c r="C43" s="12"/>
      <c r="D43" s="12"/>
    </row>
    <row r="44" s="6" customFormat="1" ht="16.55" customHeight="1" spans="1:4">
      <c r="A44" s="10"/>
      <c r="B44" s="11"/>
      <c r="C44" s="12"/>
      <c r="D44" s="12"/>
    </row>
    <row r="45" s="6" customFormat="1" ht="16.55" customHeight="1" spans="1:4">
      <c r="A45" s="10"/>
      <c r="B45" s="11"/>
      <c r="C45" s="12"/>
      <c r="D45" s="12"/>
    </row>
    <row r="46" s="6" customFormat="1" ht="16.55" customHeight="1" spans="1:4">
      <c r="A46" s="10"/>
      <c r="B46" s="11"/>
      <c r="C46" s="12"/>
      <c r="D46" s="12"/>
    </row>
    <row r="47" s="6" customFormat="1" ht="16.55" customHeight="1" spans="1:4">
      <c r="A47" s="11"/>
      <c r="B47" s="14"/>
      <c r="C47" s="15"/>
      <c r="D47" s="15"/>
    </row>
    <row r="48" s="6" customFormat="1" ht="14.3" customHeight="1" spans="1:2">
      <c r="A48" s="16" t="s">
        <v>477</v>
      </c>
      <c r="B48" s="16" t="s">
        <v>478</v>
      </c>
    </row>
    <row r="49" s="6" customFormat="1" ht="14.3" customHeight="1" spans="3:3">
      <c r="C49" s="17"/>
    </row>
  </sheetData>
  <mergeCells count="3">
    <mergeCell ref="A1:D1"/>
    <mergeCell ref="A2:B2"/>
    <mergeCell ref="C2:D2"/>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9"/>
  <sheetViews>
    <sheetView workbookViewId="0">
      <selection activeCell="A8" sqref="A8"/>
    </sheetView>
  </sheetViews>
  <sheetFormatPr defaultColWidth="10" defaultRowHeight="13.5"/>
  <cols>
    <col min="1" max="1" width="132.125" style="2" customWidth="1"/>
    <col min="2" max="16384" width="10" style="2"/>
  </cols>
  <sheetData>
    <row r="1" ht="39" customHeight="1" spans="1:1">
      <c r="A1" s="19" t="s">
        <v>479</v>
      </c>
    </row>
    <row r="2" ht="27" customHeight="1" spans="1:1">
      <c r="A2" s="4" t="s">
        <v>480</v>
      </c>
    </row>
    <row r="3" ht="33" customHeight="1" spans="1:1">
      <c r="A3" s="5" t="s">
        <v>481</v>
      </c>
    </row>
    <row r="4" ht="26" customHeight="1" spans="1:1">
      <c r="A4" s="4" t="s">
        <v>482</v>
      </c>
    </row>
    <row r="5" ht="34" customHeight="1" spans="1:1">
      <c r="A5" s="5" t="s">
        <v>483</v>
      </c>
    </row>
    <row r="6" ht="26" customHeight="1" spans="1:1">
      <c r="A6" s="4" t="s">
        <v>484</v>
      </c>
    </row>
    <row r="7" ht="72" customHeight="1" spans="1:1">
      <c r="A7" s="5" t="s">
        <v>485</v>
      </c>
    </row>
    <row r="8" ht="28" customHeight="1" spans="1:1">
      <c r="A8" s="4" t="s">
        <v>486</v>
      </c>
    </row>
    <row r="9" ht="60" customHeight="1" spans="1:1">
      <c r="A9" s="66" t="s">
        <v>487</v>
      </c>
    </row>
  </sheetData>
  <pageMargins left="0.314000010490417" right="0.314000010490417" top="0.236000001430511" bottom="0.236000001430511" header="0" footer="0"/>
  <pageSetup paperSize="9" scale="83"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K25" sqref="K25"/>
    </sheetView>
  </sheetViews>
  <sheetFormatPr defaultColWidth="10" defaultRowHeight="13.5" outlineLevelCol="3"/>
  <cols>
    <col min="1" max="1" width="24.125" style="2" customWidth="1"/>
    <col min="2" max="4" width="18.5" style="2" customWidth="1"/>
    <col min="5" max="5" width="9.75" style="2" customWidth="1"/>
    <col min="6" max="16384" width="10" style="2"/>
  </cols>
  <sheetData>
    <row r="1" ht="39.95" customHeight="1" spans="1:4">
      <c r="A1" s="19" t="s">
        <v>15</v>
      </c>
      <c r="B1" s="19"/>
      <c r="C1" s="19"/>
      <c r="D1" s="19"/>
    </row>
    <row r="2" ht="22.7" customHeight="1" spans="1:4">
      <c r="A2" s="20"/>
      <c r="B2" s="20"/>
      <c r="C2" s="20"/>
      <c r="D2" s="22" t="s">
        <v>28</v>
      </c>
    </row>
    <row r="3" ht="34.15" customHeight="1" spans="1:4">
      <c r="A3" s="23" t="s">
        <v>29</v>
      </c>
      <c r="B3" s="23" t="s">
        <v>488</v>
      </c>
      <c r="C3" s="23" t="s">
        <v>489</v>
      </c>
      <c r="D3" s="23" t="s">
        <v>490</v>
      </c>
    </row>
    <row r="4" ht="25.7" customHeight="1" spans="1:4">
      <c r="A4" s="24" t="s">
        <v>34</v>
      </c>
      <c r="B4" s="24">
        <f>29000+5958.12</f>
        <v>34958.12</v>
      </c>
      <c r="C4" s="24">
        <f>28000+7061.22</f>
        <v>35061.22</v>
      </c>
      <c r="D4" s="50">
        <f>C4/B4</f>
        <v>1.00294924326594</v>
      </c>
    </row>
    <row r="5" ht="25.7" customHeight="1" spans="1:4">
      <c r="A5" s="24" t="s">
        <v>35</v>
      </c>
      <c r="B5" s="24">
        <v>11455.59</v>
      </c>
      <c r="C5" s="24">
        <f>2741.58+755.2</f>
        <v>3496.78</v>
      </c>
      <c r="D5" s="50">
        <f t="shared" ref="D5:D11" si="0">C5/B5</f>
        <v>0.305246608860827</v>
      </c>
    </row>
    <row r="6" ht="25.7" customHeight="1" spans="1:4">
      <c r="A6" s="24"/>
      <c r="B6" s="24"/>
      <c r="C6" s="24"/>
      <c r="D6" s="50"/>
    </row>
    <row r="7" ht="25.7" customHeight="1" spans="1:4">
      <c r="A7" s="51" t="s">
        <v>36</v>
      </c>
      <c r="B7" s="24">
        <f>SUM(B4:B6)</f>
        <v>46413.71</v>
      </c>
      <c r="C7" s="24">
        <f>SUM(C4:C6)</f>
        <v>38558</v>
      </c>
      <c r="D7" s="50">
        <f t="shared" si="0"/>
        <v>0.830745915377159</v>
      </c>
    </row>
    <row r="8" ht="25.7" customHeight="1" spans="1:4">
      <c r="A8" s="51" t="s">
        <v>37</v>
      </c>
      <c r="B8" s="24">
        <v>10781.58</v>
      </c>
      <c r="C8" s="24">
        <f>1151.07+4004.52</f>
        <v>5155.59</v>
      </c>
      <c r="D8" s="50">
        <f t="shared" si="0"/>
        <v>0.478185015554307</v>
      </c>
    </row>
    <row r="9" ht="25.7" customHeight="1" spans="1:4">
      <c r="A9" s="51" t="s">
        <v>38</v>
      </c>
      <c r="B9" s="24">
        <v>2597.04</v>
      </c>
      <c r="C9" s="24">
        <v>2336.96</v>
      </c>
      <c r="D9" s="50">
        <f t="shared" si="0"/>
        <v>0.899855219788683</v>
      </c>
    </row>
    <row r="10" ht="25.7" customHeight="1" spans="1:4">
      <c r="A10" s="51"/>
      <c r="B10" s="24"/>
      <c r="C10" s="24"/>
      <c r="D10" s="50"/>
    </row>
    <row r="11" ht="25.7" customHeight="1" spans="1:4">
      <c r="A11" s="51" t="s">
        <v>39</v>
      </c>
      <c r="B11" s="24">
        <f>SUM(B7:B10)</f>
        <v>59792.33</v>
      </c>
      <c r="C11" s="24">
        <f>SUM(C7:C10)</f>
        <v>46050.55</v>
      </c>
      <c r="D11" s="50">
        <f t="shared" si="0"/>
        <v>0.770174870255098</v>
      </c>
    </row>
  </sheetData>
  <mergeCells count="1">
    <mergeCell ref="A1:D1"/>
  </mergeCells>
  <pageMargins left="0.314000010490417" right="0.314000010490417" top="0.236000001430511" bottom="0.236000001430511"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2"/>
  <sheetViews>
    <sheetView workbookViewId="0">
      <pane ySplit="1" topLeftCell="A155" activePane="bottomLeft" state="frozen"/>
      <selection/>
      <selection pane="bottomLeft" activeCell="I164" sqref="I164"/>
    </sheetView>
  </sheetViews>
  <sheetFormatPr defaultColWidth="10" defaultRowHeight="13.5" outlineLevelCol="6"/>
  <cols>
    <col min="1" max="1" width="11.8083333333333" style="6" customWidth="1"/>
    <col min="2" max="2" width="40.0083333333333" style="6" customWidth="1"/>
    <col min="3" max="3" width="16.4083333333333" style="6" customWidth="1"/>
    <col min="4" max="5" width="17.4416666666667" style="6" customWidth="1"/>
    <col min="6" max="6" width="9.76666666666667" style="6" hidden="1" customWidth="1"/>
    <col min="7" max="8" width="9.76666666666667" style="6" customWidth="1"/>
    <col min="9" max="16384" width="10" style="6"/>
  </cols>
  <sheetData>
    <row r="1" s="6" customFormat="1" ht="39.85" customHeight="1" spans="1:5">
      <c r="A1" s="52" t="s">
        <v>16</v>
      </c>
      <c r="B1" s="52"/>
      <c r="C1" s="52"/>
      <c r="D1" s="52"/>
      <c r="E1" s="52"/>
    </row>
    <row r="2" s="6" customFormat="1" ht="22.75" customHeight="1" spans="1:5">
      <c r="A2" s="53"/>
      <c r="C2" s="53"/>
      <c r="E2" s="54" t="s">
        <v>40</v>
      </c>
    </row>
    <row r="3" s="6" customFormat="1" ht="34.15" customHeight="1" spans="1:5">
      <c r="A3" s="55" t="s">
        <v>41</v>
      </c>
      <c r="B3" s="55" t="s">
        <v>42</v>
      </c>
      <c r="C3" s="55" t="s">
        <v>488</v>
      </c>
      <c r="D3" s="55" t="s">
        <v>489</v>
      </c>
      <c r="E3" s="55" t="s">
        <v>490</v>
      </c>
    </row>
    <row r="4" s="6" customFormat="1" ht="25.6" customHeight="1" spans="1:6">
      <c r="A4" s="48" t="s">
        <v>43</v>
      </c>
      <c r="B4" s="48" t="s">
        <v>44</v>
      </c>
      <c r="C4" s="57">
        <v>3083.767381</v>
      </c>
      <c r="D4" s="57">
        <f>D5+D7+D10+D12+D14+D16+D18+D20+D22+D25+D28</f>
        <v>4228.61</v>
      </c>
      <c r="E4" s="58">
        <f t="shared" ref="E4:E19" si="0">D4/C4</f>
        <v>1.37124804745446</v>
      </c>
      <c r="F4" s="62">
        <v>4228.62</v>
      </c>
    </row>
    <row r="5" s="6" customFormat="1" ht="25.6" customHeight="1" spans="1:5">
      <c r="A5" s="48" t="s">
        <v>45</v>
      </c>
      <c r="B5" s="48" t="s">
        <v>46</v>
      </c>
      <c r="C5" s="57">
        <v>34.0506</v>
      </c>
      <c r="D5" s="57">
        <v>32.9</v>
      </c>
      <c r="E5" s="58">
        <f t="shared" si="0"/>
        <v>0.966209112321075</v>
      </c>
    </row>
    <row r="6" s="6" customFormat="1" ht="25.6" customHeight="1" spans="1:5">
      <c r="A6" s="48" t="s">
        <v>47</v>
      </c>
      <c r="B6" s="48" t="s">
        <v>48</v>
      </c>
      <c r="C6" s="57">
        <v>34.0506</v>
      </c>
      <c r="D6" s="57">
        <v>32.9</v>
      </c>
      <c r="E6" s="58">
        <f t="shared" si="0"/>
        <v>0.966209112321075</v>
      </c>
    </row>
    <row r="7" s="6" customFormat="1" ht="25.6" customHeight="1" spans="1:5">
      <c r="A7" s="48" t="s">
        <v>49</v>
      </c>
      <c r="B7" s="48" t="s">
        <v>50</v>
      </c>
      <c r="C7" s="57">
        <v>1857.092117</v>
      </c>
      <c r="D7" s="57">
        <v>2317.65</v>
      </c>
      <c r="E7" s="58">
        <f t="shared" si="0"/>
        <v>1.24799948197723</v>
      </c>
    </row>
    <row r="8" s="6" customFormat="1" ht="25.6" customHeight="1" spans="1:5">
      <c r="A8" s="48" t="s">
        <v>51</v>
      </c>
      <c r="B8" s="48" t="s">
        <v>52</v>
      </c>
      <c r="C8" s="57">
        <v>1851.547371</v>
      </c>
      <c r="D8" s="57">
        <v>2289.65</v>
      </c>
      <c r="E8" s="58">
        <f t="shared" si="0"/>
        <v>1.23661432370665</v>
      </c>
    </row>
    <row r="9" s="6" customFormat="1" ht="25.6" customHeight="1" spans="1:5">
      <c r="A9" s="48" t="s">
        <v>53</v>
      </c>
      <c r="B9" s="48" t="s">
        <v>54</v>
      </c>
      <c r="C9" s="57">
        <v>5.544746</v>
      </c>
      <c r="D9" s="57">
        <v>28</v>
      </c>
      <c r="E9" s="58">
        <f t="shared" si="0"/>
        <v>5.04982554656246</v>
      </c>
    </row>
    <row r="10" s="6" customFormat="1" ht="25.6" customHeight="1" spans="1:5">
      <c r="A10" s="48" t="s">
        <v>55</v>
      </c>
      <c r="B10" s="48" t="s">
        <v>56</v>
      </c>
      <c r="C10" s="57">
        <v>215.98644</v>
      </c>
      <c r="D10" s="57"/>
      <c r="E10" s="58">
        <f t="shared" si="0"/>
        <v>0</v>
      </c>
    </row>
    <row r="11" s="6" customFormat="1" ht="25.6" customHeight="1" spans="1:5">
      <c r="A11" s="48" t="s">
        <v>57</v>
      </c>
      <c r="B11" s="48" t="s">
        <v>58</v>
      </c>
      <c r="C11" s="57">
        <v>215.98644</v>
      </c>
      <c r="D11" s="57"/>
      <c r="E11" s="58">
        <f t="shared" si="0"/>
        <v>0</v>
      </c>
    </row>
    <row r="12" s="6" customFormat="1" ht="25.6" customHeight="1" spans="1:5">
      <c r="A12" s="48" t="s">
        <v>59</v>
      </c>
      <c r="B12" s="48" t="s">
        <v>60</v>
      </c>
      <c r="C12" s="57">
        <v>16.193433</v>
      </c>
      <c r="D12" s="57">
        <v>12</v>
      </c>
      <c r="E12" s="58">
        <f t="shared" si="0"/>
        <v>0.74104113686085</v>
      </c>
    </row>
    <row r="13" s="6" customFormat="1" ht="25.6" customHeight="1" spans="1:5">
      <c r="A13" s="48" t="s">
        <v>61</v>
      </c>
      <c r="B13" s="48" t="s">
        <v>62</v>
      </c>
      <c r="C13" s="57">
        <v>16.193433</v>
      </c>
      <c r="D13" s="57">
        <v>12</v>
      </c>
      <c r="E13" s="58">
        <f t="shared" si="0"/>
        <v>0.74104113686085</v>
      </c>
    </row>
    <row r="14" s="6" customFormat="1" ht="25.6" customHeight="1" spans="1:5">
      <c r="A14" s="48" t="s">
        <v>63</v>
      </c>
      <c r="B14" s="48" t="s">
        <v>64</v>
      </c>
      <c r="C14" s="57">
        <v>276.021629</v>
      </c>
      <c r="D14" s="57">
        <v>501.53</v>
      </c>
      <c r="E14" s="58">
        <f t="shared" si="0"/>
        <v>1.81699529061181</v>
      </c>
    </row>
    <row r="15" s="6" customFormat="1" ht="25.6" customHeight="1" spans="1:5">
      <c r="A15" s="48" t="s">
        <v>65</v>
      </c>
      <c r="B15" s="48" t="s">
        <v>66</v>
      </c>
      <c r="C15" s="57">
        <v>276.021629</v>
      </c>
      <c r="D15" s="57">
        <v>501.53</v>
      </c>
      <c r="E15" s="58">
        <f t="shared" si="0"/>
        <v>1.81699529061181</v>
      </c>
    </row>
    <row r="16" s="6" customFormat="1" ht="25.6" customHeight="1" spans="1:5">
      <c r="A16" s="48" t="s">
        <v>67</v>
      </c>
      <c r="B16" s="48" t="s">
        <v>68</v>
      </c>
      <c r="C16" s="57">
        <v>6.381256</v>
      </c>
      <c r="D16" s="57">
        <v>12</v>
      </c>
      <c r="E16" s="58">
        <f t="shared" si="0"/>
        <v>1.88050753644737</v>
      </c>
    </row>
    <row r="17" s="6" customFormat="1" ht="25.6" customHeight="1" spans="1:5">
      <c r="A17" s="48" t="s">
        <v>69</v>
      </c>
      <c r="B17" s="48" t="s">
        <v>70</v>
      </c>
      <c r="C17" s="57">
        <v>6.381256</v>
      </c>
      <c r="D17" s="57">
        <v>12</v>
      </c>
      <c r="E17" s="58">
        <f t="shared" si="0"/>
        <v>1.88050753644737</v>
      </c>
    </row>
    <row r="18" s="6" customFormat="1" ht="25.6" customHeight="1" spans="1:5">
      <c r="A18" s="48" t="s">
        <v>71</v>
      </c>
      <c r="B18" s="48" t="s">
        <v>72</v>
      </c>
      <c r="C18" s="57">
        <v>64.014058</v>
      </c>
      <c r="D18" s="57">
        <v>497.17</v>
      </c>
      <c r="E18" s="58">
        <f t="shared" si="0"/>
        <v>7.76657527320015</v>
      </c>
    </row>
    <row r="19" s="6" customFormat="1" ht="25.6" customHeight="1" spans="1:6">
      <c r="A19" s="48" t="s">
        <v>73</v>
      </c>
      <c r="B19" s="48" t="s">
        <v>74</v>
      </c>
      <c r="C19" s="57">
        <v>64.014058</v>
      </c>
      <c r="D19" s="57">
        <v>497.17</v>
      </c>
      <c r="E19" s="58">
        <f t="shared" si="0"/>
        <v>7.76657527320015</v>
      </c>
      <c r="F19" s="62"/>
    </row>
    <row r="20" s="6" customFormat="1" ht="25.6" customHeight="1" spans="1:5">
      <c r="A20" s="48" t="s">
        <v>75</v>
      </c>
      <c r="B20" s="48" t="s">
        <v>76</v>
      </c>
      <c r="C20" s="57">
        <v>0</v>
      </c>
      <c r="D20" s="57">
        <v>39</v>
      </c>
      <c r="E20" s="58"/>
    </row>
    <row r="21" s="6" customFormat="1" ht="25.6" customHeight="1" spans="1:5">
      <c r="A21" s="48" t="s">
        <v>77</v>
      </c>
      <c r="B21" s="48" t="s">
        <v>78</v>
      </c>
      <c r="C21" s="57">
        <v>0</v>
      </c>
      <c r="D21" s="57">
        <v>39</v>
      </c>
      <c r="E21" s="58"/>
    </row>
    <row r="22" s="6" customFormat="1" ht="25.6" customHeight="1" spans="1:5">
      <c r="A22" s="48" t="s">
        <v>79</v>
      </c>
      <c r="B22" s="48" t="s">
        <v>80</v>
      </c>
      <c r="C22" s="57">
        <v>324.344529</v>
      </c>
      <c r="D22" s="57">
        <v>395.22</v>
      </c>
      <c r="E22" s="58">
        <f t="shared" ref="E22:E25" si="1">D22/C22</f>
        <v>1.21851908900242</v>
      </c>
    </row>
    <row r="23" s="6" customFormat="1" ht="25.6" customHeight="1" spans="1:5">
      <c r="A23" s="48" t="s">
        <v>81</v>
      </c>
      <c r="B23" s="48" t="s">
        <v>82</v>
      </c>
      <c r="C23" s="57">
        <v>266.473502</v>
      </c>
      <c r="D23" s="57">
        <v>335.12</v>
      </c>
      <c r="E23" s="58">
        <f t="shared" si="1"/>
        <v>1.25761097251613</v>
      </c>
    </row>
    <row r="24" s="6" customFormat="1" ht="25.6" customHeight="1" spans="1:5">
      <c r="A24" s="48" t="s">
        <v>83</v>
      </c>
      <c r="B24" s="48" t="s">
        <v>80</v>
      </c>
      <c r="C24" s="57">
        <v>57.871027</v>
      </c>
      <c r="D24" s="57">
        <v>60.1</v>
      </c>
      <c r="E24" s="58">
        <f t="shared" si="1"/>
        <v>1.03851621641344</v>
      </c>
    </row>
    <row r="25" s="6" customFormat="1" ht="25.6" customHeight="1" spans="1:5">
      <c r="A25" s="48" t="s">
        <v>84</v>
      </c>
      <c r="B25" s="48" t="s">
        <v>85</v>
      </c>
      <c r="C25" s="57">
        <v>288.722319</v>
      </c>
      <c r="D25" s="57">
        <v>345.07</v>
      </c>
      <c r="E25" s="58">
        <f t="shared" si="1"/>
        <v>1.19516219319366</v>
      </c>
    </row>
    <row r="26" s="6" customFormat="1" ht="25.6" customHeight="1" spans="1:5">
      <c r="A26" s="48">
        <v>2014004</v>
      </c>
      <c r="B26" s="48" t="s">
        <v>491</v>
      </c>
      <c r="C26" s="57">
        <v>0</v>
      </c>
      <c r="D26" s="57">
        <v>1</v>
      </c>
      <c r="E26" s="58"/>
    </row>
    <row r="27" s="6" customFormat="1" ht="25.6" customHeight="1" spans="1:5">
      <c r="A27" s="48" t="s">
        <v>86</v>
      </c>
      <c r="B27" s="48" t="s">
        <v>87</v>
      </c>
      <c r="C27" s="57">
        <v>288.722319</v>
      </c>
      <c r="D27" s="57">
        <v>344.07</v>
      </c>
      <c r="E27" s="58">
        <f t="shared" ref="E27:E54" si="2">D27/C27</f>
        <v>1.19169865769885</v>
      </c>
    </row>
    <row r="28" s="6" customFormat="1" ht="25.6" customHeight="1" spans="1:5">
      <c r="A28" s="48" t="s">
        <v>88</v>
      </c>
      <c r="B28" s="48" t="s">
        <v>89</v>
      </c>
      <c r="C28" s="57">
        <v>0.961</v>
      </c>
      <c r="D28" s="57">
        <v>76.07</v>
      </c>
      <c r="E28" s="58">
        <f t="shared" si="2"/>
        <v>79.1571279916753</v>
      </c>
    </row>
    <row r="29" s="6" customFormat="1" ht="25.6" customHeight="1" spans="1:6">
      <c r="A29" s="48" t="s">
        <v>90</v>
      </c>
      <c r="B29" s="48" t="s">
        <v>89</v>
      </c>
      <c r="C29" s="57">
        <v>0.961</v>
      </c>
      <c r="D29" s="57">
        <v>76.07</v>
      </c>
      <c r="E29" s="58">
        <f t="shared" si="2"/>
        <v>79.1571279916753</v>
      </c>
      <c r="F29" s="62"/>
    </row>
    <row r="30" s="6" customFormat="1" ht="25.6" customHeight="1" spans="1:6">
      <c r="A30" s="48" t="s">
        <v>91</v>
      </c>
      <c r="B30" s="48" t="s">
        <v>92</v>
      </c>
      <c r="C30" s="57">
        <v>38.108718</v>
      </c>
      <c r="D30" s="57">
        <v>50.5</v>
      </c>
      <c r="E30" s="58">
        <f t="shared" si="2"/>
        <v>1.32515609682803</v>
      </c>
      <c r="F30" s="6">
        <v>50.5</v>
      </c>
    </row>
    <row r="31" s="6" customFormat="1" ht="25.6" customHeight="1" spans="1:5">
      <c r="A31" s="48" t="s">
        <v>93</v>
      </c>
      <c r="B31" s="48" t="s">
        <v>94</v>
      </c>
      <c r="C31" s="57">
        <v>37.608718</v>
      </c>
      <c r="D31" s="57">
        <v>50.5</v>
      </c>
      <c r="E31" s="58">
        <f t="shared" si="2"/>
        <v>1.34277376857143</v>
      </c>
    </row>
    <row r="32" s="6" customFormat="1" ht="25.6" customHeight="1" spans="1:5">
      <c r="A32" s="48" t="s">
        <v>95</v>
      </c>
      <c r="B32" s="48" t="s">
        <v>96</v>
      </c>
      <c r="C32" s="57">
        <v>37.608718</v>
      </c>
      <c r="D32" s="57">
        <v>50.5</v>
      </c>
      <c r="E32" s="58">
        <f t="shared" si="2"/>
        <v>1.34277376857143</v>
      </c>
    </row>
    <row r="33" s="6" customFormat="1" ht="25.6" customHeight="1" spans="1:5">
      <c r="A33" s="48" t="s">
        <v>97</v>
      </c>
      <c r="B33" s="48" t="s">
        <v>98</v>
      </c>
      <c r="C33" s="57">
        <v>0.5</v>
      </c>
      <c r="D33" s="57">
        <v>0</v>
      </c>
      <c r="E33" s="58">
        <f t="shared" si="2"/>
        <v>0</v>
      </c>
    </row>
    <row r="34" s="6" customFormat="1" ht="25.6" customHeight="1" spans="1:5">
      <c r="A34" s="48" t="s">
        <v>99</v>
      </c>
      <c r="B34" s="48" t="s">
        <v>98</v>
      </c>
      <c r="C34" s="57">
        <v>0.5</v>
      </c>
      <c r="D34" s="57">
        <v>0</v>
      </c>
      <c r="E34" s="58">
        <f t="shared" si="2"/>
        <v>0</v>
      </c>
    </row>
    <row r="35" s="6" customFormat="1" ht="25.6" customHeight="1" spans="1:6">
      <c r="A35" s="48">
        <v>206</v>
      </c>
      <c r="B35" s="63" t="s">
        <v>100</v>
      </c>
      <c r="C35" s="57">
        <v>444.7</v>
      </c>
      <c r="D35" s="57">
        <v>1000</v>
      </c>
      <c r="E35" s="58">
        <f t="shared" si="2"/>
        <v>2.24870699347875</v>
      </c>
      <c r="F35" s="6">
        <v>1000</v>
      </c>
    </row>
    <row r="36" s="6" customFormat="1" ht="25.6" customHeight="1" spans="1:5">
      <c r="A36" s="48">
        <v>20699</v>
      </c>
      <c r="B36" s="63" t="s">
        <v>101</v>
      </c>
      <c r="C36" s="57">
        <v>444.7</v>
      </c>
      <c r="D36" s="57">
        <v>1000</v>
      </c>
      <c r="E36" s="58">
        <f t="shared" si="2"/>
        <v>2.24870699347875</v>
      </c>
    </row>
    <row r="37" s="6" customFormat="1" ht="25.6" customHeight="1" spans="1:5">
      <c r="A37" s="48">
        <v>2069999</v>
      </c>
      <c r="B37" s="63" t="s">
        <v>101</v>
      </c>
      <c r="C37" s="57">
        <v>444.7</v>
      </c>
      <c r="D37" s="57">
        <v>1000</v>
      </c>
      <c r="E37" s="58">
        <f t="shared" si="2"/>
        <v>2.24870699347875</v>
      </c>
    </row>
    <row r="38" s="6" customFormat="1" ht="25.6" customHeight="1" spans="1:6">
      <c r="A38" s="48" t="s">
        <v>102</v>
      </c>
      <c r="B38" s="48" t="s">
        <v>103</v>
      </c>
      <c r="C38" s="57">
        <v>179.886115</v>
      </c>
      <c r="D38" s="57">
        <f>D39+D41+D44</f>
        <v>224.5</v>
      </c>
      <c r="E38" s="58">
        <f t="shared" si="2"/>
        <v>1.24801183237517</v>
      </c>
      <c r="F38" s="6">
        <v>224.5</v>
      </c>
    </row>
    <row r="39" s="6" customFormat="1" ht="25.6" customHeight="1" spans="1:5">
      <c r="A39" s="48" t="s">
        <v>104</v>
      </c>
      <c r="B39" s="48" t="s">
        <v>105</v>
      </c>
      <c r="C39" s="57">
        <v>27.477613</v>
      </c>
      <c r="D39" s="57">
        <v>15</v>
      </c>
      <c r="E39" s="58">
        <f t="shared" si="2"/>
        <v>0.545898946899063</v>
      </c>
    </row>
    <row r="40" s="6" customFormat="1" ht="25.6" customHeight="1" spans="1:5">
      <c r="A40" s="48" t="s">
        <v>106</v>
      </c>
      <c r="B40" s="48" t="s">
        <v>107</v>
      </c>
      <c r="C40" s="57">
        <v>27.477613</v>
      </c>
      <c r="D40" s="57">
        <v>15</v>
      </c>
      <c r="E40" s="58">
        <f t="shared" si="2"/>
        <v>0.545898946899063</v>
      </c>
    </row>
    <row r="41" s="6" customFormat="1" ht="25.6" customHeight="1" spans="1:5">
      <c r="A41" s="48" t="s">
        <v>108</v>
      </c>
      <c r="B41" s="48" t="s">
        <v>109</v>
      </c>
      <c r="C41" s="57">
        <v>23.928269</v>
      </c>
      <c r="D41" s="57">
        <v>27.5</v>
      </c>
      <c r="E41" s="58">
        <f t="shared" si="2"/>
        <v>1.14926825672179</v>
      </c>
    </row>
    <row r="42" s="6" customFormat="1" ht="25.6" customHeight="1" spans="1:5">
      <c r="A42" s="48" t="s">
        <v>110</v>
      </c>
      <c r="B42" s="48" t="s">
        <v>111</v>
      </c>
      <c r="C42" s="57">
        <v>16.290569</v>
      </c>
      <c r="D42" s="57">
        <v>15</v>
      </c>
      <c r="E42" s="58">
        <f t="shared" si="2"/>
        <v>0.920778150842982</v>
      </c>
    </row>
    <row r="43" s="6" customFormat="1" ht="25.6" customHeight="1" spans="1:5">
      <c r="A43" s="48" t="s">
        <v>112</v>
      </c>
      <c r="B43" s="48" t="s">
        <v>113</v>
      </c>
      <c r="C43" s="57">
        <v>7.6377</v>
      </c>
      <c r="D43" s="57">
        <v>12.5</v>
      </c>
      <c r="E43" s="58">
        <f t="shared" si="2"/>
        <v>1.63661835369287</v>
      </c>
    </row>
    <row r="44" s="6" customFormat="1" ht="25.6" customHeight="1" spans="1:5">
      <c r="A44" s="48" t="s">
        <v>114</v>
      </c>
      <c r="B44" s="48" t="s">
        <v>115</v>
      </c>
      <c r="C44" s="57">
        <v>128.480233</v>
      </c>
      <c r="D44" s="57">
        <v>182</v>
      </c>
      <c r="E44" s="58">
        <f t="shared" si="2"/>
        <v>1.41656032021673</v>
      </c>
    </row>
    <row r="45" s="6" customFormat="1" ht="25.6" customHeight="1" spans="1:5">
      <c r="A45" s="48" t="s">
        <v>116</v>
      </c>
      <c r="B45" s="48" t="s">
        <v>115</v>
      </c>
      <c r="C45" s="57">
        <v>128.480233</v>
      </c>
      <c r="D45" s="57">
        <v>182</v>
      </c>
      <c r="E45" s="58">
        <f t="shared" si="2"/>
        <v>1.41656032021673</v>
      </c>
    </row>
    <row r="46" s="6" customFormat="1" ht="25.6" customHeight="1" spans="1:6">
      <c r="A46" s="48" t="s">
        <v>117</v>
      </c>
      <c r="B46" s="48" t="s">
        <v>118</v>
      </c>
      <c r="C46" s="57">
        <v>11772.286393</v>
      </c>
      <c r="D46" s="57">
        <f>D47+D50+D56+D59+D65+D70+D73+D75+D78+D80+D83+D85</f>
        <v>8871.88</v>
      </c>
      <c r="E46" s="58">
        <f t="shared" si="2"/>
        <v>0.753624207212234</v>
      </c>
      <c r="F46" s="62">
        <v>8871.87</v>
      </c>
    </row>
    <row r="47" s="6" customFormat="1" ht="25.6" customHeight="1" spans="1:5">
      <c r="A47" s="48" t="s">
        <v>119</v>
      </c>
      <c r="B47" s="48" t="s">
        <v>120</v>
      </c>
      <c r="C47" s="57">
        <v>489.136033</v>
      </c>
      <c r="D47" s="57">
        <v>587.55</v>
      </c>
      <c r="E47" s="58">
        <f t="shared" si="2"/>
        <v>1.20119958531045</v>
      </c>
    </row>
    <row r="48" s="6" customFormat="1" ht="25.6" customHeight="1" spans="1:5">
      <c r="A48" s="48" t="s">
        <v>121</v>
      </c>
      <c r="B48" s="48" t="s">
        <v>122</v>
      </c>
      <c r="C48" s="57">
        <v>10</v>
      </c>
      <c r="D48" s="57">
        <v>0</v>
      </c>
      <c r="E48" s="58">
        <f t="shared" si="2"/>
        <v>0</v>
      </c>
    </row>
    <row r="49" s="6" customFormat="1" ht="25.6" customHeight="1" spans="1:5">
      <c r="A49" s="48" t="s">
        <v>123</v>
      </c>
      <c r="B49" s="48" t="s">
        <v>124</v>
      </c>
      <c r="C49" s="57">
        <v>479.136033</v>
      </c>
      <c r="D49" s="57">
        <v>587.55</v>
      </c>
      <c r="E49" s="58">
        <f t="shared" si="2"/>
        <v>1.22626970115604</v>
      </c>
    </row>
    <row r="50" s="6" customFormat="1" ht="25.6" customHeight="1" spans="1:5">
      <c r="A50" s="48" t="s">
        <v>125</v>
      </c>
      <c r="B50" s="48" t="s">
        <v>126</v>
      </c>
      <c r="C50" s="57">
        <v>942.726098</v>
      </c>
      <c r="D50" s="57">
        <f>D51+D52+D53+D54+D55</f>
        <v>1162.49</v>
      </c>
      <c r="E50" s="58">
        <f t="shared" si="2"/>
        <v>1.23311532635644</v>
      </c>
    </row>
    <row r="51" s="6" customFormat="1" ht="25.6" customHeight="1" spans="1:5">
      <c r="A51" s="48" t="s">
        <v>127</v>
      </c>
      <c r="B51" s="48" t="s">
        <v>128</v>
      </c>
      <c r="C51" s="57">
        <v>122.20319</v>
      </c>
      <c r="D51" s="57">
        <v>140.74</v>
      </c>
      <c r="E51" s="58">
        <f t="shared" si="2"/>
        <v>1.15168842973739</v>
      </c>
    </row>
    <row r="52" s="6" customFormat="1" ht="25.6" customHeight="1" spans="1:5">
      <c r="A52" s="48" t="s">
        <v>129</v>
      </c>
      <c r="B52" s="48" t="s">
        <v>130</v>
      </c>
      <c r="C52" s="57">
        <v>166.8161</v>
      </c>
      <c r="D52" s="57">
        <v>196.35</v>
      </c>
      <c r="E52" s="58">
        <f t="shared" si="2"/>
        <v>1.17704466175627</v>
      </c>
    </row>
    <row r="53" s="6" customFormat="1" ht="25.6" customHeight="1" spans="1:5">
      <c r="A53" s="48" t="s">
        <v>131</v>
      </c>
      <c r="B53" s="48" t="s">
        <v>132</v>
      </c>
      <c r="C53" s="57">
        <v>436.461059</v>
      </c>
      <c r="D53" s="57">
        <v>547.45</v>
      </c>
      <c r="E53" s="58">
        <f t="shared" si="2"/>
        <v>1.2542928829763</v>
      </c>
    </row>
    <row r="54" s="6" customFormat="1" ht="25.6" customHeight="1" spans="1:5">
      <c r="A54" s="48" t="s">
        <v>133</v>
      </c>
      <c r="B54" s="48" t="s">
        <v>134</v>
      </c>
      <c r="C54" s="57">
        <v>217.245749</v>
      </c>
      <c r="D54" s="57">
        <v>274.65</v>
      </c>
      <c r="E54" s="58">
        <f t="shared" si="2"/>
        <v>1.26423647534756</v>
      </c>
    </row>
    <row r="55" s="6" customFormat="1" ht="25.6" customHeight="1" spans="1:5">
      <c r="A55" s="48" t="s">
        <v>135</v>
      </c>
      <c r="B55" s="48" t="s">
        <v>136</v>
      </c>
      <c r="C55" s="57">
        <v>0</v>
      </c>
      <c r="D55" s="57">
        <v>3.3</v>
      </c>
      <c r="E55" s="58"/>
    </row>
    <row r="56" s="6" customFormat="1" ht="25.6" customHeight="1" spans="1:5">
      <c r="A56" s="48" t="s">
        <v>137</v>
      </c>
      <c r="B56" s="48" t="s">
        <v>138</v>
      </c>
      <c r="C56" s="57">
        <v>8294.468336</v>
      </c>
      <c r="D56" s="57">
        <v>5004.75</v>
      </c>
      <c r="E56" s="58">
        <f t="shared" ref="E56:E60" si="3">D56/C56</f>
        <v>0.603384062397125</v>
      </c>
    </row>
    <row r="57" s="6" customFormat="1" ht="25.6" customHeight="1" spans="1:5">
      <c r="A57" s="48" t="s">
        <v>139</v>
      </c>
      <c r="B57" s="48" t="s">
        <v>140</v>
      </c>
      <c r="C57" s="57">
        <v>2.418336</v>
      </c>
      <c r="D57" s="57">
        <v>2</v>
      </c>
      <c r="E57" s="58">
        <f t="shared" si="3"/>
        <v>0.827014939197862</v>
      </c>
    </row>
    <row r="58" s="6" customFormat="1" ht="25.6" customHeight="1" spans="1:5">
      <c r="A58" s="48" t="s">
        <v>141</v>
      </c>
      <c r="B58" s="48" t="s">
        <v>142</v>
      </c>
      <c r="C58" s="57">
        <v>8292.05</v>
      </c>
      <c r="D58" s="57">
        <v>5002.75</v>
      </c>
      <c r="E58" s="58">
        <f t="shared" si="3"/>
        <v>0.603318841540994</v>
      </c>
    </row>
    <row r="59" s="6" customFormat="1" ht="25.6" customHeight="1" spans="1:5">
      <c r="A59" s="48" t="s">
        <v>143</v>
      </c>
      <c r="B59" s="48" t="s">
        <v>144</v>
      </c>
      <c r="C59" s="57">
        <v>146.7722</v>
      </c>
      <c r="D59" s="57">
        <v>55.8</v>
      </c>
      <c r="E59" s="58">
        <f t="shared" si="3"/>
        <v>0.380180987952759</v>
      </c>
    </row>
    <row r="60" s="6" customFormat="1" ht="25.6" customHeight="1" spans="1:5">
      <c r="A60" s="48" t="s">
        <v>145</v>
      </c>
      <c r="B60" s="48" t="s">
        <v>146</v>
      </c>
      <c r="C60" s="57">
        <v>8.5</v>
      </c>
      <c r="D60" s="57">
        <v>0</v>
      </c>
      <c r="E60" s="58">
        <f t="shared" si="3"/>
        <v>0</v>
      </c>
    </row>
    <row r="61" s="6" customFormat="1" ht="25.6" customHeight="1" spans="1:5">
      <c r="A61" s="48" t="s">
        <v>147</v>
      </c>
      <c r="B61" s="48" t="s">
        <v>148</v>
      </c>
      <c r="C61" s="57">
        <v>0</v>
      </c>
      <c r="D61" s="57">
        <v>21</v>
      </c>
      <c r="E61" s="58"/>
    </row>
    <row r="62" s="6" customFormat="1" ht="25.6" customHeight="1" spans="1:5">
      <c r="A62" s="48" t="s">
        <v>149</v>
      </c>
      <c r="B62" s="48" t="s">
        <v>150</v>
      </c>
      <c r="C62" s="57">
        <v>0.3522</v>
      </c>
      <c r="D62" s="57">
        <v>27</v>
      </c>
      <c r="E62" s="58">
        <f t="shared" ref="E62:E66" si="4">D62/C62</f>
        <v>76.6609880749574</v>
      </c>
    </row>
    <row r="63" s="6" customFormat="1" ht="25.6" customHeight="1" spans="1:5">
      <c r="A63" s="48" t="s">
        <v>151</v>
      </c>
      <c r="B63" s="48" t="s">
        <v>152</v>
      </c>
      <c r="C63" s="57">
        <v>75.62</v>
      </c>
      <c r="D63" s="57">
        <v>0</v>
      </c>
      <c r="E63" s="58">
        <f t="shared" si="4"/>
        <v>0</v>
      </c>
    </row>
    <row r="64" s="6" customFormat="1" ht="25.6" customHeight="1" spans="1:5">
      <c r="A64" s="48" t="s">
        <v>153</v>
      </c>
      <c r="B64" s="48" t="s">
        <v>154</v>
      </c>
      <c r="C64" s="57">
        <v>62.3</v>
      </c>
      <c r="D64" s="57">
        <v>7.8</v>
      </c>
      <c r="E64" s="58">
        <f t="shared" si="4"/>
        <v>0.125200642054575</v>
      </c>
    </row>
    <row r="65" s="6" customFormat="1" ht="25.6" customHeight="1" spans="1:5">
      <c r="A65" s="48" t="s">
        <v>155</v>
      </c>
      <c r="B65" s="48" t="s">
        <v>156</v>
      </c>
      <c r="C65" s="57">
        <v>906.833361</v>
      </c>
      <c r="D65" s="57">
        <v>1286.56</v>
      </c>
      <c r="E65" s="58">
        <f t="shared" si="4"/>
        <v>1.41873915906806</v>
      </c>
    </row>
    <row r="66" s="6" customFormat="1" ht="25.6" customHeight="1" spans="1:5">
      <c r="A66" s="48" t="s">
        <v>157</v>
      </c>
      <c r="B66" s="48" t="s">
        <v>158</v>
      </c>
      <c r="C66" s="57">
        <v>4.338643</v>
      </c>
      <c r="D66" s="57">
        <v>35.66</v>
      </c>
      <c r="E66" s="58">
        <f t="shared" si="4"/>
        <v>8.21915976954084</v>
      </c>
    </row>
    <row r="67" s="6" customFormat="1" ht="25.6" customHeight="1" spans="1:5">
      <c r="A67" s="48" t="s">
        <v>159</v>
      </c>
      <c r="B67" s="48" t="s">
        <v>160</v>
      </c>
      <c r="C67" s="57">
        <v>0</v>
      </c>
      <c r="D67" s="57">
        <v>30</v>
      </c>
      <c r="E67" s="58"/>
    </row>
    <row r="68" s="6" customFormat="1" ht="25.6" customHeight="1" spans="1:5">
      <c r="A68" s="48" t="s">
        <v>161</v>
      </c>
      <c r="B68" s="48" t="s">
        <v>162</v>
      </c>
      <c r="C68" s="57">
        <v>216.119668</v>
      </c>
      <c r="D68" s="57">
        <v>374.26</v>
      </c>
      <c r="E68" s="58">
        <f t="shared" ref="E68:E100" si="5">D68/C68</f>
        <v>1.73172577703571</v>
      </c>
    </row>
    <row r="69" s="6" customFormat="1" ht="25.6" customHeight="1" spans="1:5">
      <c r="A69" s="48" t="s">
        <v>163</v>
      </c>
      <c r="B69" s="48" t="s">
        <v>164</v>
      </c>
      <c r="C69" s="57">
        <v>686.37505</v>
      </c>
      <c r="D69" s="57">
        <v>846.64</v>
      </c>
      <c r="E69" s="58">
        <f t="shared" si="5"/>
        <v>1.23349471983284</v>
      </c>
    </row>
    <row r="70" s="6" customFormat="1" ht="25.6" customHeight="1" spans="1:5">
      <c r="A70" s="48" t="s">
        <v>165</v>
      </c>
      <c r="B70" s="48" t="s">
        <v>166</v>
      </c>
      <c r="C70" s="57">
        <v>520.384521</v>
      </c>
      <c r="D70" s="57">
        <v>268.08</v>
      </c>
      <c r="E70" s="58">
        <f t="shared" si="5"/>
        <v>0.515157521374468</v>
      </c>
    </row>
    <row r="71" s="6" customFormat="1" ht="25.6" customHeight="1" spans="1:5">
      <c r="A71" s="48" t="s">
        <v>167</v>
      </c>
      <c r="B71" s="48" t="s">
        <v>168</v>
      </c>
      <c r="C71" s="57">
        <v>131.1336</v>
      </c>
      <c r="D71" s="57">
        <v>151.5</v>
      </c>
      <c r="E71" s="58">
        <f t="shared" si="5"/>
        <v>1.1553103094859</v>
      </c>
    </row>
    <row r="72" s="6" customFormat="1" ht="25.6" customHeight="1" spans="1:5">
      <c r="A72" s="48" t="s">
        <v>169</v>
      </c>
      <c r="B72" s="48" t="s">
        <v>170</v>
      </c>
      <c r="C72" s="57">
        <v>389.250921</v>
      </c>
      <c r="D72" s="57">
        <v>116.58</v>
      </c>
      <c r="E72" s="58">
        <f t="shared" si="5"/>
        <v>0.299498327969274</v>
      </c>
    </row>
    <row r="73" s="6" customFormat="1" ht="25.6" customHeight="1" spans="1:5">
      <c r="A73" s="48" t="s">
        <v>171</v>
      </c>
      <c r="B73" s="48" t="s">
        <v>172</v>
      </c>
      <c r="C73" s="57">
        <v>0.6</v>
      </c>
      <c r="D73" s="57">
        <v>0</v>
      </c>
      <c r="E73" s="58">
        <f t="shared" si="5"/>
        <v>0</v>
      </c>
    </row>
    <row r="74" s="6" customFormat="1" ht="25.6" customHeight="1" spans="1:5">
      <c r="A74" s="48" t="s">
        <v>173</v>
      </c>
      <c r="B74" s="48" t="s">
        <v>174</v>
      </c>
      <c r="C74" s="57">
        <v>0.6</v>
      </c>
      <c r="D74" s="57">
        <v>0</v>
      </c>
      <c r="E74" s="58">
        <f t="shared" si="5"/>
        <v>0</v>
      </c>
    </row>
    <row r="75" s="6" customFormat="1" ht="25.6" customHeight="1" spans="1:5">
      <c r="A75" s="48" t="s">
        <v>175</v>
      </c>
      <c r="B75" s="48" t="s">
        <v>176</v>
      </c>
      <c r="C75" s="57">
        <v>98</v>
      </c>
      <c r="D75" s="57">
        <v>113</v>
      </c>
      <c r="E75" s="58">
        <f t="shared" si="5"/>
        <v>1.1530612244898</v>
      </c>
    </row>
    <row r="76" s="6" customFormat="1" ht="25.6" customHeight="1" spans="1:5">
      <c r="A76" s="48" t="s">
        <v>177</v>
      </c>
      <c r="B76" s="48" t="s">
        <v>178</v>
      </c>
      <c r="C76" s="57">
        <v>40</v>
      </c>
      <c r="D76" s="57">
        <v>48</v>
      </c>
      <c r="E76" s="58">
        <f t="shared" si="5"/>
        <v>1.2</v>
      </c>
    </row>
    <row r="77" s="6" customFormat="1" ht="25.6" customHeight="1" spans="1:5">
      <c r="A77" s="48" t="s">
        <v>179</v>
      </c>
      <c r="B77" s="48" t="s">
        <v>180</v>
      </c>
      <c r="C77" s="57">
        <v>58</v>
      </c>
      <c r="D77" s="57">
        <v>65</v>
      </c>
      <c r="E77" s="58">
        <f t="shared" si="5"/>
        <v>1.12068965517241</v>
      </c>
    </row>
    <row r="78" s="6" customFormat="1" ht="25.6" customHeight="1" spans="1:5">
      <c r="A78" s="48" t="s">
        <v>181</v>
      </c>
      <c r="B78" s="48" t="s">
        <v>182</v>
      </c>
      <c r="C78" s="57">
        <v>46</v>
      </c>
      <c r="D78" s="57">
        <v>53</v>
      </c>
      <c r="E78" s="58">
        <f t="shared" si="5"/>
        <v>1.15217391304348</v>
      </c>
    </row>
    <row r="79" s="6" customFormat="1" ht="25.6" customHeight="1" spans="1:5">
      <c r="A79" s="48" t="s">
        <v>183</v>
      </c>
      <c r="B79" s="48" t="s">
        <v>184</v>
      </c>
      <c r="C79" s="57">
        <v>46</v>
      </c>
      <c r="D79" s="57">
        <v>53</v>
      </c>
      <c r="E79" s="58">
        <f t="shared" si="5"/>
        <v>1.15217391304348</v>
      </c>
    </row>
    <row r="80" s="6" customFormat="1" ht="25.6" customHeight="1" spans="1:5">
      <c r="A80" s="48" t="s">
        <v>185</v>
      </c>
      <c r="B80" s="48" t="s">
        <v>186</v>
      </c>
      <c r="C80" s="57">
        <v>170.861634</v>
      </c>
      <c r="D80" s="57">
        <v>183.73</v>
      </c>
      <c r="E80" s="58">
        <f t="shared" si="5"/>
        <v>1.0753145436968</v>
      </c>
    </row>
    <row r="81" s="6" customFormat="1" ht="25.6" customHeight="1" spans="1:5">
      <c r="A81" s="48" t="s">
        <v>187</v>
      </c>
      <c r="B81" s="48" t="s">
        <v>188</v>
      </c>
      <c r="C81" s="57">
        <v>97.506034</v>
      </c>
      <c r="D81" s="57">
        <v>95.43</v>
      </c>
      <c r="E81" s="58">
        <f t="shared" si="5"/>
        <v>0.978708661250646</v>
      </c>
    </row>
    <row r="82" s="6" customFormat="1" ht="25.6" customHeight="1" spans="1:5">
      <c r="A82" s="48" t="s">
        <v>189</v>
      </c>
      <c r="B82" s="48" t="s">
        <v>190</v>
      </c>
      <c r="C82" s="57">
        <v>73.3556</v>
      </c>
      <c r="D82" s="57">
        <v>88.3</v>
      </c>
      <c r="E82" s="58">
        <f t="shared" si="5"/>
        <v>1.2037254142833</v>
      </c>
    </row>
    <row r="83" s="6" customFormat="1" ht="25.6" customHeight="1" spans="1:5">
      <c r="A83" s="48" t="s">
        <v>191</v>
      </c>
      <c r="B83" s="48" t="s">
        <v>192</v>
      </c>
      <c r="C83" s="57">
        <v>9.0796</v>
      </c>
      <c r="D83" s="57">
        <v>1.92</v>
      </c>
      <c r="E83" s="58">
        <f t="shared" si="5"/>
        <v>0.211463060046698</v>
      </c>
    </row>
    <row r="84" s="6" customFormat="1" ht="25.6" customHeight="1" spans="1:5">
      <c r="A84" s="48" t="s">
        <v>193</v>
      </c>
      <c r="B84" s="48" t="s">
        <v>194</v>
      </c>
      <c r="C84" s="57">
        <v>9.0796</v>
      </c>
      <c r="D84" s="57">
        <v>1.92</v>
      </c>
      <c r="E84" s="58">
        <f t="shared" si="5"/>
        <v>0.211463060046698</v>
      </c>
    </row>
    <row r="85" s="6" customFormat="1" ht="25.6" customHeight="1" spans="1:5">
      <c r="A85" s="48" t="s">
        <v>195</v>
      </c>
      <c r="B85" s="48" t="s">
        <v>196</v>
      </c>
      <c r="C85" s="57">
        <v>147.42461</v>
      </c>
      <c r="D85" s="57">
        <v>155</v>
      </c>
      <c r="E85" s="58">
        <f t="shared" si="5"/>
        <v>1.05138484002094</v>
      </c>
    </row>
    <row r="86" s="6" customFormat="1" ht="25.6" customHeight="1" spans="1:5">
      <c r="A86" s="48" t="s">
        <v>197</v>
      </c>
      <c r="B86" s="48" t="s">
        <v>196</v>
      </c>
      <c r="C86" s="57">
        <v>147.42461</v>
      </c>
      <c r="D86" s="57">
        <v>155</v>
      </c>
      <c r="E86" s="58">
        <f t="shared" si="5"/>
        <v>1.05138484002094</v>
      </c>
    </row>
    <row r="87" s="61" customFormat="1" ht="25.6" customHeight="1" spans="1:6">
      <c r="A87" s="48" t="s">
        <v>198</v>
      </c>
      <c r="B87" s="48" t="s">
        <v>199</v>
      </c>
      <c r="C87" s="57">
        <v>1603.583279</v>
      </c>
      <c r="D87" s="57">
        <f>D88+D90+D92+D95</f>
        <v>1119.25</v>
      </c>
      <c r="E87" s="58">
        <f t="shared" si="5"/>
        <v>0.697968115942172</v>
      </c>
      <c r="F87" s="61">
        <v>1119.25</v>
      </c>
    </row>
    <row r="88" s="6" customFormat="1" ht="25.6" customHeight="1" spans="1:5">
      <c r="A88" s="48" t="s">
        <v>200</v>
      </c>
      <c r="B88" s="48" t="s">
        <v>201</v>
      </c>
      <c r="C88" s="57">
        <v>61.340278</v>
      </c>
      <c r="D88" s="57">
        <v>212.62</v>
      </c>
      <c r="E88" s="58">
        <f t="shared" si="5"/>
        <v>3.46623795868679</v>
      </c>
    </row>
    <row r="89" s="6" customFormat="1" ht="25.6" customHeight="1" spans="1:5">
      <c r="A89" s="48" t="s">
        <v>202</v>
      </c>
      <c r="B89" s="48" t="s">
        <v>203</v>
      </c>
      <c r="C89" s="57">
        <v>61.340278</v>
      </c>
      <c r="D89" s="57">
        <v>212.62</v>
      </c>
      <c r="E89" s="58">
        <f t="shared" si="5"/>
        <v>3.46623795868679</v>
      </c>
    </row>
    <row r="90" s="6" customFormat="1" ht="25.6" customHeight="1" spans="1:5">
      <c r="A90" s="48" t="s">
        <v>204</v>
      </c>
      <c r="B90" s="48" t="s">
        <v>205</v>
      </c>
      <c r="C90" s="57">
        <v>13.377006</v>
      </c>
      <c r="D90" s="57">
        <v>18</v>
      </c>
      <c r="E90" s="58">
        <f t="shared" si="5"/>
        <v>1.34559257878781</v>
      </c>
    </row>
    <row r="91" s="6" customFormat="1" ht="25.6" customHeight="1" spans="1:5">
      <c r="A91" s="48" t="s">
        <v>206</v>
      </c>
      <c r="B91" s="48" t="s">
        <v>207</v>
      </c>
      <c r="C91" s="57">
        <v>13.377006</v>
      </c>
      <c r="D91" s="57">
        <v>18</v>
      </c>
      <c r="E91" s="58">
        <f t="shared" si="5"/>
        <v>1.34559257878781</v>
      </c>
    </row>
    <row r="92" s="6" customFormat="1" ht="25.6" customHeight="1" spans="1:5">
      <c r="A92" s="48" t="s">
        <v>208</v>
      </c>
      <c r="B92" s="48" t="s">
        <v>209</v>
      </c>
      <c r="C92" s="57">
        <v>222.101441</v>
      </c>
      <c r="D92" s="57">
        <v>274.92</v>
      </c>
      <c r="E92" s="58">
        <f t="shared" si="5"/>
        <v>1.23781277042682</v>
      </c>
    </row>
    <row r="93" s="6" customFormat="1" ht="25.6" customHeight="1" spans="1:5">
      <c r="A93" s="48" t="s">
        <v>210</v>
      </c>
      <c r="B93" s="48" t="s">
        <v>211</v>
      </c>
      <c r="C93" s="57">
        <v>67.604672</v>
      </c>
      <c r="D93" s="57">
        <v>83.5</v>
      </c>
      <c r="E93" s="58">
        <f t="shared" si="5"/>
        <v>1.23512173833193</v>
      </c>
    </row>
    <row r="94" s="6" customFormat="1" ht="25.6" customHeight="1" spans="1:5">
      <c r="A94" s="48" t="s">
        <v>212</v>
      </c>
      <c r="B94" s="48" t="s">
        <v>213</v>
      </c>
      <c r="C94" s="57">
        <v>154.496769</v>
      </c>
      <c r="D94" s="57">
        <v>191.42</v>
      </c>
      <c r="E94" s="58">
        <f t="shared" si="5"/>
        <v>1.23899031182976</v>
      </c>
    </row>
    <row r="95" s="6" customFormat="1" ht="25.6" customHeight="1" spans="1:5">
      <c r="A95" s="48" t="s">
        <v>214</v>
      </c>
      <c r="B95" s="48" t="s">
        <v>215</v>
      </c>
      <c r="C95" s="57">
        <v>1306.764554</v>
      </c>
      <c r="D95" s="57">
        <v>613.71</v>
      </c>
      <c r="E95" s="58">
        <f t="shared" si="5"/>
        <v>0.469640837839867</v>
      </c>
    </row>
    <row r="96" s="6" customFormat="1" ht="25.6" customHeight="1" spans="1:5">
      <c r="A96" s="48" t="s">
        <v>216</v>
      </c>
      <c r="B96" s="48" t="s">
        <v>217</v>
      </c>
      <c r="C96" s="57">
        <v>1294.011154</v>
      </c>
      <c r="D96" s="57">
        <v>613.71</v>
      </c>
      <c r="E96" s="58">
        <f t="shared" si="5"/>
        <v>0.474269482224262</v>
      </c>
    </row>
    <row r="97" s="6" customFormat="1" ht="25.6" customHeight="1" spans="1:5">
      <c r="A97" s="48" t="s">
        <v>218</v>
      </c>
      <c r="B97" s="48" t="s">
        <v>219</v>
      </c>
      <c r="C97" s="57">
        <v>12.7534</v>
      </c>
      <c r="D97" s="57">
        <v>0</v>
      </c>
      <c r="E97" s="58">
        <f t="shared" si="5"/>
        <v>0</v>
      </c>
    </row>
    <row r="98" s="61" customFormat="1" ht="25.6" customHeight="1" spans="1:6">
      <c r="A98" s="48" t="s">
        <v>220</v>
      </c>
      <c r="B98" s="48" t="s">
        <v>221</v>
      </c>
      <c r="C98" s="57">
        <v>1339.955228</v>
      </c>
      <c r="D98" s="57">
        <f>D99+D101+D103+D105</f>
        <v>1207.96</v>
      </c>
      <c r="E98" s="58">
        <f t="shared" si="5"/>
        <v>0.901492807191018</v>
      </c>
      <c r="F98" s="61">
        <v>1207.96</v>
      </c>
    </row>
    <row r="99" s="6" customFormat="1" ht="25.6" customHeight="1" spans="1:5">
      <c r="A99" s="48" t="s">
        <v>222</v>
      </c>
      <c r="B99" s="48" t="s">
        <v>223</v>
      </c>
      <c r="C99" s="57">
        <v>189.830667</v>
      </c>
      <c r="D99" s="57">
        <v>0</v>
      </c>
      <c r="E99" s="58">
        <f t="shared" si="5"/>
        <v>0</v>
      </c>
    </row>
    <row r="100" s="6" customFormat="1" ht="25.6" customHeight="1" spans="1:5">
      <c r="A100" s="48" t="s">
        <v>224</v>
      </c>
      <c r="B100" s="48" t="s">
        <v>225</v>
      </c>
      <c r="C100" s="57">
        <v>189.830667</v>
      </c>
      <c r="D100" s="57">
        <v>0</v>
      </c>
      <c r="E100" s="58">
        <f t="shared" si="5"/>
        <v>0</v>
      </c>
    </row>
    <row r="101" s="6" customFormat="1" ht="25.6" customHeight="1" spans="1:5">
      <c r="A101" s="48" t="s">
        <v>226</v>
      </c>
      <c r="B101" s="48" t="s">
        <v>227</v>
      </c>
      <c r="C101" s="57">
        <v>0</v>
      </c>
      <c r="D101" s="57">
        <v>343.03</v>
      </c>
      <c r="E101" s="58"/>
    </row>
    <row r="102" s="6" customFormat="1" ht="25.6" customHeight="1" spans="1:5">
      <c r="A102" s="48" t="s">
        <v>228</v>
      </c>
      <c r="B102" s="48" t="s">
        <v>229</v>
      </c>
      <c r="C102" s="57">
        <v>0</v>
      </c>
      <c r="D102" s="57">
        <v>343.03</v>
      </c>
      <c r="E102" s="58"/>
    </row>
    <row r="103" s="6" customFormat="1" ht="25.6" customHeight="1" spans="1:5">
      <c r="A103" s="48" t="s">
        <v>230</v>
      </c>
      <c r="B103" s="48" t="s">
        <v>231</v>
      </c>
      <c r="C103" s="57">
        <v>699.698581</v>
      </c>
      <c r="D103" s="57">
        <v>701</v>
      </c>
      <c r="E103" s="58">
        <f t="shared" ref="E103:E106" si="6">D103/C103</f>
        <v>1.00185997090081</v>
      </c>
    </row>
    <row r="104" s="6" customFormat="1" ht="25.6" customHeight="1" spans="1:5">
      <c r="A104" s="48" t="s">
        <v>232</v>
      </c>
      <c r="B104" s="48" t="s">
        <v>233</v>
      </c>
      <c r="C104" s="57">
        <v>699.698581</v>
      </c>
      <c r="D104" s="57">
        <v>701</v>
      </c>
      <c r="E104" s="58">
        <f t="shared" si="6"/>
        <v>1.00185997090081</v>
      </c>
    </row>
    <row r="105" s="6" customFormat="1" ht="25.6" customHeight="1" spans="1:5">
      <c r="A105" s="48" t="s">
        <v>234</v>
      </c>
      <c r="B105" s="48" t="s">
        <v>235</v>
      </c>
      <c r="C105" s="57">
        <v>450.42598</v>
      </c>
      <c r="D105" s="57">
        <v>163.93</v>
      </c>
      <c r="E105" s="58">
        <f t="shared" si="6"/>
        <v>0.363944371059591</v>
      </c>
    </row>
    <row r="106" s="6" customFormat="1" ht="25.6" customHeight="1" spans="1:5">
      <c r="A106" s="48" t="s">
        <v>236</v>
      </c>
      <c r="B106" s="48" t="s">
        <v>237</v>
      </c>
      <c r="C106" s="57">
        <v>450.42598</v>
      </c>
      <c r="D106" s="57">
        <v>15</v>
      </c>
      <c r="E106" s="58">
        <f t="shared" si="6"/>
        <v>0.0333018091007983</v>
      </c>
    </row>
    <row r="107" s="6" customFormat="1" ht="25.6" customHeight="1" spans="1:5">
      <c r="A107" s="48" t="s">
        <v>238</v>
      </c>
      <c r="B107" s="48" t="s">
        <v>239</v>
      </c>
      <c r="C107" s="57">
        <v>0</v>
      </c>
      <c r="D107" s="57">
        <v>148.93</v>
      </c>
      <c r="E107" s="58"/>
    </row>
    <row r="108" s="61" customFormat="1" ht="25.6" customHeight="1" spans="1:6">
      <c r="A108" s="48" t="s">
        <v>240</v>
      </c>
      <c r="B108" s="48" t="s">
        <v>241</v>
      </c>
      <c r="C108" s="57">
        <v>2422.574719</v>
      </c>
      <c r="D108" s="57">
        <f>D109+D113+D115+D117+D119</f>
        <v>2816.78</v>
      </c>
      <c r="E108" s="58">
        <f t="shared" ref="E108:E123" si="7">D108/C108</f>
        <v>1.1627216192377</v>
      </c>
      <c r="F108" s="61">
        <v>2816.78</v>
      </c>
    </row>
    <row r="109" s="6" customFormat="1" ht="25.6" customHeight="1" spans="1:5">
      <c r="A109" s="48" t="s">
        <v>242</v>
      </c>
      <c r="B109" s="48" t="s">
        <v>243</v>
      </c>
      <c r="C109" s="57">
        <v>2205.587893</v>
      </c>
      <c r="D109" s="57">
        <v>2582.46</v>
      </c>
      <c r="E109" s="58">
        <f t="shared" si="7"/>
        <v>1.17087149788775</v>
      </c>
    </row>
    <row r="110" s="6" customFormat="1" ht="25.6" customHeight="1" spans="1:5">
      <c r="A110" s="48" t="s">
        <v>244</v>
      </c>
      <c r="B110" s="48" t="s">
        <v>52</v>
      </c>
      <c r="C110" s="57">
        <v>146.660202</v>
      </c>
      <c r="D110" s="57">
        <v>179.07</v>
      </c>
      <c r="E110" s="58">
        <f t="shared" si="7"/>
        <v>1.22098563589869</v>
      </c>
    </row>
    <row r="111" s="6" customFormat="1" ht="25.6" customHeight="1" spans="1:5">
      <c r="A111" s="48" t="s">
        <v>245</v>
      </c>
      <c r="B111" s="48" t="s">
        <v>246</v>
      </c>
      <c r="C111" s="57">
        <v>37.586882</v>
      </c>
      <c r="D111" s="57">
        <v>31.24</v>
      </c>
      <c r="E111" s="58">
        <f t="shared" si="7"/>
        <v>0.831141034789744</v>
      </c>
    </row>
    <row r="112" s="6" customFormat="1" ht="25.6" customHeight="1" spans="1:5">
      <c r="A112" s="48" t="s">
        <v>247</v>
      </c>
      <c r="B112" s="48" t="s">
        <v>248</v>
      </c>
      <c r="C112" s="57">
        <v>2021.340809</v>
      </c>
      <c r="D112" s="57">
        <v>2372.15</v>
      </c>
      <c r="E112" s="58">
        <f t="shared" si="7"/>
        <v>1.17355271779901</v>
      </c>
    </row>
    <row r="113" s="6" customFormat="1" ht="25.6" customHeight="1" spans="1:5">
      <c r="A113" s="48" t="s">
        <v>249</v>
      </c>
      <c r="B113" s="48" t="s">
        <v>250</v>
      </c>
      <c r="C113" s="57">
        <v>47.9806</v>
      </c>
      <c r="D113" s="57">
        <v>0</v>
      </c>
      <c r="E113" s="58">
        <f t="shared" si="7"/>
        <v>0</v>
      </c>
    </row>
    <row r="114" s="6" customFormat="1" ht="25.6" customHeight="1" spans="1:5">
      <c r="A114" s="48" t="s">
        <v>251</v>
      </c>
      <c r="B114" s="48" t="s">
        <v>250</v>
      </c>
      <c r="C114" s="57">
        <v>47.9806</v>
      </c>
      <c r="D114" s="57">
        <v>0</v>
      </c>
      <c r="E114" s="58">
        <f t="shared" si="7"/>
        <v>0</v>
      </c>
    </row>
    <row r="115" s="6" customFormat="1" ht="25.6" customHeight="1" spans="1:5">
      <c r="A115" s="48" t="s">
        <v>252</v>
      </c>
      <c r="B115" s="48" t="s">
        <v>253</v>
      </c>
      <c r="C115" s="57">
        <v>117.648926</v>
      </c>
      <c r="D115" s="57">
        <v>234.32</v>
      </c>
      <c r="E115" s="58">
        <f t="shared" si="7"/>
        <v>1.99168838991356</v>
      </c>
    </row>
    <row r="116" s="6" customFormat="1" ht="25.6" customHeight="1" spans="1:5">
      <c r="A116" s="48" t="s">
        <v>254</v>
      </c>
      <c r="B116" s="48" t="s">
        <v>255</v>
      </c>
      <c r="C116" s="57">
        <v>117.648926</v>
      </c>
      <c r="D116" s="57">
        <v>234.32</v>
      </c>
      <c r="E116" s="58">
        <f t="shared" si="7"/>
        <v>1.99168838991356</v>
      </c>
    </row>
    <row r="117" s="6" customFormat="1" ht="25.6" customHeight="1" spans="1:5">
      <c r="A117" s="48" t="s">
        <v>256</v>
      </c>
      <c r="B117" s="48" t="s">
        <v>257</v>
      </c>
      <c r="C117" s="57">
        <v>35.06</v>
      </c>
      <c r="D117" s="57">
        <v>0</v>
      </c>
      <c r="E117" s="58">
        <f t="shared" si="7"/>
        <v>0</v>
      </c>
    </row>
    <row r="118" s="6" customFormat="1" ht="25.6" customHeight="1" spans="1:5">
      <c r="A118" s="48" t="s">
        <v>258</v>
      </c>
      <c r="B118" s="48" t="s">
        <v>257</v>
      </c>
      <c r="C118" s="57">
        <v>35.06</v>
      </c>
      <c r="D118" s="57">
        <v>0</v>
      </c>
      <c r="E118" s="58">
        <f t="shared" si="7"/>
        <v>0</v>
      </c>
    </row>
    <row r="119" s="6" customFormat="1" ht="25.6" customHeight="1" spans="1:5">
      <c r="A119" s="48" t="s">
        <v>259</v>
      </c>
      <c r="B119" s="48" t="s">
        <v>260</v>
      </c>
      <c r="C119" s="57">
        <v>16.2973</v>
      </c>
      <c r="D119" s="57">
        <v>0</v>
      </c>
      <c r="E119" s="58">
        <f t="shared" si="7"/>
        <v>0</v>
      </c>
    </row>
    <row r="120" s="6" customFormat="1" ht="25.6" customHeight="1" spans="1:5">
      <c r="A120" s="48" t="s">
        <v>261</v>
      </c>
      <c r="B120" s="48" t="s">
        <v>260</v>
      </c>
      <c r="C120" s="57">
        <v>16.2973</v>
      </c>
      <c r="D120" s="57">
        <v>0</v>
      </c>
      <c r="E120" s="58">
        <f t="shared" si="7"/>
        <v>0</v>
      </c>
    </row>
    <row r="121" s="61" customFormat="1" ht="25.6" customHeight="1" spans="1:6">
      <c r="A121" s="48" t="s">
        <v>262</v>
      </c>
      <c r="B121" s="48" t="s">
        <v>263</v>
      </c>
      <c r="C121" s="57">
        <v>17301.173691</v>
      </c>
      <c r="D121" s="57">
        <f>D122+D132+D138+D142</f>
        <v>8561.58</v>
      </c>
      <c r="E121" s="58">
        <f t="shared" si="7"/>
        <v>0.494855444660017</v>
      </c>
      <c r="F121" s="61">
        <v>8561.58</v>
      </c>
    </row>
    <row r="122" s="6" customFormat="1" ht="25.6" customHeight="1" spans="1:5">
      <c r="A122" s="48" t="s">
        <v>264</v>
      </c>
      <c r="B122" s="48" t="s">
        <v>265</v>
      </c>
      <c r="C122" s="57">
        <v>5592.299436</v>
      </c>
      <c r="D122" s="57">
        <v>1400.78</v>
      </c>
      <c r="E122" s="58">
        <f t="shared" si="7"/>
        <v>0.250483726064915</v>
      </c>
    </row>
    <row r="123" s="6" customFormat="1" ht="25.6" customHeight="1" spans="1:5">
      <c r="A123" s="48" t="s">
        <v>266</v>
      </c>
      <c r="B123" s="48" t="s">
        <v>82</v>
      </c>
      <c r="C123" s="57">
        <v>233.533277</v>
      </c>
      <c r="D123" s="57">
        <v>270.29</v>
      </c>
      <c r="E123" s="58">
        <f t="shared" si="7"/>
        <v>1.1573939417636</v>
      </c>
    </row>
    <row r="124" s="6" customFormat="1" ht="25.6" customHeight="1" spans="1:6">
      <c r="A124" s="48">
        <v>2130106</v>
      </c>
      <c r="B124" s="48" t="s">
        <v>492</v>
      </c>
      <c r="C124" s="57"/>
      <c r="D124" s="57">
        <v>6.3</v>
      </c>
      <c r="E124" s="58"/>
      <c r="F124" s="62"/>
    </row>
    <row r="125" s="6" customFormat="1" ht="25.6" customHeight="1" spans="1:6">
      <c r="A125" s="48">
        <v>2130108</v>
      </c>
      <c r="B125" s="48" t="s">
        <v>493</v>
      </c>
      <c r="C125" s="57"/>
      <c r="D125" s="57">
        <v>3</v>
      </c>
      <c r="E125" s="58"/>
      <c r="F125" s="62"/>
    </row>
    <row r="126" s="6" customFormat="1" ht="25.6" customHeight="1" spans="1:6">
      <c r="A126" s="48">
        <v>2130109</v>
      </c>
      <c r="B126" s="48" t="s">
        <v>494</v>
      </c>
      <c r="C126" s="57"/>
      <c r="D126" s="57">
        <v>19.13</v>
      </c>
      <c r="E126" s="58"/>
      <c r="F126" s="62"/>
    </row>
    <row r="127" s="6" customFormat="1" ht="25.6" customHeight="1" spans="1:5">
      <c r="A127" s="48" t="s">
        <v>267</v>
      </c>
      <c r="B127" s="48" t="s">
        <v>268</v>
      </c>
      <c r="C127" s="57">
        <v>3747.763992</v>
      </c>
      <c r="D127" s="57">
        <v>402.67</v>
      </c>
      <c r="E127" s="58">
        <f t="shared" ref="E127:E135" si="8">D127/C127</f>
        <v>0.107442731415196</v>
      </c>
    </row>
    <row r="128" s="6" customFormat="1" ht="25.6" customHeight="1" spans="1:5">
      <c r="A128" s="48" t="s">
        <v>269</v>
      </c>
      <c r="B128" s="48" t="s">
        <v>270</v>
      </c>
      <c r="C128" s="57">
        <v>1.44</v>
      </c>
      <c r="D128" s="57">
        <v>0</v>
      </c>
      <c r="E128" s="58">
        <f t="shared" si="8"/>
        <v>0</v>
      </c>
    </row>
    <row r="129" s="6" customFormat="1" ht="25.6" customHeight="1" spans="1:5">
      <c r="A129" s="48" t="s">
        <v>271</v>
      </c>
      <c r="B129" s="48" t="s">
        <v>272</v>
      </c>
      <c r="C129" s="57">
        <v>11.13</v>
      </c>
      <c r="D129" s="57">
        <v>134.11</v>
      </c>
      <c r="E129" s="58">
        <f t="shared" si="8"/>
        <v>12.0494159928122</v>
      </c>
    </row>
    <row r="130" s="6" customFormat="1" ht="25.6" customHeight="1" spans="1:5">
      <c r="A130" s="48" t="s">
        <v>273</v>
      </c>
      <c r="B130" s="48" t="s">
        <v>274</v>
      </c>
      <c r="C130" s="57">
        <v>14.58</v>
      </c>
      <c r="D130" s="57">
        <v>272.92</v>
      </c>
      <c r="E130" s="58">
        <f t="shared" si="8"/>
        <v>18.718792866941</v>
      </c>
    </row>
    <row r="131" s="6" customFormat="1" ht="25.6" customHeight="1" spans="1:5">
      <c r="A131" s="48" t="s">
        <v>275</v>
      </c>
      <c r="B131" s="48" t="s">
        <v>276</v>
      </c>
      <c r="C131" s="57">
        <v>1583.852167</v>
      </c>
      <c r="D131" s="57">
        <v>292.36</v>
      </c>
      <c r="E131" s="58">
        <f t="shared" si="8"/>
        <v>0.184587934462194</v>
      </c>
    </row>
    <row r="132" s="6" customFormat="1" ht="25.6" customHeight="1" spans="1:5">
      <c r="A132" s="48" t="s">
        <v>277</v>
      </c>
      <c r="B132" s="48" t="s">
        <v>278</v>
      </c>
      <c r="C132" s="57">
        <v>3598.287368</v>
      </c>
      <c r="D132" s="57">
        <v>3031.08</v>
      </c>
      <c r="E132" s="58">
        <f t="shared" si="8"/>
        <v>0.842367407049186</v>
      </c>
    </row>
    <row r="133" s="6" customFormat="1" ht="25.6" customHeight="1" spans="1:5">
      <c r="A133" s="48" t="s">
        <v>279</v>
      </c>
      <c r="B133" s="48" t="s">
        <v>280</v>
      </c>
      <c r="C133" s="57">
        <v>29.5763</v>
      </c>
      <c r="D133" s="57">
        <v>87.2</v>
      </c>
      <c r="E133" s="58">
        <f t="shared" si="8"/>
        <v>2.94830658331164</v>
      </c>
    </row>
    <row r="134" s="6" customFormat="1" ht="25.6" customHeight="1" spans="1:5">
      <c r="A134" s="48" t="s">
        <v>281</v>
      </c>
      <c r="B134" s="48" t="s">
        <v>282</v>
      </c>
      <c r="C134" s="57">
        <v>1690.554068</v>
      </c>
      <c r="D134" s="57">
        <v>837.58</v>
      </c>
      <c r="E134" s="58">
        <f t="shared" si="8"/>
        <v>0.495447034705547</v>
      </c>
    </row>
    <row r="135" s="6" customFormat="1" ht="25.6" customHeight="1" spans="1:5">
      <c r="A135" s="48" t="s">
        <v>283</v>
      </c>
      <c r="B135" s="48" t="s">
        <v>284</v>
      </c>
      <c r="C135" s="57">
        <v>1699.631488</v>
      </c>
      <c r="D135" s="57">
        <v>2104.88</v>
      </c>
      <c r="E135" s="58">
        <f t="shared" si="8"/>
        <v>1.23843316322462</v>
      </c>
    </row>
    <row r="136" s="6" customFormat="1" ht="25.6" customHeight="1" spans="1:5">
      <c r="A136" s="48" t="s">
        <v>285</v>
      </c>
      <c r="B136" s="48" t="s">
        <v>286</v>
      </c>
      <c r="C136" s="57">
        <v>0</v>
      </c>
      <c r="D136" s="57">
        <v>1.42</v>
      </c>
      <c r="E136" s="58"/>
    </row>
    <row r="137" s="6" customFormat="1" ht="25.6" customHeight="1" spans="1:5">
      <c r="A137" s="48" t="s">
        <v>287</v>
      </c>
      <c r="B137" s="48" t="s">
        <v>288</v>
      </c>
      <c r="C137" s="57">
        <v>178.525512</v>
      </c>
      <c r="D137" s="57">
        <v>0</v>
      </c>
      <c r="E137" s="58">
        <f t="shared" ref="E137:E160" si="9">D137/C137</f>
        <v>0</v>
      </c>
    </row>
    <row r="138" s="6" customFormat="1" ht="25.6" customHeight="1" spans="1:5">
      <c r="A138" s="48" t="s">
        <v>289</v>
      </c>
      <c r="B138" s="48" t="s">
        <v>290</v>
      </c>
      <c r="C138" s="57">
        <v>5900.686887</v>
      </c>
      <c r="D138" s="57">
        <f>D139+D140+D141</f>
        <v>2855.1</v>
      </c>
      <c r="E138" s="58">
        <f t="shared" si="9"/>
        <v>0.483858922643424</v>
      </c>
    </row>
    <row r="139" s="6" customFormat="1" ht="25.6" customHeight="1" spans="1:5">
      <c r="A139" s="48" t="s">
        <v>291</v>
      </c>
      <c r="B139" s="48" t="s">
        <v>292</v>
      </c>
      <c r="C139" s="57">
        <v>165.878562</v>
      </c>
      <c r="D139" s="57">
        <v>0</v>
      </c>
      <c r="E139" s="58">
        <f t="shared" si="9"/>
        <v>0</v>
      </c>
    </row>
    <row r="140" s="6" customFormat="1" ht="25.6" customHeight="1" spans="1:5">
      <c r="A140" s="48" t="s">
        <v>293</v>
      </c>
      <c r="B140" s="48" t="s">
        <v>294</v>
      </c>
      <c r="C140" s="57">
        <v>384.5844</v>
      </c>
      <c r="D140" s="57">
        <v>0.46</v>
      </c>
      <c r="E140" s="58">
        <f t="shared" si="9"/>
        <v>0.00119609635752256</v>
      </c>
    </row>
    <row r="141" s="6" customFormat="1" ht="25.6" customHeight="1" spans="1:5">
      <c r="A141" s="48" t="s">
        <v>295</v>
      </c>
      <c r="B141" s="48" t="s">
        <v>296</v>
      </c>
      <c r="C141" s="57">
        <v>5350.223925</v>
      </c>
      <c r="D141" s="57">
        <v>2854.64</v>
      </c>
      <c r="E141" s="58">
        <f t="shared" si="9"/>
        <v>0.533555238064171</v>
      </c>
    </row>
    <row r="142" s="6" customFormat="1" ht="25.6" customHeight="1" spans="1:5">
      <c r="A142" s="48" t="s">
        <v>297</v>
      </c>
      <c r="B142" s="48" t="s">
        <v>298</v>
      </c>
      <c r="C142" s="57">
        <v>2209.9</v>
      </c>
      <c r="D142" s="57">
        <v>1274.62</v>
      </c>
      <c r="E142" s="58">
        <f t="shared" si="9"/>
        <v>0.576777229738902</v>
      </c>
    </row>
    <row r="143" s="6" customFormat="1" ht="25.6" customHeight="1" spans="1:5">
      <c r="A143" s="48" t="s">
        <v>299</v>
      </c>
      <c r="B143" s="48" t="s">
        <v>300</v>
      </c>
      <c r="C143" s="57">
        <v>664.52</v>
      </c>
      <c r="D143" s="57">
        <v>0</v>
      </c>
      <c r="E143" s="58">
        <f t="shared" si="9"/>
        <v>0</v>
      </c>
    </row>
    <row r="144" s="6" customFormat="1" ht="25.6" customHeight="1" spans="1:5">
      <c r="A144" s="48" t="s">
        <v>301</v>
      </c>
      <c r="B144" s="48" t="s">
        <v>302</v>
      </c>
      <c r="C144" s="57">
        <v>1245.38</v>
      </c>
      <c r="D144" s="57">
        <v>1274.62</v>
      </c>
      <c r="E144" s="58">
        <f t="shared" si="9"/>
        <v>1.02347877756187</v>
      </c>
    </row>
    <row r="145" s="6" customFormat="1" ht="25.6" customHeight="1" spans="1:5">
      <c r="A145" s="48" t="s">
        <v>303</v>
      </c>
      <c r="B145" s="48" t="s">
        <v>304</v>
      </c>
      <c r="C145" s="57">
        <v>300</v>
      </c>
      <c r="D145" s="57">
        <v>0</v>
      </c>
      <c r="E145" s="58">
        <f t="shared" si="9"/>
        <v>0</v>
      </c>
    </row>
    <row r="146" s="6" customFormat="1" ht="25.6" customHeight="1" spans="1:5">
      <c r="A146" s="48" t="s">
        <v>305</v>
      </c>
      <c r="B146" s="48" t="s">
        <v>306</v>
      </c>
      <c r="C146" s="57">
        <v>217.4192</v>
      </c>
      <c r="D146" s="57">
        <v>0</v>
      </c>
      <c r="E146" s="58">
        <f t="shared" si="9"/>
        <v>0</v>
      </c>
    </row>
    <row r="147" s="6" customFormat="1" ht="25.6" customHeight="1" spans="1:5">
      <c r="A147" s="48" t="s">
        <v>307</v>
      </c>
      <c r="B147" s="48" t="s">
        <v>308</v>
      </c>
      <c r="C147" s="57">
        <v>217.4192</v>
      </c>
      <c r="D147" s="57">
        <v>0</v>
      </c>
      <c r="E147" s="58">
        <f t="shared" si="9"/>
        <v>0</v>
      </c>
    </row>
    <row r="148" s="6" customFormat="1" ht="25.6" customHeight="1" spans="1:5">
      <c r="A148" s="48" t="s">
        <v>309</v>
      </c>
      <c r="B148" s="48" t="s">
        <v>310</v>
      </c>
      <c r="C148" s="57">
        <v>217.4192</v>
      </c>
      <c r="D148" s="57">
        <v>0</v>
      </c>
      <c r="E148" s="58">
        <f t="shared" si="9"/>
        <v>0</v>
      </c>
    </row>
    <row r="149" s="6" customFormat="1" ht="25.6" customHeight="1" spans="1:6">
      <c r="A149" s="48" t="s">
        <v>311</v>
      </c>
      <c r="B149" s="48" t="s">
        <v>312</v>
      </c>
      <c r="C149" s="57">
        <v>3899.36</v>
      </c>
      <c r="D149" s="57">
        <v>2561.99</v>
      </c>
      <c r="E149" s="58">
        <f t="shared" si="9"/>
        <v>0.657028332854622</v>
      </c>
      <c r="F149" s="6">
        <v>2561.99</v>
      </c>
    </row>
    <row r="150" s="6" customFormat="1" ht="25.6" customHeight="1" spans="1:5">
      <c r="A150" s="48" t="s">
        <v>313</v>
      </c>
      <c r="B150" s="48" t="s">
        <v>314</v>
      </c>
      <c r="C150" s="57">
        <v>3899.36</v>
      </c>
      <c r="D150" s="57">
        <v>2561.99</v>
      </c>
      <c r="E150" s="58">
        <f t="shared" si="9"/>
        <v>0.657028332854622</v>
      </c>
    </row>
    <row r="151" s="6" customFormat="1" ht="25.6" customHeight="1" spans="1:5">
      <c r="A151" s="48" t="s">
        <v>315</v>
      </c>
      <c r="B151" s="48" t="s">
        <v>316</v>
      </c>
      <c r="C151" s="57">
        <v>3899.36</v>
      </c>
      <c r="D151" s="57">
        <v>2561.99</v>
      </c>
      <c r="E151" s="58">
        <f t="shared" si="9"/>
        <v>0.657028332854622</v>
      </c>
    </row>
    <row r="152" s="6" customFormat="1" ht="25.6" customHeight="1" spans="1:6">
      <c r="A152" s="48" t="s">
        <v>317</v>
      </c>
      <c r="B152" s="48" t="s">
        <v>318</v>
      </c>
      <c r="C152" s="57">
        <v>3365.5</v>
      </c>
      <c r="D152" s="57">
        <v>7116</v>
      </c>
      <c r="E152" s="58">
        <f t="shared" si="9"/>
        <v>2.11439607784876</v>
      </c>
      <c r="F152" s="6">
        <v>7116</v>
      </c>
    </row>
    <row r="153" s="6" customFormat="1" ht="25.6" customHeight="1" spans="1:5">
      <c r="A153" s="48" t="s">
        <v>319</v>
      </c>
      <c r="B153" s="48" t="s">
        <v>320</v>
      </c>
      <c r="C153" s="57">
        <v>3363.5</v>
      </c>
      <c r="D153" s="57">
        <v>7116</v>
      </c>
      <c r="E153" s="58">
        <f t="shared" si="9"/>
        <v>2.11565333729746</v>
      </c>
    </row>
    <row r="154" s="6" customFormat="1" ht="25.6" customHeight="1" spans="1:5">
      <c r="A154" s="48" t="s">
        <v>321</v>
      </c>
      <c r="B154" s="48" t="s">
        <v>322</v>
      </c>
      <c r="C154" s="57">
        <v>3363.5</v>
      </c>
      <c r="D154" s="57">
        <v>7116</v>
      </c>
      <c r="E154" s="58">
        <f t="shared" si="9"/>
        <v>2.11565333729746</v>
      </c>
    </row>
    <row r="155" s="6" customFormat="1" ht="25.6" customHeight="1" spans="1:5">
      <c r="A155" s="48" t="s">
        <v>323</v>
      </c>
      <c r="B155" s="48" t="s">
        <v>324</v>
      </c>
      <c r="C155" s="57">
        <v>2</v>
      </c>
      <c r="D155" s="57">
        <v>0</v>
      </c>
      <c r="E155" s="58">
        <f t="shared" si="9"/>
        <v>0</v>
      </c>
    </row>
    <row r="156" s="6" customFormat="1" ht="25.6" customHeight="1" spans="1:5">
      <c r="A156" s="48" t="s">
        <v>325</v>
      </c>
      <c r="B156" s="48" t="s">
        <v>324</v>
      </c>
      <c r="C156" s="57">
        <v>2</v>
      </c>
      <c r="D156" s="57">
        <v>0</v>
      </c>
      <c r="E156" s="58">
        <f t="shared" si="9"/>
        <v>0</v>
      </c>
    </row>
    <row r="157" s="6" customFormat="1" ht="25.6" customHeight="1" spans="1:6">
      <c r="A157" s="48" t="s">
        <v>326</v>
      </c>
      <c r="B157" s="48" t="s">
        <v>327</v>
      </c>
      <c r="C157" s="57">
        <v>663.7461</v>
      </c>
      <c r="D157" s="57">
        <v>780.06</v>
      </c>
      <c r="E157" s="58">
        <f t="shared" si="9"/>
        <v>1.17523854377449</v>
      </c>
      <c r="F157" s="6">
        <v>780.06</v>
      </c>
    </row>
    <row r="158" s="6" customFormat="1" ht="25.6" customHeight="1" spans="1:5">
      <c r="A158" s="48" t="s">
        <v>328</v>
      </c>
      <c r="B158" s="48" t="s">
        <v>329</v>
      </c>
      <c r="C158" s="57">
        <v>663.7461</v>
      </c>
      <c r="D158" s="57">
        <v>780.06</v>
      </c>
      <c r="E158" s="58">
        <f t="shared" si="9"/>
        <v>1.17523854377449</v>
      </c>
    </row>
    <row r="159" s="6" customFormat="1" ht="25.6" customHeight="1" spans="1:5">
      <c r="A159" s="48" t="s">
        <v>330</v>
      </c>
      <c r="B159" s="48" t="s">
        <v>331</v>
      </c>
      <c r="C159" s="57">
        <v>359.0061</v>
      </c>
      <c r="D159" s="57">
        <v>440.06</v>
      </c>
      <c r="E159" s="58">
        <f t="shared" si="9"/>
        <v>1.22577304396778</v>
      </c>
    </row>
    <row r="160" s="6" customFormat="1" ht="25.6" customHeight="1" spans="1:5">
      <c r="A160" s="48" t="s">
        <v>332</v>
      </c>
      <c r="B160" s="48" t="s">
        <v>333</v>
      </c>
      <c r="C160" s="57">
        <v>304.74</v>
      </c>
      <c r="D160" s="57">
        <v>340</v>
      </c>
      <c r="E160" s="58">
        <f t="shared" si="9"/>
        <v>1.11570519131063</v>
      </c>
    </row>
    <row r="161" s="61" customFormat="1" ht="25.6" customHeight="1" spans="1:6">
      <c r="A161" s="48" t="s">
        <v>334</v>
      </c>
      <c r="B161" s="48" t="s">
        <v>335</v>
      </c>
      <c r="C161" s="57">
        <v>0</v>
      </c>
      <c r="D161" s="57">
        <v>429.22</v>
      </c>
      <c r="E161" s="58"/>
      <c r="F161" s="61">
        <v>429.22</v>
      </c>
    </row>
    <row r="162" s="6" customFormat="1" ht="25.6" customHeight="1" spans="1:5">
      <c r="A162" s="48" t="s">
        <v>336</v>
      </c>
      <c r="B162" s="48" t="s">
        <v>337</v>
      </c>
      <c r="C162" s="57">
        <v>0</v>
      </c>
      <c r="D162" s="57">
        <v>429.22</v>
      </c>
      <c r="E162" s="58"/>
    </row>
    <row r="163" s="6" customFormat="1" ht="25.6" customHeight="1" spans="1:5">
      <c r="A163" s="48" t="s">
        <v>338</v>
      </c>
      <c r="B163" s="48" t="s">
        <v>339</v>
      </c>
      <c r="C163" s="57">
        <v>0</v>
      </c>
      <c r="D163" s="57">
        <v>429.22</v>
      </c>
      <c r="E163" s="58"/>
    </row>
    <row r="164" s="6" customFormat="1" ht="25.6" customHeight="1" spans="1:6">
      <c r="A164" s="48" t="s">
        <v>340</v>
      </c>
      <c r="B164" s="48" t="s">
        <v>341</v>
      </c>
      <c r="C164" s="57">
        <v>9.586442</v>
      </c>
      <c r="D164" s="57">
        <v>21</v>
      </c>
      <c r="E164" s="58">
        <f t="shared" ref="E164:E167" si="10">D164/C164</f>
        <v>2.1905937573085</v>
      </c>
      <c r="F164" s="6">
        <v>21</v>
      </c>
    </row>
    <row r="165" s="6" customFormat="1" ht="25.6" customHeight="1" spans="1:5">
      <c r="A165" s="48" t="s">
        <v>342</v>
      </c>
      <c r="B165" s="48" t="s">
        <v>343</v>
      </c>
      <c r="C165" s="57">
        <v>9.586442</v>
      </c>
      <c r="D165" s="57">
        <v>21</v>
      </c>
      <c r="E165" s="58">
        <f t="shared" si="10"/>
        <v>2.1905937573085</v>
      </c>
    </row>
    <row r="166" s="6" customFormat="1" ht="25.6" customHeight="1" spans="1:5">
      <c r="A166" s="48" t="s">
        <v>344</v>
      </c>
      <c r="B166" s="48" t="s">
        <v>345</v>
      </c>
      <c r="C166" s="57">
        <v>9.586442</v>
      </c>
      <c r="D166" s="57">
        <v>21</v>
      </c>
      <c r="E166" s="58">
        <f t="shared" si="10"/>
        <v>2.1905937573085</v>
      </c>
    </row>
    <row r="167" s="6" customFormat="1" ht="25.6" customHeight="1" spans="1:7">
      <c r="A167" s="55"/>
      <c r="B167" s="56" t="s">
        <v>346</v>
      </c>
      <c r="C167" s="64">
        <f>C4+C30+C35+C38+C46+C87+C98+C108+C121+C146+C149+C152+C157+C161+C164</f>
        <v>46341.647266</v>
      </c>
      <c r="D167" s="64">
        <f>D4+D30+D35+D38+D46+D87+D98+D108+D121+D146+D149+D152+D157+D161+D164</f>
        <v>38989.33</v>
      </c>
      <c r="E167" s="58">
        <f t="shared" si="10"/>
        <v>0.841345362114604</v>
      </c>
      <c r="F167" s="6">
        <f>SUM(F4:F166)</f>
        <v>38989.33</v>
      </c>
      <c r="G167" s="6">
        <f>D167-F167</f>
        <v>0</v>
      </c>
    </row>
    <row r="168" s="6" customFormat="1" ht="25.6" customHeight="1" spans="1:5">
      <c r="A168" s="55"/>
      <c r="B168" s="56" t="s">
        <v>347</v>
      </c>
      <c r="C168" s="64"/>
      <c r="D168" s="64"/>
      <c r="E168" s="64"/>
    </row>
    <row r="169" s="6" customFormat="1" ht="25.6" customHeight="1" spans="1:5">
      <c r="A169" s="55"/>
      <c r="B169" s="56" t="s">
        <v>348</v>
      </c>
      <c r="C169" s="64">
        <v>2336.97</v>
      </c>
      <c r="D169" s="64"/>
      <c r="E169" s="64"/>
    </row>
    <row r="170" s="6" customFormat="1" ht="25.6" customHeight="1" spans="1:5">
      <c r="A170" s="55"/>
      <c r="B170" s="56" t="s">
        <v>349</v>
      </c>
      <c r="C170" s="64">
        <v>5155.59</v>
      </c>
      <c r="D170" s="64"/>
      <c r="E170" s="64"/>
    </row>
    <row r="171" s="6" customFormat="1" ht="25.6" customHeight="1" spans="1:5">
      <c r="A171" s="55"/>
      <c r="B171" s="56" t="s">
        <v>350</v>
      </c>
      <c r="C171" s="64">
        <v>5958.12</v>
      </c>
      <c r="D171" s="64">
        <v>7061.22</v>
      </c>
      <c r="E171" s="65">
        <v>1.1851</v>
      </c>
    </row>
    <row r="172" s="6" customFormat="1" ht="25.6" customHeight="1" spans="1:5">
      <c r="A172" s="55"/>
      <c r="B172" s="56" t="s">
        <v>39</v>
      </c>
      <c r="C172" s="64">
        <f>SUM(C167:C171)</f>
        <v>59792.327266</v>
      </c>
      <c r="D172" s="64">
        <f>SUM(D167:D171)</f>
        <v>46050.55</v>
      </c>
      <c r="E172" s="65">
        <v>0.7702</v>
      </c>
    </row>
  </sheetData>
  <mergeCells count="1">
    <mergeCell ref="A1:E1"/>
  </mergeCells>
  <pageMargins left="0.314000010490417" right="0.314000010490417" top="0.236000001430511" bottom="0.236000001430511" header="0" footer="0"/>
  <pageSetup paperSize="9" scale="96"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1"/>
  <sheetViews>
    <sheetView workbookViewId="0">
      <pane ySplit="1" topLeftCell="A12" activePane="bottomLeft" state="frozen"/>
      <selection/>
      <selection pane="bottomLeft" activeCell="C8" sqref="C8"/>
    </sheetView>
  </sheetViews>
  <sheetFormatPr defaultColWidth="10" defaultRowHeight="13.5" outlineLevelCol="4"/>
  <cols>
    <col min="1" max="1" width="23.5916666666667" style="6" customWidth="1"/>
    <col min="2" max="3" width="18.4666666666667" style="6" customWidth="1"/>
    <col min="4" max="4" width="17.4416666666667" style="6" customWidth="1"/>
    <col min="5" max="5" width="78.4416666666667" style="6" customWidth="1"/>
    <col min="6" max="7" width="9.76666666666667" style="6" customWidth="1"/>
    <col min="8" max="16384" width="10" style="6"/>
  </cols>
  <sheetData>
    <row r="1" s="6" customFormat="1" ht="39.85" customHeight="1" spans="1:4">
      <c r="A1" s="52" t="s">
        <v>17</v>
      </c>
      <c r="B1" s="52"/>
      <c r="C1" s="52"/>
      <c r="D1" s="52"/>
    </row>
    <row r="2" s="6" customFormat="1" ht="22.75" customHeight="1" spans="1:4">
      <c r="A2" s="53"/>
      <c r="B2" s="53"/>
      <c r="D2" s="54" t="s">
        <v>40</v>
      </c>
    </row>
    <row r="3" s="6" customFormat="1" ht="34.15" customHeight="1" spans="1:5">
      <c r="A3" s="55" t="s">
        <v>42</v>
      </c>
      <c r="B3" s="55" t="s">
        <v>488</v>
      </c>
      <c r="C3" s="55" t="s">
        <v>489</v>
      </c>
      <c r="D3" s="55" t="s">
        <v>490</v>
      </c>
      <c r="E3" s="55" t="s">
        <v>351</v>
      </c>
    </row>
    <row r="4" s="6" customFormat="1" ht="25.6" customHeight="1" spans="1:5">
      <c r="A4" s="56" t="s">
        <v>352</v>
      </c>
      <c r="B4" s="57">
        <v>2334.583708</v>
      </c>
      <c r="C4" s="57">
        <v>2867.95</v>
      </c>
      <c r="D4" s="58">
        <v>1.22846312606924</v>
      </c>
      <c r="E4" s="59" t="s">
        <v>353</v>
      </c>
    </row>
    <row r="5" s="6" customFormat="1" ht="25.6" customHeight="1" spans="1:5">
      <c r="A5" s="48" t="s">
        <v>354</v>
      </c>
      <c r="B5" s="57">
        <v>1670.127121</v>
      </c>
      <c r="C5" s="57">
        <v>1999.56</v>
      </c>
      <c r="D5" s="58">
        <v>1.19725018225125</v>
      </c>
      <c r="E5" s="59" t="s">
        <v>355</v>
      </c>
    </row>
    <row r="6" s="6" customFormat="1" ht="25.6" customHeight="1" spans="1:5">
      <c r="A6" s="48" t="s">
        <v>356</v>
      </c>
      <c r="B6" s="57">
        <v>319.852311</v>
      </c>
      <c r="C6" s="57">
        <v>410.17</v>
      </c>
      <c r="D6" s="58">
        <v>1.28237310125297</v>
      </c>
      <c r="E6" s="59" t="s">
        <v>357</v>
      </c>
    </row>
    <row r="7" s="6" customFormat="1" ht="25.6" customHeight="1" spans="1:5">
      <c r="A7" s="48" t="s">
        <v>358</v>
      </c>
      <c r="B7" s="57">
        <v>222.8156</v>
      </c>
      <c r="C7" s="57">
        <v>281</v>
      </c>
      <c r="D7" s="58">
        <v>1.26113252393459</v>
      </c>
      <c r="E7" s="59" t="s">
        <v>359</v>
      </c>
    </row>
    <row r="8" s="6" customFormat="1" ht="25.6" customHeight="1" spans="1:5">
      <c r="A8" s="48" t="s">
        <v>360</v>
      </c>
      <c r="B8" s="57">
        <v>121.788676</v>
      </c>
      <c r="C8" s="57">
        <v>177.22</v>
      </c>
      <c r="D8" s="58">
        <v>1.45514349790616</v>
      </c>
      <c r="E8" s="59" t="s">
        <v>361</v>
      </c>
    </row>
    <row r="9" s="6" customFormat="1" ht="25.6" customHeight="1" spans="1:5">
      <c r="A9" s="56" t="s">
        <v>362</v>
      </c>
      <c r="B9" s="57">
        <v>182.068269</v>
      </c>
      <c r="C9" s="57">
        <v>265.038</v>
      </c>
      <c r="D9" s="58">
        <v>1.45570670526889</v>
      </c>
      <c r="E9" s="59" t="s">
        <v>363</v>
      </c>
    </row>
    <row r="10" s="6" customFormat="1" ht="25.6" customHeight="1" spans="1:5">
      <c r="A10" s="48" t="s">
        <v>364</v>
      </c>
      <c r="B10" s="57">
        <v>158.714567</v>
      </c>
      <c r="C10" s="57">
        <v>203.618</v>
      </c>
      <c r="D10" s="58">
        <v>1.28291941848035</v>
      </c>
      <c r="E10" s="59" t="s">
        <v>365</v>
      </c>
    </row>
    <row r="11" s="6" customFormat="1" ht="25.6" customHeight="1" spans="1:5">
      <c r="A11" s="48" t="s">
        <v>366</v>
      </c>
      <c r="B11" s="57">
        <v>0</v>
      </c>
      <c r="C11" s="57">
        <v>0</v>
      </c>
      <c r="D11" s="58">
        <v>0</v>
      </c>
      <c r="E11" s="59" t="s">
        <v>367</v>
      </c>
    </row>
    <row r="12" s="6" customFormat="1" ht="25.6" customHeight="1" spans="1:5">
      <c r="A12" s="48" t="s">
        <v>368</v>
      </c>
      <c r="B12" s="57">
        <v>0</v>
      </c>
      <c r="C12" s="57">
        <v>0</v>
      </c>
      <c r="D12" s="58">
        <v>0</v>
      </c>
      <c r="E12" s="59" t="s">
        <v>369</v>
      </c>
    </row>
    <row r="13" s="6" customFormat="1" ht="25.6" customHeight="1" spans="1:5">
      <c r="A13" s="48" t="s">
        <v>370</v>
      </c>
      <c r="B13" s="57">
        <v>0</v>
      </c>
      <c r="C13" s="57">
        <v>0</v>
      </c>
      <c r="D13" s="58">
        <v>0</v>
      </c>
      <c r="E13" s="59" t="s">
        <v>371</v>
      </c>
    </row>
    <row r="14" s="6" customFormat="1" ht="25.6" customHeight="1" spans="1:5">
      <c r="A14" s="48" t="s">
        <v>372</v>
      </c>
      <c r="B14" s="57">
        <v>0</v>
      </c>
      <c r="C14" s="57">
        <v>0</v>
      </c>
      <c r="D14" s="58">
        <v>0</v>
      </c>
      <c r="E14" s="59" t="s">
        <v>373</v>
      </c>
    </row>
    <row r="15" s="6" customFormat="1" ht="25.6" customHeight="1" spans="1:5">
      <c r="A15" s="48" t="s">
        <v>374</v>
      </c>
      <c r="B15" s="57">
        <v>17.1132</v>
      </c>
      <c r="C15" s="57">
        <v>20</v>
      </c>
      <c r="D15" s="58">
        <v>1.1686884977678</v>
      </c>
      <c r="E15" s="59" t="s">
        <v>375</v>
      </c>
    </row>
    <row r="16" s="6" customFormat="1" ht="25.6" customHeight="1" spans="1:5">
      <c r="A16" s="48" t="s">
        <v>376</v>
      </c>
      <c r="B16" s="57">
        <v>0</v>
      </c>
      <c r="C16" s="57">
        <v>10</v>
      </c>
      <c r="D16" s="58" t="e">
        <v>#DIV/0!</v>
      </c>
      <c r="E16" s="59" t="s">
        <v>377</v>
      </c>
    </row>
    <row r="17" s="6" customFormat="1" ht="25.6" customHeight="1" spans="1:5">
      <c r="A17" s="48" t="s">
        <v>378</v>
      </c>
      <c r="B17" s="57">
        <v>1.734202</v>
      </c>
      <c r="C17" s="57">
        <v>12.5</v>
      </c>
      <c r="D17" s="58">
        <v>7.20792618160975</v>
      </c>
      <c r="E17" s="59" t="s">
        <v>379</v>
      </c>
    </row>
    <row r="18" s="6" customFormat="1" ht="25.6" customHeight="1" spans="1:5">
      <c r="A18" s="48" t="s">
        <v>380</v>
      </c>
      <c r="B18" s="57">
        <v>0</v>
      </c>
      <c r="C18" s="57">
        <v>0</v>
      </c>
      <c r="D18" s="58">
        <v>0</v>
      </c>
      <c r="E18" s="59" t="s">
        <v>381</v>
      </c>
    </row>
    <row r="19" s="6" customFormat="1" ht="25.6" customHeight="1" spans="1:5">
      <c r="A19" s="48" t="s">
        <v>382</v>
      </c>
      <c r="B19" s="57">
        <v>4.5063</v>
      </c>
      <c r="C19" s="57">
        <v>18.92</v>
      </c>
      <c r="D19" s="58">
        <v>4.19856645141247</v>
      </c>
      <c r="E19" s="59" t="s">
        <v>383</v>
      </c>
    </row>
    <row r="20" s="6" customFormat="1" ht="25.6" customHeight="1" spans="1:5">
      <c r="A20" s="56" t="s">
        <v>384</v>
      </c>
      <c r="B20" s="57">
        <v>3.9181</v>
      </c>
      <c r="C20" s="57">
        <v>17.79</v>
      </c>
      <c r="D20" s="58">
        <v>4.54046604221434</v>
      </c>
      <c r="E20" s="59" t="s">
        <v>385</v>
      </c>
    </row>
    <row r="21" s="6" customFormat="1" ht="25.6" customHeight="1" spans="1:5">
      <c r="A21" s="48" t="s">
        <v>386</v>
      </c>
      <c r="B21" s="57">
        <v>3.9181</v>
      </c>
      <c r="C21" s="57">
        <v>17.79</v>
      </c>
      <c r="D21" s="58">
        <v>4.54046604221434</v>
      </c>
      <c r="E21" s="59" t="s">
        <v>387</v>
      </c>
    </row>
    <row r="22" s="6" customFormat="1" ht="25.6" customHeight="1" spans="1:5">
      <c r="A22" s="48" t="s">
        <v>388</v>
      </c>
      <c r="B22" s="57">
        <v>0</v>
      </c>
      <c r="C22" s="57">
        <v>0</v>
      </c>
      <c r="D22" s="58">
        <v>0</v>
      </c>
      <c r="E22" s="59" t="s">
        <v>389</v>
      </c>
    </row>
    <row r="23" s="6" customFormat="1" ht="25.6" customHeight="1" spans="1:5">
      <c r="A23" s="56" t="s">
        <v>390</v>
      </c>
      <c r="B23" s="57">
        <v>2951.082948</v>
      </c>
      <c r="C23" s="57">
        <v>3302.9923</v>
      </c>
      <c r="D23" s="58">
        <v>1.11924752987323</v>
      </c>
      <c r="E23" s="59" t="s">
        <v>391</v>
      </c>
    </row>
    <row r="24" s="6" customFormat="1" ht="25.6" customHeight="1" spans="1:5">
      <c r="A24" s="48" t="s">
        <v>392</v>
      </c>
      <c r="B24" s="57">
        <v>2815.849243</v>
      </c>
      <c r="C24" s="57">
        <v>3092.5343</v>
      </c>
      <c r="D24" s="58">
        <v>1.09825989714748</v>
      </c>
      <c r="E24" s="59" t="s">
        <v>393</v>
      </c>
    </row>
    <row r="25" s="6" customFormat="1" ht="25.6" customHeight="1" spans="1:5">
      <c r="A25" s="48" t="s">
        <v>394</v>
      </c>
      <c r="B25" s="57">
        <v>135.233705</v>
      </c>
      <c r="C25" s="57">
        <v>210.458</v>
      </c>
      <c r="D25" s="58">
        <v>1.55625404184556</v>
      </c>
      <c r="E25" s="59" t="s">
        <v>395</v>
      </c>
    </row>
    <row r="26" s="6" customFormat="1" ht="25.6" customHeight="1" spans="1:5">
      <c r="A26" s="56" t="s">
        <v>396</v>
      </c>
      <c r="B26" s="57">
        <v>5.56075</v>
      </c>
      <c r="C26" s="57">
        <v>6.53</v>
      </c>
      <c r="D26" s="58">
        <v>1.17430202760419</v>
      </c>
      <c r="E26" s="59" t="s">
        <v>397</v>
      </c>
    </row>
    <row r="27" s="6" customFormat="1" ht="25.6" customHeight="1" spans="1:5">
      <c r="A27" s="48" t="s">
        <v>398</v>
      </c>
      <c r="B27" s="57">
        <v>5.56075</v>
      </c>
      <c r="C27" s="57">
        <v>6.53</v>
      </c>
      <c r="D27" s="58">
        <v>1.17430202760419</v>
      </c>
      <c r="E27" s="59" t="s">
        <v>399</v>
      </c>
    </row>
    <row r="28" s="6" customFormat="1" ht="25.6" customHeight="1" spans="1:5">
      <c r="A28" s="56" t="s">
        <v>400</v>
      </c>
      <c r="B28" s="57">
        <v>261.22999</v>
      </c>
      <c r="C28" s="57">
        <v>274.5</v>
      </c>
      <c r="D28" s="58">
        <v>1.0507981874516</v>
      </c>
      <c r="E28" s="59" t="s">
        <v>401</v>
      </c>
    </row>
    <row r="29" s="6" customFormat="1" ht="25.6" customHeight="1" spans="1:5">
      <c r="A29" s="48" t="s">
        <v>402</v>
      </c>
      <c r="B29" s="57">
        <v>261.22999</v>
      </c>
      <c r="C29" s="57">
        <v>0</v>
      </c>
      <c r="D29" s="58">
        <v>0</v>
      </c>
      <c r="E29" s="59" t="s">
        <v>403</v>
      </c>
    </row>
    <row r="30" s="6" customFormat="1" ht="25.6" customHeight="1" spans="1:5">
      <c r="A30" s="48" t="s">
        <v>404</v>
      </c>
      <c r="B30" s="57">
        <v>5738.443765</v>
      </c>
      <c r="C30" s="57">
        <v>6734.8003</v>
      </c>
      <c r="D30" s="58">
        <v>1.17362835218095</v>
      </c>
      <c r="E30" s="48"/>
    </row>
    <row r="31" s="6" customFormat="1" ht="37.65" customHeight="1" spans="1:5">
      <c r="A31" s="60" t="s">
        <v>405</v>
      </c>
      <c r="B31" s="60"/>
      <c r="C31" s="60"/>
      <c r="D31" s="60"/>
      <c r="E31" s="60"/>
    </row>
  </sheetData>
  <mergeCells count="2">
    <mergeCell ref="A1:D1"/>
    <mergeCell ref="A31:E31"/>
  </mergeCells>
  <pageMargins left="0.314000010490417" right="0.314000010490417" top="0.236000001430511" bottom="0.236000001430511" header="0" footer="0"/>
  <pageSetup paperSize="9" scale="67"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topLeftCell="A3" workbookViewId="0">
      <selection activeCell="I27" sqref="I27"/>
    </sheetView>
  </sheetViews>
  <sheetFormatPr defaultColWidth="10" defaultRowHeight="13.5" outlineLevelRow="6" outlineLevelCol="3"/>
  <cols>
    <col min="1" max="1" width="31.75" style="2" customWidth="1"/>
    <col min="2" max="2" width="20" style="2" customWidth="1"/>
    <col min="3" max="3" width="20.5" style="2" customWidth="1"/>
    <col min="4" max="4" width="20" style="2" customWidth="1"/>
    <col min="5" max="5" width="9.75" style="2" customWidth="1"/>
    <col min="6" max="16384" width="10" style="2"/>
  </cols>
  <sheetData>
    <row r="1" ht="39.95" customHeight="1" spans="1:4">
      <c r="A1" s="19" t="s">
        <v>18</v>
      </c>
      <c r="B1" s="19"/>
      <c r="C1" s="19"/>
      <c r="D1" s="19"/>
    </row>
    <row r="2" ht="22.7" customHeight="1" spans="1:4">
      <c r="A2" s="20"/>
      <c r="B2" s="20"/>
      <c r="C2" s="20"/>
      <c r="D2" s="22" t="s">
        <v>40</v>
      </c>
    </row>
    <row r="3" ht="34.15" customHeight="1" spans="1:4">
      <c r="A3" s="23" t="s">
        <v>406</v>
      </c>
      <c r="B3" s="23" t="s">
        <v>488</v>
      </c>
      <c r="C3" s="23" t="s">
        <v>489</v>
      </c>
      <c r="D3" s="23" t="s">
        <v>490</v>
      </c>
    </row>
    <row r="4" ht="25.7" customHeight="1" spans="1:4">
      <c r="A4" s="24" t="s">
        <v>407</v>
      </c>
      <c r="B4" s="24">
        <f>1238.8</f>
        <v>1238.8</v>
      </c>
      <c r="C4" s="24"/>
      <c r="D4" s="50">
        <f>C4/B4</f>
        <v>0</v>
      </c>
    </row>
    <row r="5" ht="25.7" customHeight="1" spans="1:4">
      <c r="A5" s="24" t="s">
        <v>408</v>
      </c>
      <c r="B5" s="24">
        <v>655.29</v>
      </c>
      <c r="C5" s="24">
        <v>196.14</v>
      </c>
      <c r="D5" s="50">
        <f>C5/B5</f>
        <v>0.299317859268416</v>
      </c>
    </row>
    <row r="6" ht="25.7" customHeight="1" spans="1:4">
      <c r="A6" s="24"/>
      <c r="B6" s="24"/>
      <c r="C6" s="24"/>
      <c r="D6" s="50"/>
    </row>
    <row r="7" ht="25.7" customHeight="1" spans="1:4">
      <c r="A7" s="51" t="s">
        <v>409</v>
      </c>
      <c r="B7" s="24">
        <f>SUM(B4:B6)</f>
        <v>1894.09</v>
      </c>
      <c r="C7" s="24">
        <f>SUM(C4:C6)</f>
        <v>196.14</v>
      </c>
      <c r="D7" s="50">
        <f>C7/B7</f>
        <v>0.103553685410936</v>
      </c>
    </row>
  </sheetData>
  <mergeCells count="1">
    <mergeCell ref="A1:D1"/>
  </mergeCells>
  <pageMargins left="0.314000010490417" right="0.314000010490417" top="0.236000001430511" bottom="0.236000001430511"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pane ySplit="3" topLeftCell="A4" activePane="bottomLeft" state="frozen"/>
      <selection/>
      <selection pane="bottomLeft" activeCell="C20" sqref="C20"/>
    </sheetView>
  </sheetViews>
  <sheetFormatPr defaultColWidth="10" defaultRowHeight="13.5" outlineLevelCol="4"/>
  <cols>
    <col min="1" max="1" width="10" style="2"/>
    <col min="2" max="2" width="40" style="2" customWidth="1"/>
    <col min="3" max="4" width="21.5" style="18" customWidth="1"/>
    <col min="5" max="5" width="17.5" style="2" customWidth="1"/>
    <col min="6" max="7" width="9.75" style="2" customWidth="1"/>
    <col min="8" max="16384" width="10" style="2"/>
  </cols>
  <sheetData>
    <row r="1" ht="39.95" customHeight="1" spans="2:5">
      <c r="B1" s="40" t="s">
        <v>19</v>
      </c>
      <c r="C1" s="40"/>
      <c r="D1" s="40"/>
      <c r="E1" s="40"/>
    </row>
    <row r="2" ht="22.7" customHeight="1" spans="2:5">
      <c r="B2" s="20"/>
      <c r="C2" s="21"/>
      <c r="D2" s="21"/>
      <c r="E2" s="22" t="s">
        <v>40</v>
      </c>
    </row>
    <row r="3" ht="34.15" customHeight="1" spans="1:5">
      <c r="A3" s="41" t="s">
        <v>41</v>
      </c>
      <c r="B3" s="41" t="s">
        <v>410</v>
      </c>
      <c r="C3" s="41" t="s">
        <v>488</v>
      </c>
      <c r="D3" s="41" t="s">
        <v>489</v>
      </c>
      <c r="E3" s="41" t="s">
        <v>490</v>
      </c>
    </row>
    <row r="4" ht="34.15" customHeight="1" spans="1:5">
      <c r="A4" s="42" t="s">
        <v>240</v>
      </c>
      <c r="B4" s="42" t="s">
        <v>241</v>
      </c>
      <c r="C4" s="41">
        <v>1671.73</v>
      </c>
      <c r="D4" s="41">
        <v>163.74</v>
      </c>
      <c r="E4" s="43">
        <f>D4/C4</f>
        <v>0.0979464387191712</v>
      </c>
    </row>
    <row r="5" ht="34.15" customHeight="1" spans="1:5">
      <c r="A5" s="42" t="s">
        <v>411</v>
      </c>
      <c r="B5" s="42" t="s">
        <v>412</v>
      </c>
      <c r="C5" s="41">
        <v>1671.73</v>
      </c>
      <c r="D5" s="41">
        <v>163.74</v>
      </c>
      <c r="E5" s="43">
        <f t="shared" ref="E5:E16" si="0">D5/C5</f>
        <v>0.0979464387191712</v>
      </c>
    </row>
    <row r="6" ht="34.15" customHeight="1" spans="1:5">
      <c r="A6" s="42" t="s">
        <v>413</v>
      </c>
      <c r="B6" s="42" t="s">
        <v>414</v>
      </c>
      <c r="C6" s="41">
        <v>1180.59</v>
      </c>
      <c r="D6" s="41">
        <v>116.26</v>
      </c>
      <c r="E6" s="43">
        <f t="shared" si="0"/>
        <v>0.0984761856359956</v>
      </c>
    </row>
    <row r="7" ht="34.15" customHeight="1" spans="1:5">
      <c r="A7" s="42" t="s">
        <v>415</v>
      </c>
      <c r="B7" s="44" t="s">
        <v>416</v>
      </c>
      <c r="C7" s="41">
        <v>491.14</v>
      </c>
      <c r="D7" s="41">
        <v>47.48</v>
      </c>
      <c r="E7" s="43">
        <f t="shared" si="0"/>
        <v>0.096673046381887</v>
      </c>
    </row>
    <row r="8" s="39" customFormat="1" ht="34.15" customHeight="1" spans="1:5">
      <c r="A8" s="45">
        <v>213</v>
      </c>
      <c r="B8" s="45" t="s">
        <v>263</v>
      </c>
      <c r="C8" s="46">
        <v>7.32</v>
      </c>
      <c r="D8" s="41"/>
      <c r="E8" s="43">
        <f t="shared" si="0"/>
        <v>0</v>
      </c>
    </row>
    <row r="9" s="39" customFormat="1" ht="34.15" customHeight="1" spans="1:5">
      <c r="A9" s="47">
        <v>21372</v>
      </c>
      <c r="B9" s="48" t="s">
        <v>417</v>
      </c>
      <c r="C9" s="46">
        <v>7.32</v>
      </c>
      <c r="D9" s="41"/>
      <c r="E9" s="43">
        <f t="shared" si="0"/>
        <v>0</v>
      </c>
    </row>
    <row r="10" s="39" customFormat="1" ht="34.15" customHeight="1" spans="1:5">
      <c r="A10" s="47">
        <v>2137201</v>
      </c>
      <c r="B10" s="24" t="s">
        <v>418</v>
      </c>
      <c r="C10" s="46">
        <v>7.32</v>
      </c>
      <c r="D10" s="41"/>
      <c r="E10" s="43">
        <f t="shared" si="0"/>
        <v>0</v>
      </c>
    </row>
    <row r="11" ht="34.15" customHeight="1" spans="1:5">
      <c r="A11" s="47">
        <v>229</v>
      </c>
      <c r="B11" s="24" t="s">
        <v>419</v>
      </c>
      <c r="C11" s="46">
        <v>18.9</v>
      </c>
      <c r="D11" s="41">
        <v>32.4</v>
      </c>
      <c r="E11" s="43">
        <f t="shared" si="0"/>
        <v>1.71428571428571</v>
      </c>
    </row>
    <row r="12" ht="25.7" customHeight="1" spans="1:5">
      <c r="A12" s="47">
        <v>22960</v>
      </c>
      <c r="B12" s="24" t="s">
        <v>420</v>
      </c>
      <c r="C12" s="46">
        <v>18.9</v>
      </c>
      <c r="D12" s="46">
        <v>32.4</v>
      </c>
      <c r="E12" s="43">
        <f t="shared" si="0"/>
        <v>1.71428571428571</v>
      </c>
    </row>
    <row r="13" ht="25.7" customHeight="1" spans="1:5">
      <c r="A13" s="47">
        <v>2296002</v>
      </c>
      <c r="B13" s="24" t="s">
        <v>421</v>
      </c>
      <c r="C13" s="46">
        <v>18.9</v>
      </c>
      <c r="D13" s="46">
        <v>32.4</v>
      </c>
      <c r="E13" s="43">
        <f t="shared" si="0"/>
        <v>1.71428571428571</v>
      </c>
    </row>
    <row r="14" ht="25.7" customHeight="1" spans="1:5">
      <c r="A14" s="47"/>
      <c r="B14" s="49" t="s">
        <v>347</v>
      </c>
      <c r="C14" s="46"/>
      <c r="D14" s="46"/>
      <c r="E14" s="43"/>
    </row>
    <row r="15" ht="25.7" customHeight="1" spans="1:5">
      <c r="A15" s="47"/>
      <c r="B15" s="49" t="s">
        <v>349</v>
      </c>
      <c r="C15" s="46">
        <v>196.14</v>
      </c>
      <c r="D15" s="46"/>
      <c r="E15" s="43">
        <f t="shared" si="0"/>
        <v>0</v>
      </c>
    </row>
    <row r="16" ht="25.7" customHeight="1" spans="1:5">
      <c r="A16" s="47"/>
      <c r="B16" s="49" t="s">
        <v>422</v>
      </c>
      <c r="C16" s="46">
        <f>C4+C8+C11+C15</f>
        <v>1894.09</v>
      </c>
      <c r="D16" s="46">
        <f>D4+D11</f>
        <v>196.14</v>
      </c>
      <c r="E16" s="43">
        <f t="shared" si="0"/>
        <v>0.103553685410936</v>
      </c>
    </row>
  </sheetData>
  <mergeCells count="1">
    <mergeCell ref="B1:E1"/>
  </mergeCells>
  <pageMargins left="0.314000010490417" right="0.314000010490417" top="0.236000001430511" bottom="0.236000001430511"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0"/>
  <sheetViews>
    <sheetView view="pageBreakPreview" zoomScaleNormal="100" workbookViewId="0">
      <selection activeCell="A1" sqref="$A1:$XFD1048576"/>
    </sheetView>
  </sheetViews>
  <sheetFormatPr defaultColWidth="10" defaultRowHeight="13.5" outlineLevelCol="3"/>
  <cols>
    <col min="1" max="1" width="24.625" style="2" customWidth="1"/>
    <col min="2" max="4" width="21" style="2" customWidth="1"/>
    <col min="5" max="5" width="9.75" style="2" customWidth="1"/>
    <col min="6" max="16384" width="10" style="2"/>
  </cols>
  <sheetData>
    <row r="1" ht="39.95" customHeight="1" spans="1:4">
      <c r="A1" s="19" t="s">
        <v>20</v>
      </c>
      <c r="B1" s="19"/>
      <c r="C1" s="19"/>
      <c r="D1" s="19"/>
    </row>
    <row r="2" ht="22.7" customHeight="1" spans="1:4">
      <c r="A2" s="20"/>
      <c r="B2" s="20"/>
      <c r="C2" s="20"/>
      <c r="D2" s="22" t="s">
        <v>40</v>
      </c>
    </row>
    <row r="3" ht="34.15" customHeight="1" spans="1:4">
      <c r="A3" s="23" t="s">
        <v>423</v>
      </c>
      <c r="B3" s="23" t="s">
        <v>488</v>
      </c>
      <c r="C3" s="23" t="s">
        <v>489</v>
      </c>
      <c r="D3" s="23" t="s">
        <v>490</v>
      </c>
    </row>
    <row r="4" ht="25.7" customHeight="1" spans="1:4">
      <c r="A4" s="38" t="s">
        <v>425</v>
      </c>
      <c r="B4" s="24"/>
      <c r="C4" s="24"/>
      <c r="D4" s="24"/>
    </row>
    <row r="5" ht="25.7" customHeight="1" spans="1:4">
      <c r="A5" s="24" t="s">
        <v>495</v>
      </c>
      <c r="B5" s="24"/>
      <c r="C5" s="24"/>
      <c r="D5" s="24"/>
    </row>
    <row r="6" ht="25.7" customHeight="1" spans="1:4">
      <c r="A6" s="24"/>
      <c r="B6" s="24"/>
      <c r="C6" s="24"/>
      <c r="D6" s="24"/>
    </row>
    <row r="7" ht="25.7" customHeight="1" spans="1:4">
      <c r="A7" s="38" t="s">
        <v>427</v>
      </c>
      <c r="B7" s="24"/>
      <c r="C7" s="24"/>
      <c r="D7" s="24"/>
    </row>
    <row r="8" ht="25.7" customHeight="1" spans="1:4">
      <c r="A8" s="38" t="s">
        <v>428</v>
      </c>
      <c r="B8" s="24"/>
      <c r="C8" s="24"/>
      <c r="D8" s="24"/>
    </row>
    <row r="9" ht="25.7" customHeight="1" spans="1:4">
      <c r="A9" s="20"/>
      <c r="B9" s="20"/>
      <c r="C9" s="20"/>
      <c r="D9" s="20"/>
    </row>
    <row r="10" ht="25.7" customHeight="1" spans="1:4">
      <c r="A10" s="20" t="s">
        <v>429</v>
      </c>
      <c r="B10" s="20"/>
      <c r="C10" s="20"/>
      <c r="D10" s="20"/>
    </row>
  </sheetData>
  <mergeCells count="2">
    <mergeCell ref="A1:D1"/>
    <mergeCell ref="A10:D10"/>
  </mergeCells>
  <pageMargins left="0.314000010490417" right="0.314000010490417" top="0.236000001430511" bottom="0.236000001430511"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view="pageBreakPreview" zoomScaleNormal="100" workbookViewId="0">
      <selection activeCell="A1" sqref="$A1:$XFD1048576"/>
    </sheetView>
  </sheetViews>
  <sheetFormatPr defaultColWidth="10" defaultRowHeight="13.5" outlineLevelCol="3"/>
  <cols>
    <col min="1" max="1" width="28.25" style="2" customWidth="1"/>
    <col min="2" max="4" width="21" style="2" customWidth="1"/>
    <col min="5" max="5" width="9.75" style="2" customWidth="1"/>
    <col min="6" max="16384" width="10" style="2"/>
  </cols>
  <sheetData>
    <row r="1" ht="39.95" customHeight="1" spans="1:4">
      <c r="A1" s="19" t="s">
        <v>21</v>
      </c>
      <c r="B1" s="19"/>
      <c r="C1" s="19"/>
      <c r="D1" s="19"/>
    </row>
    <row r="2" ht="22.7" customHeight="1" spans="1:4">
      <c r="A2" s="20"/>
      <c r="B2" s="20"/>
      <c r="C2" s="20"/>
      <c r="D2" s="22" t="s">
        <v>40</v>
      </c>
    </row>
    <row r="3" ht="34.15" customHeight="1" spans="1:4">
      <c r="A3" s="23" t="s">
        <v>423</v>
      </c>
      <c r="B3" s="23" t="s">
        <v>488</v>
      </c>
      <c r="C3" s="23" t="s">
        <v>489</v>
      </c>
      <c r="D3" s="23" t="s">
        <v>490</v>
      </c>
    </row>
    <row r="4" ht="25.7" customHeight="1" spans="1:4">
      <c r="A4" s="38" t="s">
        <v>430</v>
      </c>
      <c r="B4" s="24"/>
      <c r="C4" s="24"/>
      <c r="D4" s="24"/>
    </row>
    <row r="5" ht="25.7" customHeight="1" spans="1:4">
      <c r="A5" s="38" t="s">
        <v>431</v>
      </c>
      <c r="B5" s="24"/>
      <c r="C5" s="24"/>
      <c r="D5" s="24"/>
    </row>
    <row r="6" ht="25.7" customHeight="1" spans="1:4">
      <c r="A6" s="24" t="s">
        <v>432</v>
      </c>
      <c r="B6" s="24"/>
      <c r="C6" s="24"/>
      <c r="D6" s="24"/>
    </row>
    <row r="7" ht="25.7" customHeight="1" spans="1:4">
      <c r="A7" s="24"/>
      <c r="B7" s="24"/>
      <c r="C7" s="24"/>
      <c r="D7" s="24"/>
    </row>
    <row r="8" ht="25.7" customHeight="1" spans="1:4">
      <c r="A8" s="24"/>
      <c r="B8" s="24"/>
      <c r="C8" s="24"/>
      <c r="D8" s="24"/>
    </row>
    <row r="9" ht="25.7" customHeight="1" spans="1:4">
      <c r="A9" s="38" t="s">
        <v>433</v>
      </c>
      <c r="B9" s="24"/>
      <c r="C9" s="24"/>
      <c r="D9" s="24"/>
    </row>
    <row r="10" ht="25.7" customHeight="1" spans="1:4">
      <c r="A10" s="38" t="s">
        <v>347</v>
      </c>
      <c r="B10" s="24"/>
      <c r="C10" s="24"/>
      <c r="D10" s="24"/>
    </row>
    <row r="11" ht="25.7" customHeight="1" spans="1:4">
      <c r="A11" s="38" t="s">
        <v>434</v>
      </c>
      <c r="B11" s="24"/>
      <c r="C11" s="24"/>
      <c r="D11" s="24"/>
    </row>
    <row r="12" ht="25.7" customHeight="1" spans="1:4">
      <c r="A12" s="20"/>
      <c r="B12" s="20"/>
      <c r="C12" s="20"/>
      <c r="D12" s="20"/>
    </row>
    <row r="13" ht="25.7" customHeight="1" spans="1:4">
      <c r="A13" s="20" t="s">
        <v>435</v>
      </c>
      <c r="B13" s="20"/>
      <c r="C13" s="20"/>
      <c r="D13" s="20"/>
    </row>
  </sheetData>
  <mergeCells count="2">
    <mergeCell ref="A1:D1"/>
    <mergeCell ref="A13:D13"/>
  </mergeCells>
  <pageMargins left="0.314000010490417" right="0.314000010490417" top="0.236000001430511" bottom="0.236000001430511"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view="pageBreakPreview" zoomScaleNormal="100" workbookViewId="0">
      <selection activeCell="F25" sqref="F25"/>
    </sheetView>
  </sheetViews>
  <sheetFormatPr defaultColWidth="10" defaultRowHeight="13.5" outlineLevelRow="6" outlineLevelCol="3"/>
  <cols>
    <col min="1" max="1" width="37.5" style="2" customWidth="1"/>
    <col min="2" max="3" width="14.375" style="2" customWidth="1"/>
    <col min="4" max="4" width="16.875" style="2" customWidth="1"/>
    <col min="5" max="5" width="9.75" style="2" customWidth="1"/>
    <col min="6" max="16384" width="10" style="2"/>
  </cols>
  <sheetData>
    <row r="1" ht="39.95" customHeight="1" spans="1:4">
      <c r="A1" s="19" t="s">
        <v>22</v>
      </c>
      <c r="B1" s="19"/>
      <c r="C1" s="19"/>
      <c r="D1" s="19"/>
    </row>
    <row r="2" ht="22.7" customHeight="1" spans="1:4">
      <c r="A2" s="20"/>
      <c r="B2" s="20"/>
      <c r="C2" s="20"/>
      <c r="D2" s="22" t="s">
        <v>40</v>
      </c>
    </row>
    <row r="3" ht="34.15" customHeight="1" spans="1:4">
      <c r="A3" s="23" t="s">
        <v>436</v>
      </c>
      <c r="B3" s="23" t="s">
        <v>488</v>
      </c>
      <c r="C3" s="23" t="s">
        <v>489</v>
      </c>
      <c r="D3" s="23" t="s">
        <v>490</v>
      </c>
    </row>
    <row r="4" ht="25.7" customHeight="1" spans="1:4">
      <c r="A4" s="24" t="s">
        <v>437</v>
      </c>
      <c r="B4" s="24"/>
      <c r="C4" s="24"/>
      <c r="D4" s="24"/>
    </row>
    <row r="5" ht="25.7" customHeight="1" spans="1:4">
      <c r="A5" s="24" t="s">
        <v>438</v>
      </c>
      <c r="B5" s="24"/>
      <c r="C5" s="24"/>
      <c r="D5" s="24"/>
    </row>
    <row r="6" ht="25.7" customHeight="1" spans="1:4">
      <c r="A6" s="20"/>
      <c r="B6" s="20"/>
      <c r="C6" s="20"/>
      <c r="D6" s="20"/>
    </row>
    <row r="7" ht="25.7" customHeight="1" spans="1:4">
      <c r="A7" s="37" t="s">
        <v>439</v>
      </c>
      <c r="B7" s="37"/>
      <c r="C7" s="20"/>
      <c r="D7" s="20"/>
    </row>
  </sheetData>
  <mergeCells count="2">
    <mergeCell ref="A1:D1"/>
    <mergeCell ref="A7:B7"/>
  </mergeCells>
  <pageMargins left="0.314000010490417" right="0.314000010490417" top="0.236000001430511" bottom="0.236000001430511"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view="pageBreakPreview" zoomScaleNormal="100" workbookViewId="0">
      <selection activeCell="E24" sqref="E24"/>
    </sheetView>
  </sheetViews>
  <sheetFormatPr defaultColWidth="10" defaultRowHeight="13.5" outlineLevelRow="6" outlineLevelCol="3"/>
  <cols>
    <col min="1" max="1" width="33.875" style="2" customWidth="1"/>
    <col min="2" max="3" width="13.375" style="2" customWidth="1"/>
    <col min="4" max="4" width="18.5" style="2" customWidth="1"/>
    <col min="5" max="5" width="9.75" style="2" customWidth="1"/>
    <col min="6" max="16384" width="10" style="2"/>
  </cols>
  <sheetData>
    <row r="1" ht="39.95" customHeight="1" spans="1:4">
      <c r="A1" s="19" t="s">
        <v>23</v>
      </c>
      <c r="B1" s="19"/>
      <c r="C1" s="19"/>
      <c r="D1" s="19"/>
    </row>
    <row r="2" ht="22.7" customHeight="1" spans="1:4">
      <c r="A2" s="20"/>
      <c r="B2" s="20"/>
      <c r="C2" s="20"/>
      <c r="D2" s="21" t="s">
        <v>40</v>
      </c>
    </row>
    <row r="3" ht="34.15" customHeight="1" spans="1:4">
      <c r="A3" s="23" t="s">
        <v>436</v>
      </c>
      <c r="B3" s="23" t="s">
        <v>488</v>
      </c>
      <c r="C3" s="23" t="s">
        <v>489</v>
      </c>
      <c r="D3" s="23" t="s">
        <v>490</v>
      </c>
    </row>
    <row r="4" ht="25.7" customHeight="1" spans="1:4">
      <c r="A4" s="24" t="s">
        <v>440</v>
      </c>
      <c r="B4" s="24"/>
      <c r="C4" s="24"/>
      <c r="D4" s="24"/>
    </row>
    <row r="5" ht="25.7" customHeight="1" spans="1:4">
      <c r="A5" s="24" t="s">
        <v>441</v>
      </c>
      <c r="B5" s="24"/>
      <c r="C5" s="24"/>
      <c r="D5" s="24"/>
    </row>
    <row r="6" ht="25.7" customHeight="1" spans="1:4">
      <c r="A6" s="20"/>
      <c r="B6" s="20"/>
      <c r="C6" s="20"/>
      <c r="D6" s="20"/>
    </row>
    <row r="7" ht="25.7" customHeight="1" spans="1:4">
      <c r="A7" s="37" t="s">
        <v>439</v>
      </c>
      <c r="B7" s="37"/>
      <c r="C7" s="20"/>
      <c r="D7" s="20"/>
    </row>
  </sheetData>
  <mergeCells count="2">
    <mergeCell ref="A1:D1"/>
    <mergeCell ref="A7:B7"/>
  </mergeCells>
  <pageMargins left="0.314000010490417" right="0.314000010490417" top="0.236000001430511" bottom="0.236000001430511"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opLeftCell="A14" workbookViewId="0">
      <selection activeCell="H10" sqref="H10"/>
    </sheetView>
  </sheetViews>
  <sheetFormatPr defaultColWidth="10" defaultRowHeight="13.5" outlineLevelCol="4"/>
  <cols>
    <col min="1" max="1" width="7.125" style="2" customWidth="1"/>
    <col min="2" max="2" width="21" style="2" customWidth="1"/>
    <col min="3" max="4" width="15.875" style="2" customWidth="1"/>
    <col min="5" max="5" width="19" style="2" customWidth="1"/>
    <col min="6" max="6" width="9.75" style="2" customWidth="1"/>
    <col min="7" max="16384" width="10" style="2"/>
  </cols>
  <sheetData>
    <row r="1" ht="39.95" customHeight="1" spans="1:5">
      <c r="A1" s="19" t="s">
        <v>496</v>
      </c>
      <c r="B1" s="19"/>
      <c r="C1" s="19"/>
      <c r="D1" s="19"/>
      <c r="E1" s="19"/>
    </row>
    <row r="2" ht="22.7" customHeight="1" spans="1:5">
      <c r="A2" s="20"/>
      <c r="B2" s="20"/>
      <c r="C2" s="20"/>
      <c r="D2" s="20"/>
      <c r="E2" s="22" t="s">
        <v>40</v>
      </c>
    </row>
    <row r="3" ht="34.15" customHeight="1" spans="1:5">
      <c r="A3" s="23" t="s">
        <v>443</v>
      </c>
      <c r="B3" s="23" t="s">
        <v>444</v>
      </c>
      <c r="C3" s="23" t="s">
        <v>488</v>
      </c>
      <c r="D3" s="23" t="s">
        <v>489</v>
      </c>
      <c r="E3" s="23" t="s">
        <v>490</v>
      </c>
    </row>
    <row r="4" ht="27.75" customHeight="1" spans="1:5">
      <c r="A4" s="32">
        <v>1</v>
      </c>
      <c r="B4" s="33" t="s">
        <v>445</v>
      </c>
      <c r="C4" s="34">
        <v>22.87</v>
      </c>
      <c r="D4" s="34">
        <v>22.87</v>
      </c>
      <c r="E4" s="35">
        <f>D4/C4</f>
        <v>1</v>
      </c>
    </row>
    <row r="5" ht="27.75" customHeight="1" spans="1:5">
      <c r="A5" s="32">
        <v>2</v>
      </c>
      <c r="B5" s="33" t="s">
        <v>446</v>
      </c>
      <c r="C5" s="34">
        <v>28.6</v>
      </c>
      <c r="D5" s="34">
        <v>28.8</v>
      </c>
      <c r="E5" s="35">
        <f>D5/C5</f>
        <v>1.00699300699301</v>
      </c>
    </row>
    <row r="6" ht="27.75" customHeight="1" spans="1:5">
      <c r="A6" s="32">
        <v>3</v>
      </c>
      <c r="B6" s="33" t="s">
        <v>447</v>
      </c>
      <c r="C6" s="34">
        <v>42.85</v>
      </c>
      <c r="D6" s="34">
        <v>41.75</v>
      </c>
      <c r="E6" s="35">
        <f>D6/C6</f>
        <v>0.974329054842474</v>
      </c>
    </row>
    <row r="7" ht="27.75" customHeight="1" spans="1:5">
      <c r="A7" s="32">
        <v>4</v>
      </c>
      <c r="B7" s="33" t="s">
        <v>448</v>
      </c>
      <c r="C7" s="34">
        <v>39.08</v>
      </c>
      <c r="D7" s="34">
        <v>40.77</v>
      </c>
      <c r="E7" s="35">
        <f t="shared" ref="E7:E25" si="0">D7/C7</f>
        <v>1.04324462640737</v>
      </c>
    </row>
    <row r="8" ht="27.75" customHeight="1" spans="1:5">
      <c r="A8" s="32">
        <v>5</v>
      </c>
      <c r="B8" s="33" t="s">
        <v>449</v>
      </c>
      <c r="C8" s="34">
        <v>15.45</v>
      </c>
      <c r="D8" s="34">
        <v>15.45</v>
      </c>
      <c r="E8" s="35">
        <f t="shared" si="0"/>
        <v>1</v>
      </c>
    </row>
    <row r="9" ht="27.75" customHeight="1" spans="1:5">
      <c r="A9" s="32">
        <v>6</v>
      </c>
      <c r="B9" s="33" t="s">
        <v>450</v>
      </c>
      <c r="C9" s="34">
        <v>10.99</v>
      </c>
      <c r="D9" s="34">
        <v>10.99</v>
      </c>
      <c r="E9" s="35">
        <f t="shared" si="0"/>
        <v>1</v>
      </c>
    </row>
    <row r="10" ht="27.75" customHeight="1" spans="1:5">
      <c r="A10" s="32">
        <v>7</v>
      </c>
      <c r="B10" s="33" t="s">
        <v>451</v>
      </c>
      <c r="C10" s="34">
        <v>18.25</v>
      </c>
      <c r="D10" s="34">
        <v>19.75</v>
      </c>
      <c r="E10" s="35">
        <f t="shared" si="0"/>
        <v>1.08219178082192</v>
      </c>
    </row>
    <row r="11" ht="27.75" customHeight="1" spans="1:5">
      <c r="A11" s="32">
        <v>8</v>
      </c>
      <c r="B11" s="33" t="s">
        <v>452</v>
      </c>
      <c r="C11" s="34">
        <v>30.9</v>
      </c>
      <c r="D11" s="34">
        <v>30.9</v>
      </c>
      <c r="E11" s="35">
        <f t="shared" si="0"/>
        <v>1</v>
      </c>
    </row>
    <row r="12" ht="27.75" customHeight="1" spans="1:5">
      <c r="A12" s="32">
        <v>9</v>
      </c>
      <c r="B12" s="33" t="s">
        <v>453</v>
      </c>
      <c r="C12" s="34">
        <v>21.81</v>
      </c>
      <c r="D12" s="34">
        <v>20.81</v>
      </c>
      <c r="E12" s="35">
        <f t="shared" si="0"/>
        <v>0.954149472718936</v>
      </c>
    </row>
    <row r="13" ht="27.75" customHeight="1" spans="1:5">
      <c r="A13" s="32">
        <v>10</v>
      </c>
      <c r="B13" s="33" t="s">
        <v>454</v>
      </c>
      <c r="C13" s="34">
        <v>48.15</v>
      </c>
      <c r="D13" s="34">
        <v>48.15</v>
      </c>
      <c r="E13" s="35">
        <f t="shared" si="0"/>
        <v>1</v>
      </c>
    </row>
    <row r="14" ht="27.75" customHeight="1" spans="1:5">
      <c r="A14" s="32">
        <v>11</v>
      </c>
      <c r="B14" s="33" t="s">
        <v>455</v>
      </c>
      <c r="C14" s="34">
        <v>27.25</v>
      </c>
      <c r="D14" s="34">
        <v>27.25</v>
      </c>
      <c r="E14" s="35">
        <f t="shared" si="0"/>
        <v>1</v>
      </c>
    </row>
    <row r="15" ht="27.75" customHeight="1" spans="1:5">
      <c r="A15" s="32">
        <v>12</v>
      </c>
      <c r="B15" s="33" t="s">
        <v>456</v>
      </c>
      <c r="C15" s="34">
        <v>25.3</v>
      </c>
      <c r="D15" s="34">
        <v>24.3</v>
      </c>
      <c r="E15" s="35">
        <f t="shared" si="0"/>
        <v>0.960474308300395</v>
      </c>
    </row>
    <row r="16" ht="27.75" customHeight="1" spans="1:5">
      <c r="A16" s="32">
        <v>13</v>
      </c>
      <c r="B16" s="33" t="s">
        <v>457</v>
      </c>
      <c r="C16" s="34">
        <v>27.33</v>
      </c>
      <c r="D16" s="34">
        <v>29.03</v>
      </c>
      <c r="E16" s="35">
        <f t="shared" si="0"/>
        <v>1.06220270764727</v>
      </c>
    </row>
    <row r="17" ht="27.75" customHeight="1" spans="1:5">
      <c r="A17" s="32">
        <v>14</v>
      </c>
      <c r="B17" s="33" t="s">
        <v>458</v>
      </c>
      <c r="C17" s="34">
        <v>46.63</v>
      </c>
      <c r="D17" s="34">
        <v>46.62</v>
      </c>
      <c r="E17" s="35">
        <f t="shared" si="0"/>
        <v>0.999785545785975</v>
      </c>
    </row>
    <row r="18" ht="27.75" customHeight="1" spans="1:5">
      <c r="A18" s="32">
        <v>15</v>
      </c>
      <c r="B18" s="33" t="s">
        <v>459</v>
      </c>
      <c r="C18" s="34">
        <v>27.94</v>
      </c>
      <c r="D18" s="34">
        <v>27.95</v>
      </c>
      <c r="E18" s="35">
        <f t="shared" si="0"/>
        <v>1.00035790980673</v>
      </c>
    </row>
    <row r="19" ht="27.75" customHeight="1" spans="1:5">
      <c r="A19" s="32">
        <v>16</v>
      </c>
      <c r="B19" s="33" t="s">
        <v>460</v>
      </c>
      <c r="C19" s="34">
        <v>37.51</v>
      </c>
      <c r="D19" s="34">
        <v>37.51</v>
      </c>
      <c r="E19" s="35">
        <f t="shared" si="0"/>
        <v>1</v>
      </c>
    </row>
    <row r="20" ht="27.75" customHeight="1" spans="1:5">
      <c r="A20" s="32">
        <v>17</v>
      </c>
      <c r="B20" s="33" t="s">
        <v>461</v>
      </c>
      <c r="C20" s="34">
        <v>23.03</v>
      </c>
      <c r="D20" s="34">
        <v>23.03</v>
      </c>
      <c r="E20" s="35">
        <f t="shared" si="0"/>
        <v>1</v>
      </c>
    </row>
    <row r="21" ht="27.75" customHeight="1" spans="1:5">
      <c r="A21" s="32">
        <v>18</v>
      </c>
      <c r="B21" s="33" t="s">
        <v>462</v>
      </c>
      <c r="C21" s="34">
        <v>34.95</v>
      </c>
      <c r="D21" s="34">
        <v>32.95</v>
      </c>
      <c r="E21" s="35">
        <f t="shared" si="0"/>
        <v>0.94277539341917</v>
      </c>
    </row>
    <row r="22" ht="27.75" customHeight="1" spans="1:5">
      <c r="A22" s="32">
        <v>19</v>
      </c>
      <c r="B22" s="33" t="s">
        <v>463</v>
      </c>
      <c r="C22" s="34">
        <v>48.63</v>
      </c>
      <c r="D22" s="34">
        <v>48.64</v>
      </c>
      <c r="E22" s="35">
        <f t="shared" si="0"/>
        <v>1.00020563438207</v>
      </c>
    </row>
    <row r="23" ht="27.75" customHeight="1" spans="1:5">
      <c r="A23" s="32">
        <v>20</v>
      </c>
      <c r="B23" s="33" t="s">
        <v>464</v>
      </c>
      <c r="C23" s="34">
        <v>34.69</v>
      </c>
      <c r="D23" s="34">
        <v>34.69</v>
      </c>
      <c r="E23" s="35">
        <f t="shared" si="0"/>
        <v>1</v>
      </c>
    </row>
    <row r="24" ht="27.75" customHeight="1" spans="1:5">
      <c r="A24" s="32">
        <v>21</v>
      </c>
      <c r="B24" s="33" t="s">
        <v>465</v>
      </c>
      <c r="C24" s="34">
        <v>17.79</v>
      </c>
      <c r="D24" s="34">
        <v>17.79</v>
      </c>
      <c r="E24" s="35">
        <f t="shared" si="0"/>
        <v>1</v>
      </c>
    </row>
    <row r="25" ht="27.75" customHeight="1" spans="1:5">
      <c r="A25" s="32">
        <v>22</v>
      </c>
      <c r="B25" s="36" t="s">
        <v>466</v>
      </c>
      <c r="C25" s="34">
        <f>SUM(C4:C24)</f>
        <v>630</v>
      </c>
      <c r="D25" s="34">
        <f>SUM(D4:D24)</f>
        <v>630</v>
      </c>
      <c r="E25" s="35">
        <f t="shared" si="0"/>
        <v>1</v>
      </c>
    </row>
  </sheetData>
  <mergeCells count="1">
    <mergeCell ref="A1:E1"/>
  </mergeCells>
  <pageMargins left="0.314000010490417" right="0.314000010490417" top="0.236000001430511" bottom="0.236000001430511" header="0" footer="0"/>
  <pageSetup paperSize="9" scale="76"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pane ySplit="3" topLeftCell="A4" activePane="bottomLeft" state="frozen"/>
      <selection/>
      <selection pane="bottomLeft" activeCell="C5" sqref="C5"/>
    </sheetView>
  </sheetViews>
  <sheetFormatPr defaultColWidth="10" defaultRowHeight="13.5" outlineLevelCol="3"/>
  <cols>
    <col min="1" max="1" width="24.625" style="2" customWidth="1"/>
    <col min="2" max="2" width="24.625" style="18" customWidth="1"/>
    <col min="3" max="4" width="24.625" style="2" customWidth="1"/>
    <col min="5" max="5" width="9.75" style="2" customWidth="1"/>
    <col min="6" max="16384" width="10" style="2"/>
  </cols>
  <sheetData>
    <row r="1" ht="39.95" customHeight="1" spans="1:4">
      <c r="A1" s="19" t="s">
        <v>25</v>
      </c>
      <c r="B1" s="19"/>
      <c r="C1" s="19"/>
      <c r="D1" s="19"/>
    </row>
    <row r="2" ht="22.7" customHeight="1" spans="1:4">
      <c r="A2" s="20"/>
      <c r="B2" s="21"/>
      <c r="C2" s="20"/>
      <c r="D2" s="22" t="s">
        <v>40</v>
      </c>
    </row>
    <row r="3" ht="34.15" customHeight="1" spans="1:4">
      <c r="A3" s="23" t="s">
        <v>467</v>
      </c>
      <c r="B3" s="23" t="s">
        <v>488</v>
      </c>
      <c r="C3" s="23" t="s">
        <v>489</v>
      </c>
      <c r="D3" s="23" t="s">
        <v>490</v>
      </c>
    </row>
    <row r="4" ht="25.7" customHeight="1" spans="1:4">
      <c r="A4" s="24" t="s">
        <v>469</v>
      </c>
      <c r="B4" s="25"/>
      <c r="C4" s="26">
        <v>10</v>
      </c>
      <c r="D4" s="26"/>
    </row>
    <row r="5" ht="25.7" customHeight="1" spans="1:4">
      <c r="A5" s="24" t="s">
        <v>470</v>
      </c>
      <c r="B5" s="25">
        <v>17.97</v>
      </c>
      <c r="C5" s="26">
        <v>24.6</v>
      </c>
      <c r="D5" s="27">
        <f>C5/B5</f>
        <v>1.36894824707846</v>
      </c>
    </row>
    <row r="6" ht="25.7" customHeight="1" spans="1:4">
      <c r="A6" s="24" t="s">
        <v>471</v>
      </c>
      <c r="B6" s="25">
        <v>10.43</v>
      </c>
      <c r="C6" s="26">
        <v>12.5</v>
      </c>
      <c r="D6" s="27">
        <f>C6/B6</f>
        <v>1.19846596356663</v>
      </c>
    </row>
    <row r="7" ht="25.7" customHeight="1" spans="1:4">
      <c r="A7" s="24" t="s">
        <v>472</v>
      </c>
      <c r="B7" s="25"/>
      <c r="C7" s="26"/>
      <c r="D7" s="27"/>
    </row>
    <row r="8" ht="25.7" customHeight="1" spans="1:4">
      <c r="A8" s="24" t="s">
        <v>473</v>
      </c>
      <c r="B8" s="25">
        <v>10.43</v>
      </c>
      <c r="C8" s="26">
        <v>12.5</v>
      </c>
      <c r="D8" s="27">
        <f>C8/B8</f>
        <v>1.19846596356663</v>
      </c>
    </row>
    <row r="9" ht="25.7" customHeight="1" spans="1:4">
      <c r="A9" s="24"/>
      <c r="B9" s="25"/>
      <c r="C9" s="26"/>
      <c r="D9" s="27"/>
    </row>
    <row r="10" ht="25.7" customHeight="1" spans="1:4">
      <c r="A10" s="23" t="s">
        <v>466</v>
      </c>
      <c r="B10" s="28">
        <f>B5+B6</f>
        <v>28.4</v>
      </c>
      <c r="C10" s="29">
        <f>C4+C5+C6</f>
        <v>47.1</v>
      </c>
      <c r="D10" s="27">
        <f>C10/B10</f>
        <v>1.65845070422535</v>
      </c>
    </row>
    <row r="11" s="1" customFormat="1" ht="25.7" customHeight="1" spans="1:4">
      <c r="A11" s="20" t="s">
        <v>497</v>
      </c>
      <c r="B11" s="30"/>
      <c r="C11" s="31"/>
      <c r="D11" s="31"/>
    </row>
  </sheetData>
  <mergeCells count="2">
    <mergeCell ref="A1:D1"/>
    <mergeCell ref="A11:D11"/>
  </mergeCells>
  <pageMargins left="0.314000010490417" right="0.314000010490417" top="0.236000001430511" bottom="0.236000001430511" header="0" footer="0"/>
  <pageSetup paperSize="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9"/>
  <sheetViews>
    <sheetView workbookViewId="0">
      <selection activeCell="A48" sqref="A48:B48"/>
    </sheetView>
  </sheetViews>
  <sheetFormatPr defaultColWidth="10" defaultRowHeight="13.5" outlineLevelCol="2"/>
  <cols>
    <col min="1" max="1" width="5.83333333333333" style="6" customWidth="1"/>
    <col min="2" max="2" width="27.55" style="6" customWidth="1"/>
    <col min="3" max="3" width="23.8833333333333" style="6" customWidth="1"/>
    <col min="4" max="16382" width="10" style="6"/>
    <col min="16383" max="16384" width="10" style="2"/>
  </cols>
  <sheetData>
    <row r="1" s="6" customFormat="1" ht="32.4" customHeight="1" spans="1:3">
      <c r="A1" s="7" t="s">
        <v>26</v>
      </c>
      <c r="B1" s="7"/>
      <c r="C1" s="7"/>
    </row>
    <row r="2" s="6" customFormat="1" ht="18.8" customHeight="1" spans="1:3">
      <c r="A2" s="8"/>
      <c r="B2" s="8"/>
      <c r="C2" s="8" t="s">
        <v>476</v>
      </c>
    </row>
    <row r="3" s="6" customFormat="1" ht="24.85" customHeight="1" spans="1:3">
      <c r="A3" s="9" t="s">
        <v>443</v>
      </c>
      <c r="B3" s="9" t="s">
        <v>467</v>
      </c>
      <c r="C3" s="9" t="s">
        <v>30</v>
      </c>
    </row>
    <row r="4" s="6" customFormat="1" ht="16.55" customHeight="1" spans="1:3">
      <c r="A4" s="10"/>
      <c r="B4" s="11"/>
      <c r="C4" s="12"/>
    </row>
    <row r="5" s="6" customFormat="1" ht="16.55" customHeight="1" spans="1:3">
      <c r="A5" s="10"/>
      <c r="B5" s="11"/>
      <c r="C5" s="12"/>
    </row>
    <row r="6" s="6" customFormat="1" ht="16.55" customHeight="1" spans="1:3">
      <c r="A6" s="10"/>
      <c r="B6" s="11"/>
      <c r="C6" s="12"/>
    </row>
    <row r="7" s="6" customFormat="1" ht="16.55" customHeight="1" spans="1:3">
      <c r="A7" s="10"/>
      <c r="B7" s="11"/>
      <c r="C7" s="12"/>
    </row>
    <row r="8" s="6" customFormat="1" ht="16.55" customHeight="1" spans="1:3">
      <c r="A8" s="10"/>
      <c r="B8" s="11"/>
      <c r="C8" s="12"/>
    </row>
    <row r="9" s="6" customFormat="1" ht="16.55" customHeight="1" spans="1:3">
      <c r="A9" s="10"/>
      <c r="B9" s="11"/>
      <c r="C9" s="12"/>
    </row>
    <row r="10" s="6" customFormat="1" ht="16.55" customHeight="1" spans="1:3">
      <c r="A10" s="10"/>
      <c r="B10" s="11"/>
      <c r="C10" s="12"/>
    </row>
    <row r="11" s="6" customFormat="1" ht="16.55" customHeight="1" spans="1:3">
      <c r="A11" s="10"/>
      <c r="B11" s="11"/>
      <c r="C11" s="12"/>
    </row>
    <row r="12" s="6" customFormat="1" ht="16.55" customHeight="1" spans="1:3">
      <c r="A12" s="10"/>
      <c r="B12" s="11"/>
      <c r="C12" s="12"/>
    </row>
    <row r="13" s="6" customFormat="1" ht="16.55" customHeight="1" spans="1:3">
      <c r="A13" s="10"/>
      <c r="B13" s="11"/>
      <c r="C13" s="12"/>
    </row>
    <row r="14" s="6" customFormat="1" ht="16.55" customHeight="1" spans="1:3">
      <c r="A14" s="10"/>
      <c r="B14" s="11"/>
      <c r="C14" s="12"/>
    </row>
    <row r="15" s="6" customFormat="1" ht="16.55" customHeight="1" spans="1:3">
      <c r="A15" s="10"/>
      <c r="B15" s="11"/>
      <c r="C15" s="12"/>
    </row>
    <row r="16" s="6" customFormat="1" ht="16.55" customHeight="1" spans="1:3">
      <c r="A16" s="10"/>
      <c r="B16" s="11"/>
      <c r="C16" s="12"/>
    </row>
    <row r="17" s="6" customFormat="1" ht="16.55" customHeight="1" spans="1:3">
      <c r="A17" s="10"/>
      <c r="B17" s="11"/>
      <c r="C17" s="12"/>
    </row>
    <row r="18" s="6" customFormat="1" ht="16.55" customHeight="1" spans="1:3">
      <c r="A18" s="10"/>
      <c r="B18" s="11"/>
      <c r="C18" s="12"/>
    </row>
    <row r="19" s="6" customFormat="1" ht="16.55" customHeight="1" spans="1:3">
      <c r="A19" s="10"/>
      <c r="B19" s="11"/>
      <c r="C19" s="12"/>
    </row>
    <row r="20" s="6" customFormat="1" ht="16.55" customHeight="1" spans="1:3">
      <c r="A20" s="10"/>
      <c r="B20" s="11"/>
      <c r="C20" s="12"/>
    </row>
    <row r="21" s="6" customFormat="1" ht="16.55" customHeight="1" spans="1:3">
      <c r="A21" s="10"/>
      <c r="B21" s="11"/>
      <c r="C21" s="12"/>
    </row>
    <row r="22" s="6" customFormat="1" ht="16.55" customHeight="1" spans="1:3">
      <c r="A22" s="10"/>
      <c r="B22" s="11"/>
      <c r="C22" s="12"/>
    </row>
    <row r="23" s="6" customFormat="1" ht="16.55" customHeight="1" spans="1:3">
      <c r="A23" s="10"/>
      <c r="B23" s="11"/>
      <c r="C23" s="12"/>
    </row>
    <row r="24" s="6" customFormat="1" ht="16.55" customHeight="1" spans="1:3">
      <c r="A24" s="10"/>
      <c r="B24" s="11"/>
      <c r="C24" s="12"/>
    </row>
    <row r="25" s="6" customFormat="1" ht="16.55" customHeight="1" spans="1:3">
      <c r="A25" s="10"/>
      <c r="B25" s="11"/>
      <c r="C25" s="12"/>
    </row>
    <row r="26" s="6" customFormat="1" ht="16.55" customHeight="1" spans="1:3">
      <c r="A26" s="10"/>
      <c r="B26" s="11"/>
      <c r="C26" s="12"/>
    </row>
    <row r="27" s="6" customFormat="1" ht="16.55" customHeight="1" spans="1:3">
      <c r="A27" s="10"/>
      <c r="B27" s="11"/>
      <c r="C27" s="12"/>
    </row>
    <row r="28" s="6" customFormat="1" ht="16.55" customHeight="1" spans="1:3">
      <c r="A28" s="10"/>
      <c r="B28" s="11"/>
      <c r="C28" s="12"/>
    </row>
    <row r="29" s="6" customFormat="1" ht="16.55" customHeight="1" spans="1:3">
      <c r="A29" s="10"/>
      <c r="B29" s="11"/>
      <c r="C29" s="12"/>
    </row>
    <row r="30" s="6" customFormat="1" ht="16.55" customHeight="1" spans="1:3">
      <c r="A30" s="10"/>
      <c r="B30" s="11"/>
      <c r="C30" s="12"/>
    </row>
    <row r="31" s="6" customFormat="1" ht="16.55" customHeight="1" spans="1:3">
      <c r="A31" s="10"/>
      <c r="B31" s="11"/>
      <c r="C31" s="12"/>
    </row>
    <row r="32" s="6" customFormat="1" ht="16.55" customHeight="1" spans="1:3">
      <c r="A32" s="10"/>
      <c r="B32" s="11"/>
      <c r="C32" s="12"/>
    </row>
    <row r="33" s="6" customFormat="1" ht="16.55" customHeight="1" spans="1:3">
      <c r="A33" s="10"/>
      <c r="B33" s="11"/>
      <c r="C33" s="12"/>
    </row>
    <row r="34" s="6" customFormat="1" ht="16.55" customHeight="1" spans="1:3">
      <c r="A34" s="10"/>
      <c r="B34" s="11"/>
      <c r="C34" s="12"/>
    </row>
    <row r="35" s="6" customFormat="1" ht="16.55" customHeight="1" spans="1:3">
      <c r="A35" s="10"/>
      <c r="B35" s="11"/>
      <c r="C35" s="12"/>
    </row>
    <row r="36" s="6" customFormat="1" ht="16.55" customHeight="1" spans="1:3">
      <c r="A36" s="10"/>
      <c r="B36" s="11"/>
      <c r="C36" s="13"/>
    </row>
    <row r="37" s="6" customFormat="1" ht="16.55" customHeight="1" spans="1:3">
      <c r="A37" s="10"/>
      <c r="B37" s="11"/>
      <c r="C37" s="12"/>
    </row>
    <row r="38" s="6" customFormat="1" ht="16.55" customHeight="1" spans="1:3">
      <c r="A38" s="10"/>
      <c r="B38" s="11"/>
      <c r="C38" s="13"/>
    </row>
    <row r="39" s="6" customFormat="1" ht="16.55" customHeight="1" spans="1:3">
      <c r="A39" s="10"/>
      <c r="B39" s="11"/>
      <c r="C39" s="12"/>
    </row>
    <row r="40" s="6" customFormat="1" ht="16.55" customHeight="1" spans="1:3">
      <c r="A40" s="10"/>
      <c r="B40" s="11"/>
      <c r="C40" s="12"/>
    </row>
    <row r="41" s="6" customFormat="1" ht="16.55" customHeight="1" spans="1:3">
      <c r="A41" s="10"/>
      <c r="B41" s="11"/>
      <c r="C41" s="12"/>
    </row>
    <row r="42" s="6" customFormat="1" ht="16.55" customHeight="1" spans="1:3">
      <c r="A42" s="10"/>
      <c r="B42" s="11"/>
      <c r="C42" s="12"/>
    </row>
    <row r="43" s="6" customFormat="1" ht="16.55" customHeight="1" spans="1:3">
      <c r="A43" s="10"/>
      <c r="B43" s="11"/>
      <c r="C43" s="12"/>
    </row>
    <row r="44" s="6" customFormat="1" ht="16.55" customHeight="1" spans="1:3">
      <c r="A44" s="10"/>
      <c r="B44" s="11"/>
      <c r="C44" s="12"/>
    </row>
    <row r="45" s="6" customFormat="1" ht="16.55" customHeight="1" spans="1:3">
      <c r="A45" s="10"/>
      <c r="B45" s="11"/>
      <c r="C45" s="12"/>
    </row>
    <row r="46" s="6" customFormat="1" ht="16.55" customHeight="1" spans="1:3">
      <c r="A46" s="10"/>
      <c r="B46" s="11"/>
      <c r="C46" s="12"/>
    </row>
    <row r="47" s="6" customFormat="1" ht="16.55" customHeight="1" spans="1:3">
      <c r="A47" s="11"/>
      <c r="B47" s="14" t="s">
        <v>466</v>
      </c>
      <c r="C47" s="15"/>
    </row>
    <row r="48" s="6" customFormat="1" ht="14.3" customHeight="1" spans="1:2">
      <c r="A48" s="16" t="s">
        <v>477</v>
      </c>
      <c r="B48" s="16" t="s">
        <v>478</v>
      </c>
    </row>
    <row r="49" s="6" customFormat="1" ht="14.3" customHeight="1" spans="3:3">
      <c r="C49" s="17"/>
    </row>
  </sheetData>
  <mergeCells count="2">
    <mergeCell ref="A1:C1"/>
    <mergeCell ref="A2:B2"/>
  </mergeCells>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14"/>
  <sheetViews>
    <sheetView tabSelected="1" workbookViewId="0">
      <selection activeCell="C7" sqref="C7"/>
    </sheetView>
  </sheetViews>
  <sheetFormatPr defaultColWidth="10" defaultRowHeight="13.5"/>
  <cols>
    <col min="1" max="1" width="128.25" style="2" customWidth="1"/>
    <col min="2" max="2" width="9.75" style="2" customWidth="1"/>
    <col min="3" max="16384" width="10" style="2"/>
  </cols>
  <sheetData>
    <row r="1" ht="51.2" customHeight="1" spans="1:1">
      <c r="A1" s="3" t="s">
        <v>498</v>
      </c>
    </row>
    <row r="2" ht="25.7" customHeight="1" spans="1:1">
      <c r="A2" s="4" t="s">
        <v>499</v>
      </c>
    </row>
    <row r="3" ht="34.15" customHeight="1" spans="1:1">
      <c r="A3" s="5" t="s">
        <v>500</v>
      </c>
    </row>
    <row r="4" ht="25.7" customHeight="1" spans="1:1">
      <c r="A4" s="4" t="s">
        <v>501</v>
      </c>
    </row>
    <row r="5" ht="42.75" customHeight="1" spans="1:1">
      <c r="A5" s="5" t="s">
        <v>502</v>
      </c>
    </row>
    <row r="6" ht="25.7" customHeight="1" spans="1:1">
      <c r="A6" s="4" t="s">
        <v>503</v>
      </c>
    </row>
    <row r="7" ht="82.7" customHeight="1" spans="1:1">
      <c r="A7" s="5" t="s">
        <v>504</v>
      </c>
    </row>
    <row r="8" ht="25.7" customHeight="1" spans="1:1">
      <c r="A8" s="4" t="s">
        <v>505</v>
      </c>
    </row>
    <row r="9" ht="76.9" customHeight="1" spans="1:1">
      <c r="A9" s="5" t="s">
        <v>506</v>
      </c>
    </row>
    <row r="10" ht="85.5" customHeight="1" spans="1:1">
      <c r="A10" s="5" t="s">
        <v>507</v>
      </c>
    </row>
    <row r="11" ht="88.35" customHeight="1" spans="1:1">
      <c r="A11" s="5" t="s">
        <v>508</v>
      </c>
    </row>
    <row r="12" ht="96.95" customHeight="1" spans="1:1">
      <c r="A12" s="5" t="s">
        <v>509</v>
      </c>
    </row>
    <row r="13" s="1" customFormat="1" ht="25.7" customHeight="1" spans="1:1">
      <c r="A13" s="4" t="s">
        <v>510</v>
      </c>
    </row>
    <row r="14" s="1" customFormat="1" ht="28.5" customHeight="1" spans="1:1">
      <c r="A14" s="5" t="s">
        <v>511</v>
      </c>
    </row>
  </sheetData>
  <pageMargins left="0.314000010490417" right="0.314000010490417" top="0.236000001430511" bottom="0.236000001430511" header="0" footer="0"/>
  <pageSetup paperSize="9" scale="7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封面</vt:lpstr>
      <vt:lpstr>一般公共预算收入执行情况表</vt:lpstr>
      <vt:lpstr>一般公共预算支出执行情况表</vt:lpstr>
      <vt:lpstr>一般公共预算基本支出执行情况表</vt:lpstr>
      <vt:lpstr>政府性基金收入预算执行情况表</vt:lpstr>
      <vt:lpstr>政府性基金支出预算执行情况表</vt:lpstr>
      <vt:lpstr>国有资本经营收入预算执行情况表</vt:lpstr>
      <vt:lpstr>国有资本经营支出预算执行表</vt:lpstr>
      <vt:lpstr>社会保险基金预算收入执行情况表</vt:lpstr>
      <vt:lpstr>社会保险基金预算支出执行情况表</vt:lpstr>
      <vt:lpstr>对村级财政转移支付预算执行情况表</vt:lpstr>
      <vt:lpstr>三公经费执行情况表</vt:lpstr>
      <vt:lpstr>乡镇基本建设支出执行情况表</vt:lpstr>
      <vt:lpstr>政府收支执行情况的说明</vt:lpstr>
      <vt:lpstr>一般公共预算收入预算表</vt:lpstr>
      <vt:lpstr>一般公共预算支出预算表</vt:lpstr>
      <vt:lpstr>一般公共预算基本支出预算表</vt:lpstr>
      <vt:lpstr>政府性基金收入预算表</vt:lpstr>
      <vt:lpstr>政府性基金支出预算表</vt:lpstr>
      <vt:lpstr>国有资本经营收入预算表</vt:lpstr>
      <vt:lpstr>国有资本经营支出预算表</vt:lpstr>
      <vt:lpstr>社会保险基金收入预算表</vt:lpstr>
      <vt:lpstr>社会保险基金支出预算表</vt:lpstr>
      <vt:lpstr>对村级财政转移支付预算表</vt:lpstr>
      <vt:lpstr>三公预算情况表</vt:lpstr>
      <vt:lpstr>乡镇基本建设支出预算情况表</vt:lpstr>
      <vt:lpstr>政府收支预算相关情况说明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2023-01-13T14:01:00Z</dcterms:created>
  <cp:lastPrinted>2023-01-17T15:18:00Z</cp:lastPrinted>
  <dcterms:modified xsi:type="dcterms:W3CDTF">2025-01-23T06:31:35Z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2EF8B661EBEA41CA85FEF69AFB5B9806_13</vt:lpwstr>
  </property>
  <property fmtid="{D5CDD505-2E9C-101B-9397-08002B2CF9AE}" pid="3" name="KSOProductBuildVer">
    <vt:lpwstr>2052-12.1.0.19770</vt:lpwstr>
  </property>
</Properties>
</file>