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4240" windowHeight="12540"/>
  </bookViews>
  <sheets>
    <sheet name="单位预算01-封面" sheetId="1" r:id="rId1"/>
    <sheet name="单位预算02-目录" sheetId="2" r:id="rId2"/>
    <sheet name="单位预算03-单位职能" sheetId="3" r:id="rId3"/>
    <sheet name="单位预算04-单位机构设置" sheetId="4" r:id="rId4"/>
    <sheet name="单位预算05-名词解释" sheetId="5" r:id="rId5"/>
    <sheet name="单位预算06-单位编制说明" sheetId="6" r:id="rId6"/>
    <sheet name="单位预算07-单位收支总表" sheetId="7" r:id="rId7"/>
    <sheet name="单位预算08-单位收入总表" sheetId="8" r:id="rId8"/>
    <sheet name="单位预算09-单位支出总表" sheetId="9" r:id="rId9"/>
    <sheet name="单位预算10-单位财政拨款收支总表" sheetId="10" r:id="rId10"/>
    <sheet name="单位预算11-单位一般公共预算拨款表" sheetId="11" r:id="rId11"/>
    <sheet name="单位预算12-单位政府性基金拨款表" sheetId="12" r:id="rId12"/>
    <sheet name="单位预算13-单位一般公共预算拨款基本支出明细表" sheetId="13" r:id="rId13"/>
    <sheet name="单位预算14-“三公”经费和机关运行经费预算表" sheetId="14" r:id="rId14"/>
    <sheet name="单位预算15-其他相关情况说明" sheetId="15" r:id="rId15"/>
  </sheets>
  <calcPr calcId="144525"/>
</workbook>
</file>

<file path=xl/calcChain.xml><?xml version="1.0" encoding="utf-8"?>
<calcChain xmlns="http://schemas.openxmlformats.org/spreadsheetml/2006/main">
  <c r="B11" i="10" l="1"/>
  <c r="B16" i="7"/>
</calcChain>
</file>

<file path=xl/sharedStrings.xml><?xml version="1.0" encoding="utf-8"?>
<sst xmlns="http://schemas.openxmlformats.org/spreadsheetml/2006/main" count="324" uniqueCount="180">
  <si>
    <t>上海市崇明区2021年单位预算</t>
  </si>
  <si>
    <t>预算单位：上海市崇明区横沙乡社区卫生服务中心</t>
  </si>
  <si>
    <t>目录</t>
  </si>
  <si>
    <t>一、单位主要职能</t>
  </si>
  <si>
    <t>二、单位机构设置</t>
  </si>
  <si>
    <t xml:space="preserve">三、名词解释 </t>
  </si>
  <si>
    <t>四、单位预算编制说明</t>
  </si>
  <si>
    <t>五、单位预算表</t>
  </si>
  <si>
    <t xml:space="preserve">    1. 2021年单位财务收支预算总表</t>
  </si>
  <si>
    <t xml:space="preserve">    2. 2021年单位收入预算总表</t>
  </si>
  <si>
    <t xml:space="preserve">    3. 2021年单位支出预算总表</t>
  </si>
  <si>
    <t xml:space="preserve">    4．2021年单位财政拨款收支预算总表</t>
  </si>
  <si>
    <t xml:space="preserve">    5．2021年单位一般公共预算支出功能分类预算表</t>
  </si>
  <si>
    <t xml:space="preserve">    6．2021年单位政府性基金预算支出功能分类预算表</t>
  </si>
  <si>
    <t xml:space="preserve">    7．2021年单位一般公共预算基本支出部门预算经济分类预算表</t>
  </si>
  <si>
    <t xml:space="preserve">    8. 2021年单位“三公”经费和机关运行经费预算表</t>
  </si>
  <si>
    <t xml:space="preserve">六、其他相关情况说明 </t>
  </si>
  <si>
    <t>主要职能</t>
  </si>
  <si>
    <t>上海市崇明区横沙乡社区卫生服务中心是事业单位。</t>
  </si>
  <si>
    <t>主要职能包括：</t>
  </si>
  <si>
    <r>
      <rPr>
        <sz val="10"/>
        <color indexed="8"/>
        <rFont val="阿里巴巴普惠体 M"/>
        <charset val="134"/>
      </rPr>
      <t>1.</t>
    </r>
    <r>
      <rPr>
        <sz val="10"/>
        <color indexed="8"/>
        <rFont val="阿里巴巴普惠体 M"/>
        <charset val="134"/>
      </rPr>
      <t xml:space="preserve">贯彻落实各级党委政府和卫生各部门安排下达的各项卫生工作任务。
</t>
    </r>
    <r>
      <rPr>
        <sz val="10"/>
        <color indexed="8"/>
        <rFont val="阿里巴巴普惠体 M"/>
        <charset val="134"/>
      </rPr>
      <t xml:space="preserve">    </t>
    </r>
    <r>
      <rPr>
        <sz val="10"/>
        <color indexed="8"/>
        <rFont val="阿里巴巴普惠体 M"/>
        <charset val="134"/>
      </rPr>
      <t xml:space="preserve">
</t>
    </r>
    <r>
      <rPr>
        <sz val="10"/>
        <color indexed="8"/>
        <rFont val="阿里巴巴普惠体 M"/>
        <charset val="134"/>
      </rPr>
      <t xml:space="preserve"> </t>
    </r>
  </si>
  <si>
    <t>2.担负着辖区2.53万人口的基本医疗、预防、保健、康复、计划生育和健康教育等“六位一体”工作。</t>
  </si>
  <si>
    <t>机构设置</t>
  </si>
  <si>
    <t xml:space="preserve">上海市崇明区横沙乡社区卫生服务中心单位设13个内设机构，包括：办公室、内科、外科、妇科、中医、眼科、医学影像科、医学检验科、医务科、预防科、财务科、信息科、总务科。
  </t>
  </si>
  <si>
    <t>名词解释</t>
  </si>
  <si>
    <t xml:space="preserve">  （一）基本支出预算：是市级预算主管部门及所属预算单位为保障其机构正常运转、完成日常工作任务而编制的年度基本支出计划，包括人员经费和公用经费两部分。</t>
  </si>
  <si>
    <t xml:space="preserve">  （二）项目支出预算：是市级预算主管部门及所属预算单位为完成行政工作任务、事业发展目标或政府发展战略、特定目标，在基本支出之外编制的年度支出计划。</t>
  </si>
  <si>
    <t xml:space="preserve">  （三）“三公”经费：是与市级财政有经费领拨关系的部门及其下属预算单位使用市级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市内因公出差、公务文件交换、日常工作开展等所需公务用车燃料费、维修费、过路过桥费、保险费等支出。</t>
  </si>
  <si>
    <t xml:space="preserve">  （四）机关运行经费：指行政单位和参照公务员法管理的事业单位使用一般公共预算财政拨款安排的基本支出中的日常公用经费支出。</t>
  </si>
  <si>
    <t>2021年单位预算编制说明</t>
  </si>
  <si>
    <t xml:space="preserve">  2021年，上海市崇明区横沙乡社区卫生服务中心预算支出总额为5529.41万元，其中：财政拨款支出预算2280.54万元，比2020年预算增加459.1万元。财政拨款支出预算中，一般公共预算拨款支出预算2280.54万元，比2020年预算增加459.1万元；政府性基金拨款支出预算0万元，比2020年预算增加0万元（持平）；国有资本经营预算拨款支出预算为0。财政拨款支出主要内容如下：</t>
  </si>
  <si>
    <t xml:space="preserve">    1. “2080502事业单位离退休”科目23.58万元，主要用于离退休人员的福利支出和活动支出。</t>
  </si>
  <si>
    <t xml:space="preserve">    2. “2080505机关事业单位基本养老保险缴费支出”科目210.6万元，主要用于缴纳单位职工的养老保险。</t>
  </si>
  <si>
    <t xml:space="preserve">    3. “2080506机关事业单位职业年金缴费支出”科目105.3万元，主要用于缴纳单位职工职业年金。</t>
  </si>
  <si>
    <t xml:space="preserve">    4. “2100301城市社区卫生机构”科目1676.49万元，主要用于单位职工工资福利支出及公用经费支出。</t>
  </si>
  <si>
    <t xml:space="preserve">    5. “2100408基本公共卫生服务”科目24.37万元，主要用于基本公共卫生支出</t>
  </si>
  <si>
    <t xml:space="preserve">    6. “2101102事业单位医疗”科目138.21万元，主要用于缴纳单位职工医疗保险。</t>
  </si>
  <si>
    <t xml:space="preserve">    7. “2210201住房公积金”科目101.99元，主要用于缴纳单位职工住房公积金。</t>
  </si>
  <si>
    <t>2021年单位财务收支预算总表</t>
  </si>
  <si>
    <t>编制单位：上海市崇明区横沙乡社区卫生服务中心</t>
  </si>
  <si>
    <t>单位：元（见元进百）</t>
  </si>
  <si>
    <t>本年收入</t>
  </si>
  <si>
    <t>本年支出</t>
  </si>
  <si>
    <t>项    目</t>
  </si>
  <si>
    <t>预 算 数</t>
  </si>
  <si>
    <t>预算数</t>
  </si>
  <si>
    <t>合计</t>
  </si>
  <si>
    <t>基本支出</t>
  </si>
  <si>
    <t>项目支出</t>
  </si>
  <si>
    <t>人员经费</t>
  </si>
  <si>
    <t>公用经费</t>
  </si>
  <si>
    <t>一、财政拨款收入</t>
  </si>
  <si>
    <t>一、社会保障和就业支出</t>
  </si>
  <si>
    <t>1. 一般公共预算资金</t>
  </si>
  <si>
    <t>二、卫生健康支出</t>
  </si>
  <si>
    <t>2. 政府性基金</t>
  </si>
  <si>
    <t>三、住房保障支出</t>
  </si>
  <si>
    <t>二、事业收入</t>
  </si>
  <si>
    <t>三、事业单位经营收入</t>
  </si>
  <si>
    <t>四、其他收入</t>
  </si>
  <si>
    <t xml:space="preserve">            收    入    总    计</t>
  </si>
  <si>
    <t xml:space="preserve">            支    出    总    计</t>
  </si>
  <si>
    <t>2021年单位收入预算总表</t>
  </si>
  <si>
    <t>项目</t>
  </si>
  <si>
    <t>收入预算</t>
  </si>
  <si>
    <t>功能分类科目编码</t>
  </si>
  <si>
    <t>功能分类科目名称</t>
  </si>
  <si>
    <t>财政拨款收入</t>
  </si>
  <si>
    <t>事业收入</t>
  </si>
  <si>
    <t>事业单位经营收入</t>
  </si>
  <si>
    <t>其他收入</t>
  </si>
  <si>
    <t>类</t>
  </si>
  <si>
    <t>款</t>
  </si>
  <si>
    <t>项</t>
  </si>
  <si>
    <t>合      计</t>
  </si>
  <si>
    <t>208</t>
  </si>
  <si>
    <t>社会保障和就业支出</t>
  </si>
  <si>
    <t>05</t>
  </si>
  <si>
    <t>行政事业单位养老支出</t>
  </si>
  <si>
    <t>02</t>
  </si>
  <si>
    <t>事业单位离退休</t>
  </si>
  <si>
    <t>机关事业单位基本养老保险缴费支出</t>
  </si>
  <si>
    <t>06</t>
  </si>
  <si>
    <t>机关事业单位职业年金缴费支出</t>
  </si>
  <si>
    <t>210</t>
  </si>
  <si>
    <t>卫生健康支出</t>
  </si>
  <si>
    <t>03</t>
  </si>
  <si>
    <t>基层医疗卫生机构</t>
  </si>
  <si>
    <t>01</t>
  </si>
  <si>
    <t>城市社区卫生机构</t>
  </si>
  <si>
    <t>04</t>
  </si>
  <si>
    <t>公共卫生</t>
  </si>
  <si>
    <t>08</t>
  </si>
  <si>
    <t>基本公共卫生服务</t>
  </si>
  <si>
    <t>11</t>
  </si>
  <si>
    <t>行政事业单位医疗</t>
  </si>
  <si>
    <t>事业单位医疗</t>
  </si>
  <si>
    <t>221</t>
  </si>
  <si>
    <t>住房保障支出</t>
  </si>
  <si>
    <t>住房改革支出</t>
  </si>
  <si>
    <t>住房公积金</t>
  </si>
  <si>
    <t>2021年单位支出预算总表</t>
  </si>
  <si>
    <t>支出预算</t>
  </si>
  <si>
    <t>2021年单位财政拨款收支预算总表</t>
  </si>
  <si>
    <t>财政拨款支出</t>
  </si>
  <si>
    <t>一般公共预算</t>
  </si>
  <si>
    <t>政府性基金预算</t>
  </si>
  <si>
    <t>一、一般公共预算资金</t>
  </si>
  <si>
    <t>二、政府性基金</t>
  </si>
  <si>
    <t>2021年单位一般公共预算支出功能分类预算表</t>
  </si>
  <si>
    <t>一般公共预算支出</t>
  </si>
  <si>
    <t>2021年单位政府性基金预算支出功能分类预算表</t>
  </si>
  <si>
    <t>政府性基金预算支出</t>
  </si>
  <si>
    <t>2021年单位一般公共预算基本支出部门预算经济分类预算表</t>
  </si>
  <si>
    <t>一般公共预算基本支出</t>
  </si>
  <si>
    <t>经济分类科目编码</t>
  </si>
  <si>
    <t>经济分类科目名称</t>
  </si>
  <si>
    <t>301</t>
  </si>
  <si>
    <t>工资福利支出</t>
  </si>
  <si>
    <t>基本工资</t>
  </si>
  <si>
    <t>津贴补贴</t>
  </si>
  <si>
    <t>机关事业单位基本养老保险缴费</t>
  </si>
  <si>
    <t>09</t>
  </si>
  <si>
    <t>职业年金缴费</t>
  </si>
  <si>
    <t>10</t>
  </si>
  <si>
    <t>职工基本医疗保险缴费</t>
  </si>
  <si>
    <t>12</t>
  </si>
  <si>
    <t>其他社会保障缴费</t>
  </si>
  <si>
    <t>13</t>
  </si>
  <si>
    <t>99</t>
  </si>
  <si>
    <t>其他工资福利支出</t>
  </si>
  <si>
    <t>302</t>
  </si>
  <si>
    <t>商品和服务支出</t>
  </si>
  <si>
    <t>办公费</t>
  </si>
  <si>
    <t>印刷费</t>
  </si>
  <si>
    <t>水费</t>
  </si>
  <si>
    <t>电费</t>
  </si>
  <si>
    <t>07</t>
  </si>
  <si>
    <t>邮电费</t>
  </si>
  <si>
    <t>差旅费</t>
  </si>
  <si>
    <t>维修（护）费</t>
  </si>
  <si>
    <t>16</t>
  </si>
  <si>
    <t>培训费</t>
  </si>
  <si>
    <t>17</t>
  </si>
  <si>
    <t>公务接待费</t>
  </si>
  <si>
    <t>28</t>
  </si>
  <si>
    <t>工会经费</t>
  </si>
  <si>
    <t>29</t>
  </si>
  <si>
    <t>福利费</t>
  </si>
  <si>
    <t>31</t>
  </si>
  <si>
    <t>公务用车运行维护费</t>
  </si>
  <si>
    <t>其他商品和服务支出</t>
  </si>
  <si>
    <t>303</t>
  </si>
  <si>
    <t>对个人和家庭的补助</t>
  </si>
  <si>
    <t>退职（役）费</t>
  </si>
  <si>
    <t>生活补助</t>
  </si>
  <si>
    <t>奖励金</t>
  </si>
  <si>
    <t>310</t>
  </si>
  <si>
    <t>资本性支出</t>
  </si>
  <si>
    <t>办公设备购置</t>
  </si>
  <si>
    <t>单位“三公”经费和机关运行经费预算表</t>
  </si>
  <si>
    <t>因公出国（境）费</t>
  </si>
  <si>
    <t>公务用车购置及运行费</t>
  </si>
  <si>
    <t>2021年机关运行经费预算数</t>
  </si>
  <si>
    <t>小计</t>
  </si>
  <si>
    <t>购置费</t>
  </si>
  <si>
    <t>运行费</t>
  </si>
  <si>
    <t>其他相关情况说明</t>
  </si>
  <si>
    <t>一、2021年“三公”经费预算情况说明</t>
  </si>
  <si>
    <r>
      <rPr>
        <sz val="10"/>
        <color indexed="8"/>
        <rFont val="阿里巴巴普惠体 M"/>
        <charset val="134"/>
      </rPr>
      <t>2021年“三公”经费预算数为15.7</t>
    </r>
    <r>
      <rPr>
        <sz val="10"/>
        <color indexed="8"/>
        <rFont val="阿里巴巴普惠体 M"/>
        <charset val="134"/>
      </rPr>
      <t>万元，比2020年预算减少</t>
    </r>
    <r>
      <rPr>
        <sz val="10"/>
        <color indexed="8"/>
        <rFont val="阿里巴巴普惠体 M"/>
        <charset val="134"/>
      </rPr>
      <t>0.8</t>
    </r>
    <r>
      <rPr>
        <sz val="10"/>
        <color indexed="8"/>
        <rFont val="阿里巴巴普惠体 M"/>
        <charset val="134"/>
      </rPr>
      <t>万元。其中：</t>
    </r>
  </si>
  <si>
    <t>（一）因公出国（境）费0万元，比2020年预算增加0万元。</t>
  </si>
  <si>
    <t xml:space="preserve">（二）公务用车购置及运行费预算13万元，（其中，公务用车购置费0万元，公务用车购置0辆，公务用车运行费13万元）。比2020年预算减少0.5万元，主要原因是贯彻落实公务用车制度改革精神，未安排公务用车购置费，同时减少公务用车运行费。 </t>
  </si>
  <si>
    <t>（三）公务接待费2.7万元。比2020年预算减少0.3万元，主要原因是严格执行中央八项规定、国务院“约法三章”及《党政机关厉行节约反对浪费》条例要求，压缩公务接待费。</t>
  </si>
  <si>
    <t>二、机关运行经费预算</t>
  </si>
  <si>
    <r>
      <rPr>
        <sz val="10"/>
        <color indexed="8"/>
        <rFont val="阿里巴巴普惠体 M"/>
        <charset val="134"/>
      </rPr>
      <t>2021年</t>
    </r>
    <r>
      <rPr>
        <sz val="10"/>
        <color indexed="8"/>
        <rFont val="阿里巴巴普惠体 M"/>
        <charset val="134"/>
      </rPr>
      <t>本单位无机关运行经费。</t>
    </r>
  </si>
  <si>
    <t>三、政府采购情况</t>
  </si>
  <si>
    <r>
      <rPr>
        <sz val="10"/>
        <color indexed="8"/>
        <rFont val="阿里巴巴普惠体 M"/>
        <charset val="134"/>
      </rPr>
      <t>2021年度本单位政府采购预算23.16</t>
    </r>
    <r>
      <rPr>
        <sz val="10"/>
        <color indexed="8"/>
        <rFont val="阿里巴巴普惠体 M"/>
        <charset val="134"/>
      </rPr>
      <t>万元，其中：政府采购货物预算</t>
    </r>
    <r>
      <rPr>
        <sz val="10"/>
        <color indexed="8"/>
        <rFont val="阿里巴巴普惠体 M"/>
        <charset val="134"/>
      </rPr>
      <t>23.16</t>
    </r>
    <r>
      <rPr>
        <sz val="10"/>
        <color indexed="8"/>
        <rFont val="阿里巴巴普惠体 M"/>
        <charset val="134"/>
      </rPr>
      <t>万元、政府采购工程预算</t>
    </r>
    <r>
      <rPr>
        <sz val="10"/>
        <color indexed="8"/>
        <rFont val="阿里巴巴普惠体 M"/>
        <charset val="134"/>
      </rPr>
      <t>0</t>
    </r>
    <r>
      <rPr>
        <sz val="10"/>
        <color indexed="8"/>
        <rFont val="阿里巴巴普惠体 M"/>
        <charset val="134"/>
      </rPr>
      <t>万元、政府采购服务预算</t>
    </r>
    <r>
      <rPr>
        <sz val="10"/>
        <color indexed="8"/>
        <rFont val="阿里巴巴普惠体 M"/>
        <charset val="134"/>
      </rPr>
      <t>0</t>
    </r>
    <r>
      <rPr>
        <sz val="10"/>
        <color indexed="8"/>
        <rFont val="阿里巴巴普惠体 M"/>
        <charset val="134"/>
      </rPr>
      <t>万元。</t>
    </r>
  </si>
  <si>
    <t>四、绩效目标设置情况</t>
  </si>
  <si>
    <t xml:space="preserve">2021年度，本单位编报绩效目标的项目共9个，涉及项目预算资金3099.32万元。 </t>
  </si>
  <si>
    <t>注：2021年未安排政府性基金预算，故本表无数据</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</si>
</sst>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8" formatCode="#,##0.00_ "/>
  </numFmts>
  <fonts count="9">
    <font>
      <sz val="11"/>
      <color indexed="8"/>
      <name val="宋体"/>
      <charset val="134"/>
      <scheme val="minor"/>
    </font>
    <font>
      <sz val="14"/>
      <color indexed="8"/>
      <name val="阿里巴巴普惠体 M"/>
      <charset val="134"/>
    </font>
    <font>
      <sz val="10"/>
      <color indexed="8"/>
      <name val="阿里巴巴普惠体 M"/>
      <charset val="134"/>
    </font>
    <font>
      <sz val="10"/>
      <name val="阿里巴巴普惠体 M"/>
      <charset val="134"/>
    </font>
    <font>
      <sz val="16"/>
      <color indexed="8"/>
      <name val="阿里巴巴普惠体 M"/>
      <charset val="134"/>
    </font>
    <font>
      <sz val="10"/>
      <color indexed="10"/>
      <name val="阿里巴巴普惠体 M"/>
      <charset val="134"/>
    </font>
    <font>
      <sz val="20"/>
      <color indexed="8"/>
      <name val="阿里巴巴普惠体 M"/>
      <charset val="134"/>
    </font>
    <font>
      <sz val="12"/>
      <color indexed="8"/>
      <name val="阿里巴巴普惠体 M"/>
      <charset val="134"/>
    </font>
    <font>
      <sz val="9"/>
      <name val="宋体"/>
      <family val="3"/>
      <charset val="134"/>
      <scheme val="minor"/>
    </font>
  </fonts>
  <fills count="4">
    <fill>
      <patternFill patternType="none"/>
    </fill>
    <fill>
      <patternFill patternType="gray125"/>
    </fill>
    <fill>
      <patternFill patternType="solid">
        <fgColor indexed="9"/>
        <bgColor indexed="64"/>
      </patternFill>
    </fill>
    <fill>
      <patternFill patternType="solid">
        <fgColor indexed="22"/>
        <bgColor indexed="64"/>
      </patternFill>
    </fill>
  </fills>
  <borders count="5">
    <border>
      <left/>
      <right/>
      <top/>
      <bottom/>
      <diagonal/>
    </border>
    <border>
      <left style="thin">
        <color indexed="63"/>
      </left>
      <right/>
      <top/>
      <bottom style="thin">
        <color indexed="55"/>
      </bottom>
      <diagonal/>
    </border>
    <border>
      <left/>
      <right/>
      <top/>
      <bottom style="thin">
        <color indexed="55"/>
      </bottom>
      <diagonal/>
    </border>
    <border>
      <left style="thin">
        <color indexed="55"/>
      </left>
      <right style="thin">
        <color indexed="55"/>
      </right>
      <top style="thin">
        <color indexed="55"/>
      </top>
      <bottom style="thin">
        <color indexed="55"/>
      </bottom>
      <diagonal/>
    </border>
    <border>
      <left/>
      <right/>
      <top style="thin">
        <color indexed="55"/>
      </top>
      <bottom/>
      <diagonal/>
    </border>
  </borders>
  <cellStyleXfs count="1">
    <xf numFmtId="0" fontId="0" fillId="0" borderId="0">
      <alignment vertical="center"/>
    </xf>
  </cellStyleXfs>
  <cellXfs count="38">
    <xf numFmtId="0" fontId="0" fillId="0" borderId="0" xfId="0">
      <alignment vertical="center"/>
    </xf>
    <xf numFmtId="0" fontId="1" fillId="2" borderId="0" xfId="0" applyNumberFormat="1" applyFont="1" applyFill="1" applyBorder="1" applyAlignment="1">
      <alignment horizontal="center" vertical="center"/>
    </xf>
    <xf numFmtId="0" fontId="2" fillId="2" borderId="0" xfId="0" applyNumberFormat="1" applyFont="1" applyFill="1" applyBorder="1" applyAlignment="1">
      <alignment vertical="center" wrapText="1"/>
    </xf>
    <xf numFmtId="0" fontId="2" fillId="2" borderId="0" xfId="0" applyNumberFormat="1" applyFont="1" applyFill="1" applyBorder="1" applyAlignment="1">
      <alignment vertical="center"/>
    </xf>
    <xf numFmtId="0" fontId="2" fillId="2" borderId="0" xfId="0" applyNumberFormat="1" applyFont="1" applyFill="1" applyBorder="1" applyAlignment="1">
      <alignment horizontal="left" vertical="center"/>
    </xf>
    <xf numFmtId="0" fontId="3" fillId="2" borderId="0" xfId="0" applyNumberFormat="1" applyFont="1" applyFill="1" applyBorder="1" applyAlignment="1">
      <alignment horizontal="left" vertical="center"/>
    </xf>
    <xf numFmtId="0" fontId="2" fillId="2" borderId="0" xfId="0" applyNumberFormat="1" applyFont="1" applyFill="1" applyBorder="1" applyAlignment="1">
      <alignment horizontal="left" vertical="center" wrapText="1"/>
    </xf>
    <xf numFmtId="0" fontId="3" fillId="2" borderId="0" xfId="0" applyNumberFormat="1" applyFont="1" applyFill="1" applyBorder="1" applyAlignment="1">
      <alignment horizontal="left" vertical="center" wrapText="1"/>
    </xf>
    <xf numFmtId="0" fontId="2" fillId="2" borderId="2" xfId="0" applyNumberFormat="1" applyFont="1" applyFill="1" applyBorder="1" applyAlignment="1">
      <alignment vertical="center"/>
    </xf>
    <xf numFmtId="49" fontId="2" fillId="2" borderId="2" xfId="0" applyNumberFormat="1" applyFont="1" applyFill="1" applyBorder="1" applyAlignment="1">
      <alignment horizontal="right" vertical="center"/>
    </xf>
    <xf numFmtId="49" fontId="2" fillId="3" borderId="3" xfId="0" applyNumberFormat="1" applyFont="1" applyFill="1" applyBorder="1" applyAlignment="1">
      <alignment horizontal="center" vertical="center" wrapText="1"/>
    </xf>
    <xf numFmtId="49" fontId="2" fillId="3" borderId="3" xfId="0" applyNumberFormat="1" applyFont="1" applyFill="1" applyBorder="1" applyAlignment="1">
      <alignment horizontal="center" vertical="center"/>
    </xf>
    <xf numFmtId="0" fontId="2" fillId="3" borderId="3" xfId="0" applyNumberFormat="1" applyFont="1" applyFill="1" applyBorder="1" applyAlignment="1">
      <alignment horizontal="center" vertical="center" wrapText="1"/>
    </xf>
    <xf numFmtId="178" fontId="2" fillId="2" borderId="3" xfId="0" applyNumberFormat="1" applyFont="1" applyFill="1" applyBorder="1" applyAlignment="1">
      <alignment horizontal="right" vertical="center" wrapText="1"/>
    </xf>
    <xf numFmtId="178" fontId="2" fillId="2" borderId="3" xfId="0" applyNumberFormat="1" applyFont="1" applyFill="1" applyBorder="1" applyAlignment="1">
      <alignment horizontal="right" vertical="center"/>
    </xf>
    <xf numFmtId="0" fontId="2" fillId="3" borderId="3" xfId="0" applyNumberFormat="1" applyFont="1" applyFill="1" applyBorder="1" applyAlignment="1">
      <alignment horizontal="center" vertical="center"/>
    </xf>
    <xf numFmtId="0" fontId="2" fillId="2" borderId="3" xfId="0" applyNumberFormat="1" applyFont="1" applyFill="1" applyBorder="1" applyAlignment="1">
      <alignment horizontal="center" vertical="center"/>
    </xf>
    <xf numFmtId="49" fontId="2" fillId="2" borderId="3" xfId="0" applyNumberFormat="1" applyFont="1" applyFill="1" applyBorder="1" applyAlignment="1">
      <alignment horizontal="center" vertical="center"/>
    </xf>
    <xf numFmtId="49" fontId="2" fillId="2" borderId="3" xfId="0" applyNumberFormat="1" applyFont="1" applyFill="1" applyBorder="1" applyAlignment="1">
      <alignment horizontal="left" vertical="center"/>
    </xf>
    <xf numFmtId="0" fontId="2" fillId="2" borderId="3" xfId="0" applyNumberFormat="1" applyFont="1" applyFill="1" applyBorder="1" applyAlignment="1">
      <alignment vertical="center"/>
    </xf>
    <xf numFmtId="0" fontId="2" fillId="2" borderId="3" xfId="0" applyNumberFormat="1" applyFont="1" applyFill="1" applyBorder="1" applyAlignment="1">
      <alignment horizontal="left" vertical="center"/>
    </xf>
    <xf numFmtId="0" fontId="2" fillId="2" borderId="3" xfId="0" applyNumberFormat="1" applyFont="1" applyFill="1" applyBorder="1" applyAlignment="1">
      <alignment horizontal="center" vertical="center" wrapText="1"/>
    </xf>
    <xf numFmtId="49" fontId="2" fillId="2" borderId="3" xfId="0" applyNumberFormat="1" applyFont="1" applyFill="1" applyBorder="1" applyAlignment="1">
      <alignment horizontal="left" vertical="center" wrapText="1"/>
    </xf>
    <xf numFmtId="0" fontId="7" fillId="2" borderId="0" xfId="0" applyNumberFormat="1" applyFont="1" applyFill="1" applyBorder="1" applyAlignment="1">
      <alignment horizontal="center" vertical="center"/>
    </xf>
    <xf numFmtId="0" fontId="6" fillId="2" borderId="0" xfId="0" applyNumberFormat="1" applyFont="1" applyFill="1" applyBorder="1" applyAlignment="1">
      <alignment horizontal="center" vertical="center"/>
    </xf>
    <xf numFmtId="0" fontId="7" fillId="2" borderId="0" xfId="0" applyNumberFormat="1" applyFont="1" applyFill="1" applyBorder="1" applyAlignment="1">
      <alignment horizontal="center" vertical="center"/>
    </xf>
    <xf numFmtId="49" fontId="1" fillId="2" borderId="0" xfId="0" applyNumberFormat="1" applyFont="1" applyFill="1" applyBorder="1" applyAlignment="1">
      <alignment horizontal="center" vertical="center"/>
    </xf>
    <xf numFmtId="0" fontId="2" fillId="2" borderId="2" xfId="0" applyNumberFormat="1" applyFont="1" applyFill="1" applyBorder="1" applyAlignment="1">
      <alignment vertical="center"/>
    </xf>
    <xf numFmtId="49" fontId="2" fillId="3" borderId="3" xfId="0" applyNumberFormat="1" applyFont="1" applyFill="1" applyBorder="1" applyAlignment="1">
      <alignment horizontal="center" vertical="center" wrapText="1"/>
    </xf>
    <xf numFmtId="0" fontId="2" fillId="3" borderId="3" xfId="0" applyNumberFormat="1" applyFont="1" applyFill="1" applyBorder="1" applyAlignment="1">
      <alignment horizontal="center" vertical="center" wrapText="1"/>
    </xf>
    <xf numFmtId="0" fontId="2" fillId="2" borderId="3" xfId="0" applyNumberFormat="1" applyFont="1" applyFill="1" applyBorder="1" applyAlignment="1">
      <alignment horizontal="center" vertical="center"/>
    </xf>
    <xf numFmtId="49" fontId="5" fillId="2" borderId="4" xfId="0" applyNumberFormat="1" applyFont="1" applyFill="1" applyBorder="1" applyAlignment="1">
      <alignment horizontal="left" vertical="center" wrapText="1"/>
    </xf>
    <xf numFmtId="49" fontId="2" fillId="2" borderId="2" xfId="0" applyNumberFormat="1" applyFont="1" applyFill="1" applyBorder="1" applyAlignment="1">
      <alignment horizontal="right" vertical="center"/>
    </xf>
    <xf numFmtId="0" fontId="2" fillId="2" borderId="2" xfId="0" applyNumberFormat="1" applyFont="1" applyFill="1" applyBorder="1" applyAlignment="1">
      <alignment horizontal="center" vertical="center"/>
    </xf>
    <xf numFmtId="0" fontId="2" fillId="3" borderId="3" xfId="0" applyNumberFormat="1" applyFont="1" applyFill="1" applyBorder="1" applyAlignment="1">
      <alignment horizontal="center" vertical="center"/>
    </xf>
    <xf numFmtId="49" fontId="4" fillId="2" borderId="0" xfId="0" applyNumberFormat="1" applyFont="1" applyFill="1" applyBorder="1" applyAlignment="1">
      <alignment horizontal="center" vertical="center"/>
    </xf>
    <xf numFmtId="0" fontId="2" fillId="2" borderId="1" xfId="0" applyNumberFormat="1" applyFont="1" applyFill="1" applyBorder="1" applyAlignment="1">
      <alignment vertical="center"/>
    </xf>
    <xf numFmtId="49" fontId="2" fillId="3" borderId="3" xfId="0" applyNumberFormat="1" applyFont="1" applyFill="1" applyBorder="1" applyAlignment="1">
      <alignment horizontal="center" vertical="center"/>
    </xf>
  </cellXfs>
  <cellStyles count="1">
    <cellStyle name="常规"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tabSelected="1" topLeftCell="A2" workbookViewId="0">
      <selection activeCell="A3" sqref="A3:XFD3"/>
    </sheetView>
  </sheetViews>
  <sheetFormatPr defaultColWidth="9" defaultRowHeight="13.5"/>
  <cols>
    <col min="1" max="3" width="45.25" customWidth="1"/>
  </cols>
  <sheetData>
    <row r="1" spans="1:3" ht="254.65" customHeight="1">
      <c r="A1" s="24" t="s">
        <v>0</v>
      </c>
      <c r="B1" s="24"/>
      <c r="C1" s="24"/>
    </row>
    <row r="2" spans="1:3" ht="127.15" customHeight="1">
      <c r="A2" s="25" t="s">
        <v>1</v>
      </c>
      <c r="B2" s="25"/>
      <c r="C2" s="25"/>
    </row>
    <row r="3" spans="1:3" ht="42.4" customHeight="1">
      <c r="A3" s="23"/>
      <c r="B3" s="23"/>
      <c r="C3" s="23"/>
    </row>
  </sheetData>
  <mergeCells count="2">
    <mergeCell ref="A1:C1"/>
    <mergeCell ref="A2:C2"/>
  </mergeCells>
  <phoneticPr fontId="8"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
  <sheetViews>
    <sheetView workbookViewId="0">
      <selection activeCell="A13" sqref="A13"/>
    </sheetView>
  </sheetViews>
  <sheetFormatPr defaultColWidth="9" defaultRowHeight="13.5"/>
  <cols>
    <col min="1" max="1" width="134.875" customWidth="1"/>
  </cols>
  <sheetData>
    <row r="1" spans="1:1" ht="38.65" customHeight="1">
      <c r="A1" s="1" t="s">
        <v>2</v>
      </c>
    </row>
    <row r="2" spans="1:1" ht="28.15" customHeight="1">
      <c r="A2" s="3" t="s">
        <v>3</v>
      </c>
    </row>
    <row r="3" spans="1:1" ht="28.15" customHeight="1">
      <c r="A3" s="3" t="s">
        <v>4</v>
      </c>
    </row>
    <row r="4" spans="1:1" ht="28.15" customHeight="1">
      <c r="A4" s="3" t="s">
        <v>5</v>
      </c>
    </row>
    <row r="5" spans="1:1" ht="28.15" customHeight="1">
      <c r="A5" s="3" t="s">
        <v>6</v>
      </c>
    </row>
    <row r="6" spans="1:1" ht="28.15" customHeight="1">
      <c r="A6" s="3" t="s">
        <v>7</v>
      </c>
    </row>
    <row r="7" spans="1:1" ht="28.15" customHeight="1">
      <c r="A7" s="3" t="s">
        <v>8</v>
      </c>
    </row>
    <row r="8" spans="1:1" ht="28.15" customHeight="1">
      <c r="A8" s="3" t="s">
        <v>9</v>
      </c>
    </row>
    <row r="9" spans="1:1" ht="28.15" customHeight="1">
      <c r="A9" s="3" t="s">
        <v>10</v>
      </c>
    </row>
    <row r="10" spans="1:1" ht="28.15" customHeight="1">
      <c r="A10" s="3" t="s">
        <v>11</v>
      </c>
    </row>
    <row r="11" spans="1:1" ht="28.15" customHeight="1">
      <c r="A11" s="3" t="s">
        <v>12</v>
      </c>
    </row>
    <row r="12" spans="1:1" ht="28.15" customHeight="1">
      <c r="A12" s="3" t="s">
        <v>13</v>
      </c>
    </row>
    <row r="13" spans="1:1" ht="28.15" customHeight="1">
      <c r="A13" s="3" t="s">
        <v>14</v>
      </c>
    </row>
    <row r="14" spans="1:1" ht="28.15" customHeight="1">
      <c r="A14" s="3" t="s">
        <v>15</v>
      </c>
    </row>
    <row r="15" spans="1:1" ht="28.15" customHeight="1">
      <c r="A15" s="3" t="s">
        <v>16</v>
      </c>
    </row>
  </sheetData>
  <phoneticPr fontId="8"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
  <sheetViews>
    <sheetView workbookViewId="0">
      <selection activeCell="A12" sqref="A12"/>
    </sheetView>
  </sheetViews>
  <sheetFormatPr defaultColWidth="9" defaultRowHeight="13.5"/>
  <cols>
    <col min="1" max="1" width="134.875" customWidth="1"/>
  </cols>
  <sheetData>
    <row r="1" spans="1:1" ht="38.65" customHeight="1">
      <c r="A1" s="1" t="s">
        <v>17</v>
      </c>
    </row>
    <row r="2" spans="1:1" ht="28.15" customHeight="1">
      <c r="A2" s="2" t="s">
        <v>18</v>
      </c>
    </row>
    <row r="3" spans="1:1" ht="28.15" customHeight="1">
      <c r="A3" s="3" t="s">
        <v>19</v>
      </c>
    </row>
    <row r="4" spans="1:1" ht="18" customHeight="1">
      <c r="A4" s="6" t="s">
        <v>20</v>
      </c>
    </row>
    <row r="5" spans="1:1">
      <c r="A5" s="6" t="s">
        <v>21</v>
      </c>
    </row>
  </sheetData>
  <phoneticPr fontId="8"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A21" sqref="A21"/>
    </sheetView>
  </sheetViews>
  <sheetFormatPr defaultColWidth="9" defaultRowHeight="13.5"/>
  <cols>
    <col min="1" max="1" width="129.125" customWidth="1"/>
  </cols>
  <sheetData>
    <row r="1" spans="1:1" ht="38.65" customHeight="1">
      <c r="A1" s="1" t="s">
        <v>22</v>
      </c>
    </row>
    <row r="2" spans="1:1" ht="42" customHeight="1">
      <c r="A2" s="2" t="s">
        <v>23</v>
      </c>
    </row>
  </sheetData>
  <phoneticPr fontId="8"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election activeCell="A11" sqref="A11"/>
    </sheetView>
  </sheetViews>
  <sheetFormatPr defaultColWidth="9" defaultRowHeight="13.5"/>
  <cols>
    <col min="1" max="1" width="134.875" customWidth="1"/>
  </cols>
  <sheetData>
    <row r="1" spans="1:1" ht="38.65" customHeight="1">
      <c r="A1" s="1" t="s">
        <v>24</v>
      </c>
    </row>
    <row r="2" spans="1:1" ht="38.65" customHeight="1">
      <c r="A2" s="2" t="s">
        <v>25</v>
      </c>
    </row>
    <row r="3" spans="1:1" ht="38.65" customHeight="1">
      <c r="A3" s="2" t="s">
        <v>26</v>
      </c>
    </row>
    <row r="4" spans="1:1" ht="116.65" customHeight="1">
      <c r="A4" s="6" t="s">
        <v>27</v>
      </c>
    </row>
    <row r="5" spans="1:1" ht="38.65" customHeight="1">
      <c r="A5" s="6" t="s">
        <v>28</v>
      </c>
    </row>
    <row r="6" spans="1:1" ht="28.15" customHeight="1">
      <c r="A6" s="6"/>
    </row>
  </sheetData>
  <phoneticPr fontId="8"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A14" sqref="A14"/>
    </sheetView>
  </sheetViews>
  <sheetFormatPr defaultColWidth="9" defaultRowHeight="13.5"/>
  <cols>
    <col min="1" max="1" width="134.875" customWidth="1"/>
  </cols>
  <sheetData>
    <row r="1" spans="1:13" ht="38.65" customHeight="1">
      <c r="A1" s="1" t="s">
        <v>29</v>
      </c>
    </row>
    <row r="2" spans="1:13" ht="55.9" customHeight="1">
      <c r="A2" s="2" t="s">
        <v>30</v>
      </c>
    </row>
    <row r="3" spans="1:13" ht="30" customHeight="1">
      <c r="A3" s="2" t="s">
        <v>31</v>
      </c>
      <c r="B3" s="2"/>
      <c r="C3" s="2"/>
      <c r="D3" s="2"/>
      <c r="E3" s="2"/>
      <c r="F3" s="2"/>
      <c r="G3" s="2"/>
      <c r="H3" s="2"/>
      <c r="I3" s="2"/>
      <c r="J3" s="2"/>
      <c r="K3" s="2"/>
      <c r="L3" s="2"/>
      <c r="M3" s="2"/>
    </row>
    <row r="4" spans="1:13" ht="30" customHeight="1">
      <c r="A4" s="2" t="s">
        <v>32</v>
      </c>
      <c r="B4" s="2"/>
      <c r="C4" s="2"/>
      <c r="D4" s="2"/>
      <c r="E4" s="2"/>
      <c r="F4" s="2"/>
      <c r="G4" s="2"/>
      <c r="H4" s="2"/>
      <c r="I4" s="2"/>
      <c r="J4" s="2"/>
      <c r="K4" s="2"/>
      <c r="L4" s="2"/>
      <c r="M4" s="2"/>
    </row>
    <row r="5" spans="1:13" ht="30" customHeight="1">
      <c r="A5" s="2" t="s">
        <v>33</v>
      </c>
      <c r="B5" s="2"/>
      <c r="C5" s="2"/>
      <c r="D5" s="2"/>
      <c r="E5" s="2"/>
      <c r="F5" s="2"/>
      <c r="G5" s="2"/>
      <c r="H5" s="2"/>
      <c r="I5" s="2"/>
      <c r="J5" s="2"/>
      <c r="K5" s="2"/>
      <c r="L5" s="2"/>
      <c r="M5" s="2"/>
    </row>
    <row r="6" spans="1:13" ht="30" customHeight="1">
      <c r="A6" s="2" t="s">
        <v>34</v>
      </c>
      <c r="B6" s="2"/>
      <c r="C6" s="2"/>
      <c r="D6" s="2"/>
      <c r="E6" s="2"/>
      <c r="F6" s="2"/>
      <c r="G6" s="2"/>
      <c r="H6" s="2"/>
      <c r="I6" s="2"/>
      <c r="J6" s="2"/>
      <c r="K6" s="2"/>
      <c r="L6" s="2"/>
      <c r="M6" s="2"/>
    </row>
    <row r="7" spans="1:13" ht="30" customHeight="1">
      <c r="A7" s="2" t="s">
        <v>35</v>
      </c>
      <c r="B7" s="2"/>
      <c r="C7" s="2"/>
      <c r="D7" s="2"/>
      <c r="E7" s="2"/>
      <c r="F7" s="2"/>
      <c r="G7" s="2"/>
      <c r="H7" s="2"/>
      <c r="I7" s="2"/>
      <c r="J7" s="2"/>
      <c r="K7" s="2"/>
      <c r="L7" s="2"/>
      <c r="M7" s="2"/>
    </row>
    <row r="8" spans="1:13" ht="30" customHeight="1">
      <c r="A8" s="2" t="s">
        <v>36</v>
      </c>
      <c r="B8" s="2"/>
      <c r="C8" s="2"/>
      <c r="D8" s="2"/>
      <c r="E8" s="2"/>
      <c r="F8" s="2"/>
      <c r="G8" s="2"/>
      <c r="H8" s="2"/>
      <c r="I8" s="2"/>
      <c r="J8" s="2"/>
      <c r="K8" s="2"/>
      <c r="L8" s="2"/>
      <c r="M8" s="2"/>
    </row>
    <row r="9" spans="1:13" ht="30" customHeight="1">
      <c r="A9" s="2" t="s">
        <v>37</v>
      </c>
      <c r="B9" s="2"/>
      <c r="C9" s="2"/>
      <c r="D9" s="2"/>
      <c r="E9" s="2"/>
      <c r="F9" s="2"/>
      <c r="G9" s="2"/>
      <c r="H9" s="2"/>
      <c r="I9" s="2"/>
      <c r="J9" s="2"/>
      <c r="K9" s="2"/>
      <c r="L9" s="2"/>
      <c r="M9" s="2"/>
    </row>
  </sheetData>
  <phoneticPr fontId="8" type="noConversion"/>
  <pageMargins left="0.7" right="0.7" top="0.75" bottom="0.75" header="0.3" footer="0.3"/>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workbookViewId="0">
      <pane ySplit="6" topLeftCell="A13" activePane="bottomLeft" state="frozen"/>
      <selection pane="bottomLeft" activeCell="D16" sqref="D16"/>
    </sheetView>
  </sheetViews>
  <sheetFormatPr defaultColWidth="9" defaultRowHeight="13.5"/>
  <cols>
    <col min="1" max="1" width="45.25" customWidth="1"/>
    <col min="2" max="2" width="31.625" customWidth="1"/>
    <col min="3" max="3" width="45.25" customWidth="1"/>
    <col min="4" max="6" width="19.625" customWidth="1"/>
    <col min="7" max="7" width="21.625" customWidth="1"/>
  </cols>
  <sheetData>
    <row r="1" spans="1:7" ht="39.4" customHeight="1">
      <c r="A1" s="26" t="s">
        <v>38</v>
      </c>
      <c r="B1" s="26"/>
      <c r="C1" s="26"/>
      <c r="D1" s="26"/>
      <c r="E1" s="26"/>
      <c r="F1" s="26"/>
      <c r="G1" s="26"/>
    </row>
    <row r="2" spans="1:7" ht="28.15" customHeight="1">
      <c r="A2" s="27" t="s">
        <v>39</v>
      </c>
      <c r="B2" s="27"/>
      <c r="C2" s="8"/>
      <c r="D2" s="8"/>
      <c r="E2" s="8"/>
      <c r="F2" s="8"/>
      <c r="G2" s="9" t="s">
        <v>40</v>
      </c>
    </row>
    <row r="3" spans="1:7" ht="28.15" customHeight="1">
      <c r="A3" s="28" t="s">
        <v>41</v>
      </c>
      <c r="B3" s="28"/>
      <c r="C3" s="28" t="s">
        <v>42</v>
      </c>
      <c r="D3" s="28"/>
      <c r="E3" s="28"/>
      <c r="F3" s="28"/>
      <c r="G3" s="28"/>
    </row>
    <row r="4" spans="1:7" ht="28.15" customHeight="1">
      <c r="A4" s="28" t="s">
        <v>43</v>
      </c>
      <c r="B4" s="28" t="s">
        <v>44</v>
      </c>
      <c r="C4" s="28" t="s">
        <v>43</v>
      </c>
      <c r="D4" s="28" t="s">
        <v>45</v>
      </c>
      <c r="E4" s="28"/>
      <c r="F4" s="28"/>
      <c r="G4" s="28"/>
    </row>
    <row r="5" spans="1:7" ht="28.15" customHeight="1">
      <c r="A5" s="28"/>
      <c r="B5" s="28"/>
      <c r="C5" s="28"/>
      <c r="D5" s="28" t="s">
        <v>46</v>
      </c>
      <c r="E5" s="28" t="s">
        <v>47</v>
      </c>
      <c r="F5" s="28"/>
      <c r="G5" s="28" t="s">
        <v>48</v>
      </c>
    </row>
    <row r="6" spans="1:7" ht="19.5" customHeight="1">
      <c r="A6" s="28"/>
      <c r="B6" s="28"/>
      <c r="C6" s="28"/>
      <c r="D6" s="28"/>
      <c r="E6" s="10" t="s">
        <v>49</v>
      </c>
      <c r="F6" s="10" t="s">
        <v>50</v>
      </c>
      <c r="G6" s="28"/>
    </row>
    <row r="7" spans="1:7" ht="28.15" customHeight="1">
      <c r="A7" s="18" t="s">
        <v>51</v>
      </c>
      <c r="B7" s="14">
        <v>22805400</v>
      </c>
      <c r="C7" s="18" t="s">
        <v>52</v>
      </c>
      <c r="D7" s="14">
        <v>3394800</v>
      </c>
      <c r="E7" s="14">
        <v>3394800</v>
      </c>
      <c r="F7" s="14"/>
      <c r="G7" s="14"/>
    </row>
    <row r="8" spans="1:7" ht="28.15" customHeight="1">
      <c r="A8" s="18" t="s">
        <v>53</v>
      </c>
      <c r="B8" s="14">
        <v>22805400</v>
      </c>
      <c r="C8" s="18" t="s">
        <v>54</v>
      </c>
      <c r="D8" s="14">
        <v>50879400</v>
      </c>
      <c r="E8" s="14">
        <v>17692500</v>
      </c>
      <c r="F8" s="14">
        <v>2193700</v>
      </c>
      <c r="G8" s="14">
        <v>30993200</v>
      </c>
    </row>
    <row r="9" spans="1:7" ht="28.15" customHeight="1">
      <c r="A9" s="18" t="s">
        <v>55</v>
      </c>
      <c r="B9" s="14"/>
      <c r="C9" s="18" t="s">
        <v>56</v>
      </c>
      <c r="D9" s="14">
        <v>1019900</v>
      </c>
      <c r="E9" s="14">
        <v>1019900</v>
      </c>
      <c r="F9" s="14"/>
      <c r="G9" s="14"/>
    </row>
    <row r="10" spans="1:7" ht="28.15" customHeight="1">
      <c r="A10" s="18" t="s">
        <v>57</v>
      </c>
      <c r="B10" s="14">
        <v>32488700</v>
      </c>
      <c r="C10" s="18"/>
      <c r="D10" s="14"/>
      <c r="E10" s="14"/>
      <c r="F10" s="14"/>
      <c r="G10" s="14"/>
    </row>
    <row r="11" spans="1:7" ht="28.15" customHeight="1">
      <c r="A11" s="18" t="s">
        <v>58</v>
      </c>
      <c r="B11" s="14"/>
      <c r="C11" s="18"/>
      <c r="D11" s="14"/>
      <c r="E11" s="14"/>
      <c r="F11" s="14"/>
      <c r="G11" s="14"/>
    </row>
    <row r="12" spans="1:7" ht="28.15" customHeight="1">
      <c r="A12" s="18" t="s">
        <v>59</v>
      </c>
      <c r="B12" s="14"/>
      <c r="C12" s="18"/>
      <c r="D12" s="14"/>
      <c r="E12" s="14"/>
      <c r="F12" s="14"/>
      <c r="G12" s="14"/>
    </row>
    <row r="13" spans="1:7" ht="28.15" customHeight="1">
      <c r="A13" s="19"/>
      <c r="B13" s="14"/>
      <c r="C13" s="18"/>
      <c r="D13" s="14"/>
      <c r="E13" s="14"/>
      <c r="F13" s="14"/>
      <c r="G13" s="14"/>
    </row>
    <row r="14" spans="1:7" ht="28.15" customHeight="1">
      <c r="A14" s="20"/>
      <c r="B14" s="14"/>
      <c r="C14" s="18"/>
      <c r="D14" s="14"/>
      <c r="E14" s="14"/>
      <c r="F14" s="14"/>
      <c r="G14" s="14"/>
    </row>
    <row r="15" spans="1:7" ht="28.15" customHeight="1">
      <c r="A15" s="20"/>
      <c r="B15" s="14"/>
      <c r="C15" s="18"/>
      <c r="D15" s="14"/>
      <c r="E15" s="14"/>
      <c r="F15" s="14"/>
      <c r="G15" s="14"/>
    </row>
    <row r="16" spans="1:7" ht="28.15" customHeight="1">
      <c r="A16" s="18" t="s">
        <v>60</v>
      </c>
      <c r="B16" s="14">
        <f>B7+B10</f>
        <v>55294100</v>
      </c>
      <c r="C16" s="18" t="s">
        <v>61</v>
      </c>
      <c r="D16" s="14">
        <v>55294100</v>
      </c>
      <c r="E16" s="14">
        <v>22107200</v>
      </c>
      <c r="F16" s="14">
        <v>2193700</v>
      </c>
      <c r="G16" s="14">
        <v>30993200</v>
      </c>
    </row>
  </sheetData>
  <mergeCells count="11">
    <mergeCell ref="G5:G6"/>
    <mergeCell ref="E5:F5"/>
    <mergeCell ref="A4:A6"/>
    <mergeCell ref="B4:B6"/>
    <mergeCell ref="C4:C6"/>
    <mergeCell ref="D5:D6"/>
    <mergeCell ref="A1:G1"/>
    <mergeCell ref="A2:B2"/>
    <mergeCell ref="A3:B3"/>
    <mergeCell ref="C3:G3"/>
    <mergeCell ref="D4:G4"/>
  </mergeCells>
  <phoneticPr fontId="8"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2"/>
  <sheetViews>
    <sheetView workbookViewId="0">
      <pane ySplit="6" topLeftCell="A7" activePane="bottomLeft" state="frozen"/>
      <selection pane="bottomLeft" activeCell="H13" sqref="H13"/>
    </sheetView>
  </sheetViews>
  <sheetFormatPr defaultColWidth="9" defaultRowHeight="13.5"/>
  <cols>
    <col min="1" max="1" width="9.125" customWidth="1"/>
    <col min="2" max="2" width="9.5" customWidth="1"/>
    <col min="3" max="3" width="7.875" customWidth="1"/>
    <col min="4" max="4" width="31.625" customWidth="1"/>
    <col min="5" max="6" width="16.75" customWidth="1"/>
    <col min="7" max="7" width="16.25" customWidth="1"/>
    <col min="8" max="8" width="10.125" customWidth="1"/>
    <col min="9" max="9" width="14.5" customWidth="1"/>
  </cols>
  <sheetData>
    <row r="1" spans="1:9" ht="39.4" customHeight="1">
      <c r="A1" s="26" t="s">
        <v>62</v>
      </c>
      <c r="B1" s="26"/>
      <c r="C1" s="26"/>
      <c r="D1" s="26"/>
      <c r="E1" s="26"/>
      <c r="F1" s="26"/>
      <c r="G1" s="26"/>
      <c r="H1" s="26"/>
      <c r="I1" s="26"/>
    </row>
    <row r="2" spans="1:9" ht="28.15" customHeight="1">
      <c r="A2" s="27" t="s">
        <v>39</v>
      </c>
      <c r="B2" s="27"/>
      <c r="C2" s="27"/>
      <c r="D2" s="27"/>
      <c r="E2" s="8"/>
      <c r="F2" s="8"/>
      <c r="G2" s="8"/>
      <c r="H2" s="8"/>
      <c r="I2" s="9" t="s">
        <v>40</v>
      </c>
    </row>
    <row r="3" spans="1:9" ht="28.15" customHeight="1">
      <c r="A3" s="28" t="s">
        <v>63</v>
      </c>
      <c r="B3" s="28"/>
      <c r="C3" s="28"/>
      <c r="D3" s="28"/>
      <c r="E3" s="28" t="s">
        <v>64</v>
      </c>
      <c r="F3" s="28"/>
      <c r="G3" s="28"/>
      <c r="H3" s="28"/>
      <c r="I3" s="28"/>
    </row>
    <row r="4" spans="1:9" ht="28.15" customHeight="1">
      <c r="A4" s="29" t="s">
        <v>65</v>
      </c>
      <c r="B4" s="29"/>
      <c r="C4" s="29"/>
      <c r="D4" s="28" t="s">
        <v>66</v>
      </c>
      <c r="E4" s="28" t="s">
        <v>46</v>
      </c>
      <c r="F4" s="29" t="s">
        <v>67</v>
      </c>
      <c r="G4" s="29" t="s">
        <v>68</v>
      </c>
      <c r="H4" s="28" t="s">
        <v>69</v>
      </c>
      <c r="I4" s="29" t="s">
        <v>70</v>
      </c>
    </row>
    <row r="5" spans="1:9" ht="28.15" customHeight="1">
      <c r="A5" s="10" t="s">
        <v>71</v>
      </c>
      <c r="B5" s="10" t="s">
        <v>72</v>
      </c>
      <c r="C5" s="10" t="s">
        <v>73</v>
      </c>
      <c r="D5" s="28"/>
      <c r="E5" s="28"/>
      <c r="F5" s="29"/>
      <c r="G5" s="29"/>
      <c r="H5" s="28"/>
      <c r="I5" s="29"/>
    </row>
    <row r="6" spans="1:9" ht="28.15" customHeight="1">
      <c r="A6" s="30" t="s">
        <v>74</v>
      </c>
      <c r="B6" s="30"/>
      <c r="C6" s="30"/>
      <c r="D6" s="30"/>
      <c r="E6" s="14">
        <v>55294100</v>
      </c>
      <c r="F6" s="14">
        <v>22805400</v>
      </c>
      <c r="G6" s="14">
        <v>32488700</v>
      </c>
      <c r="H6" s="14"/>
      <c r="I6" s="14"/>
    </row>
    <row r="7" spans="1:9" ht="28.15" customHeight="1">
      <c r="A7" s="21" t="s">
        <v>75</v>
      </c>
      <c r="B7" s="19"/>
      <c r="C7" s="19"/>
      <c r="D7" s="22" t="s">
        <v>76</v>
      </c>
      <c r="E7" s="14">
        <v>3394800</v>
      </c>
      <c r="F7" s="14">
        <v>3394800</v>
      </c>
      <c r="G7" s="14"/>
      <c r="H7" s="14"/>
      <c r="I7" s="14"/>
    </row>
    <row r="8" spans="1:9" ht="28.15" customHeight="1">
      <c r="A8" s="21"/>
      <c r="B8" s="16" t="s">
        <v>77</v>
      </c>
      <c r="C8" s="16"/>
      <c r="D8" s="19" t="s">
        <v>78</v>
      </c>
      <c r="E8" s="14">
        <v>3394800</v>
      </c>
      <c r="F8" s="14">
        <v>3394800</v>
      </c>
      <c r="G8" s="14"/>
      <c r="H8" s="14"/>
      <c r="I8" s="14"/>
    </row>
    <row r="9" spans="1:9" ht="28.15" customHeight="1">
      <c r="A9" s="21"/>
      <c r="B9" s="16"/>
      <c r="C9" s="16" t="s">
        <v>79</v>
      </c>
      <c r="D9" s="19" t="s">
        <v>80</v>
      </c>
      <c r="E9" s="14">
        <v>235800</v>
      </c>
      <c r="F9" s="14">
        <v>235800</v>
      </c>
      <c r="G9" s="14"/>
      <c r="H9" s="14"/>
      <c r="I9" s="14"/>
    </row>
    <row r="10" spans="1:9" ht="28.15" customHeight="1">
      <c r="A10" s="21"/>
      <c r="B10" s="16"/>
      <c r="C10" s="16" t="s">
        <v>77</v>
      </c>
      <c r="D10" s="19" t="s">
        <v>81</v>
      </c>
      <c r="E10" s="14">
        <v>2106000</v>
      </c>
      <c r="F10" s="14">
        <v>2106000</v>
      </c>
      <c r="G10" s="14"/>
      <c r="H10" s="14"/>
      <c r="I10" s="14"/>
    </row>
    <row r="11" spans="1:9" ht="28.15" customHeight="1">
      <c r="A11" s="21"/>
      <c r="B11" s="16"/>
      <c r="C11" s="16" t="s">
        <v>82</v>
      </c>
      <c r="D11" s="19" t="s">
        <v>83</v>
      </c>
      <c r="E11" s="14">
        <v>1053000</v>
      </c>
      <c r="F11" s="14">
        <v>1053000</v>
      </c>
      <c r="G11" s="14"/>
      <c r="H11" s="14"/>
      <c r="I11" s="14"/>
    </row>
    <row r="12" spans="1:9" ht="28.15" customHeight="1">
      <c r="A12" s="21" t="s">
        <v>84</v>
      </c>
      <c r="B12" s="19"/>
      <c r="C12" s="19"/>
      <c r="D12" s="22" t="s">
        <v>85</v>
      </c>
      <c r="E12" s="14">
        <v>50879400</v>
      </c>
      <c r="F12" s="14">
        <v>18390700</v>
      </c>
      <c r="G12" s="14">
        <v>32488700</v>
      </c>
      <c r="H12" s="14"/>
      <c r="I12" s="14"/>
    </row>
    <row r="13" spans="1:9" ht="28.15" customHeight="1">
      <c r="A13" s="21"/>
      <c r="B13" s="16" t="s">
        <v>86</v>
      </c>
      <c r="C13" s="16"/>
      <c r="D13" s="19" t="s">
        <v>87</v>
      </c>
      <c r="E13" s="14">
        <v>49253600</v>
      </c>
      <c r="F13" s="14">
        <v>16764900</v>
      </c>
      <c r="G13" s="14">
        <v>32488700</v>
      </c>
      <c r="H13" s="14"/>
      <c r="I13" s="14"/>
    </row>
    <row r="14" spans="1:9" ht="28.15" customHeight="1">
      <c r="A14" s="21"/>
      <c r="B14" s="16"/>
      <c r="C14" s="16" t="s">
        <v>88</v>
      </c>
      <c r="D14" s="19" t="s">
        <v>89</v>
      </c>
      <c r="E14" s="14">
        <v>49253600</v>
      </c>
      <c r="F14" s="14">
        <v>16764900</v>
      </c>
      <c r="G14" s="14">
        <v>32488700</v>
      </c>
      <c r="H14" s="14"/>
      <c r="I14" s="14"/>
    </row>
    <row r="15" spans="1:9" ht="28.15" customHeight="1">
      <c r="A15" s="21"/>
      <c r="B15" s="16" t="s">
        <v>90</v>
      </c>
      <c r="C15" s="16"/>
      <c r="D15" s="19" t="s">
        <v>91</v>
      </c>
      <c r="E15" s="14">
        <v>243700</v>
      </c>
      <c r="F15" s="14">
        <v>243700</v>
      </c>
      <c r="G15" s="14"/>
      <c r="H15" s="14"/>
      <c r="I15" s="14"/>
    </row>
    <row r="16" spans="1:9" ht="28.15" customHeight="1">
      <c r="A16" s="21"/>
      <c r="B16" s="16"/>
      <c r="C16" s="16" t="s">
        <v>92</v>
      </c>
      <c r="D16" s="19" t="s">
        <v>93</v>
      </c>
      <c r="E16" s="14">
        <v>243700</v>
      </c>
      <c r="F16" s="14">
        <v>243700</v>
      </c>
      <c r="G16" s="14"/>
      <c r="H16" s="14"/>
      <c r="I16" s="14"/>
    </row>
    <row r="17" spans="1:9" ht="28.15" customHeight="1">
      <c r="A17" s="21"/>
      <c r="B17" s="16" t="s">
        <v>94</v>
      </c>
      <c r="C17" s="16"/>
      <c r="D17" s="19" t="s">
        <v>95</v>
      </c>
      <c r="E17" s="14">
        <v>1382100</v>
      </c>
      <c r="F17" s="14">
        <v>1382100</v>
      </c>
      <c r="G17" s="14"/>
      <c r="H17" s="14"/>
      <c r="I17" s="14"/>
    </row>
    <row r="18" spans="1:9" ht="28.15" customHeight="1">
      <c r="A18" s="21"/>
      <c r="B18" s="16"/>
      <c r="C18" s="16" t="s">
        <v>79</v>
      </c>
      <c r="D18" s="19" t="s">
        <v>96</v>
      </c>
      <c r="E18" s="14">
        <v>1382100</v>
      </c>
      <c r="F18" s="14">
        <v>1382100</v>
      </c>
      <c r="G18" s="14"/>
      <c r="H18" s="14"/>
      <c r="I18" s="14"/>
    </row>
    <row r="19" spans="1:9" ht="28.15" customHeight="1">
      <c r="A19" s="21" t="s">
        <v>97</v>
      </c>
      <c r="B19" s="19"/>
      <c r="C19" s="19"/>
      <c r="D19" s="22" t="s">
        <v>98</v>
      </c>
      <c r="E19" s="14">
        <v>1019900</v>
      </c>
      <c r="F19" s="14">
        <v>1019900</v>
      </c>
      <c r="G19" s="14"/>
      <c r="H19" s="14"/>
      <c r="I19" s="14"/>
    </row>
    <row r="20" spans="1:9" ht="28.15" customHeight="1">
      <c r="A20" s="21"/>
      <c r="B20" s="16" t="s">
        <v>79</v>
      </c>
      <c r="C20" s="16"/>
      <c r="D20" s="19" t="s">
        <v>99</v>
      </c>
      <c r="E20" s="14">
        <v>1019900</v>
      </c>
      <c r="F20" s="14">
        <v>1019900</v>
      </c>
      <c r="G20" s="14"/>
      <c r="H20" s="14"/>
      <c r="I20" s="14"/>
    </row>
    <row r="21" spans="1:9" ht="27.75" customHeight="1">
      <c r="A21" s="21"/>
      <c r="B21" s="16"/>
      <c r="C21" s="16" t="s">
        <v>88</v>
      </c>
      <c r="D21" s="19" t="s">
        <v>100</v>
      </c>
      <c r="E21" s="14">
        <v>1019900</v>
      </c>
      <c r="F21" s="14">
        <v>1019900</v>
      </c>
      <c r="G21" s="14"/>
      <c r="H21" s="14"/>
      <c r="I21" s="14"/>
    </row>
    <row r="22" spans="1:9" ht="28.15" customHeight="1">
      <c r="A22" s="31"/>
      <c r="B22" s="31"/>
      <c r="C22" s="31"/>
      <c r="D22" s="31"/>
      <c r="E22" s="31"/>
      <c r="F22" s="31"/>
      <c r="G22" s="31"/>
      <c r="H22" s="31"/>
      <c r="I22" s="31"/>
    </row>
  </sheetData>
  <mergeCells count="13">
    <mergeCell ref="A6:D6"/>
    <mergeCell ref="A22:I22"/>
    <mergeCell ref="D4:D5"/>
    <mergeCell ref="E4:E5"/>
    <mergeCell ref="F4:F5"/>
    <mergeCell ref="G4:G5"/>
    <mergeCell ref="H4:H5"/>
    <mergeCell ref="I4:I5"/>
    <mergeCell ref="A1:I1"/>
    <mergeCell ref="A2:D2"/>
    <mergeCell ref="A3:D3"/>
    <mergeCell ref="E3:I3"/>
    <mergeCell ref="A4:C4"/>
  </mergeCells>
  <phoneticPr fontId="8" type="noConversion"/>
  <pageMargins left="0.70866141732283505" right="0.70866141732283505" top="0.74803149606299202" bottom="0.74803149606299202" header="0.31496062992126" footer="0.31496062992126"/>
  <pageSetup paperSize="9"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
  <sheetViews>
    <sheetView workbookViewId="0">
      <pane ySplit="6" topLeftCell="A7" activePane="bottomLeft" state="frozen"/>
      <selection pane="bottomLeft" activeCell="G12" sqref="G12"/>
    </sheetView>
  </sheetViews>
  <sheetFormatPr defaultColWidth="9" defaultRowHeight="13.5"/>
  <cols>
    <col min="1" max="3" width="7.375" customWidth="1"/>
    <col min="4" max="4" width="49.625" customWidth="1"/>
    <col min="5" max="7" width="20.25" customWidth="1"/>
  </cols>
  <sheetData>
    <row r="1" spans="1:7" ht="38.65" customHeight="1">
      <c r="A1" s="26" t="s">
        <v>101</v>
      </c>
      <c r="B1" s="26"/>
      <c r="C1" s="26"/>
      <c r="D1" s="26"/>
      <c r="E1" s="26"/>
      <c r="F1" s="26"/>
      <c r="G1" s="26"/>
    </row>
    <row r="2" spans="1:7" ht="28.15" customHeight="1">
      <c r="A2" s="27" t="s">
        <v>39</v>
      </c>
      <c r="B2" s="27"/>
      <c r="C2" s="27"/>
      <c r="D2" s="27"/>
      <c r="E2" s="8"/>
      <c r="F2" s="32" t="s">
        <v>40</v>
      </c>
      <c r="G2" s="32"/>
    </row>
    <row r="3" spans="1:7" ht="28.15" customHeight="1">
      <c r="A3" s="28" t="s">
        <v>63</v>
      </c>
      <c r="B3" s="28"/>
      <c r="C3" s="28"/>
      <c r="D3" s="28"/>
      <c r="E3" s="28" t="s">
        <v>102</v>
      </c>
      <c r="F3" s="28"/>
      <c r="G3" s="28"/>
    </row>
    <row r="4" spans="1:7" ht="28.15" customHeight="1">
      <c r="A4" s="29" t="s">
        <v>65</v>
      </c>
      <c r="B4" s="29"/>
      <c r="C4" s="29"/>
      <c r="D4" s="29" t="s">
        <v>66</v>
      </c>
      <c r="E4" s="28"/>
      <c r="F4" s="28"/>
      <c r="G4" s="28"/>
    </row>
    <row r="5" spans="1:7" ht="28.15" customHeight="1">
      <c r="A5" s="10" t="s">
        <v>71</v>
      </c>
      <c r="B5" s="10" t="s">
        <v>72</v>
      </c>
      <c r="C5" s="10" t="s">
        <v>73</v>
      </c>
      <c r="D5" s="29"/>
      <c r="E5" s="10" t="s">
        <v>46</v>
      </c>
      <c r="F5" s="10" t="s">
        <v>47</v>
      </c>
      <c r="G5" s="10" t="s">
        <v>48</v>
      </c>
    </row>
    <row r="6" spans="1:7" ht="28.15" customHeight="1">
      <c r="A6" s="30" t="s">
        <v>74</v>
      </c>
      <c r="B6" s="30"/>
      <c r="C6" s="30"/>
      <c r="D6" s="30"/>
      <c r="E6" s="14">
        <v>55294100</v>
      </c>
      <c r="F6" s="14">
        <v>24300900</v>
      </c>
      <c r="G6" s="14">
        <v>30993200</v>
      </c>
    </row>
    <row r="7" spans="1:7" ht="28.15" customHeight="1">
      <c r="A7" s="17" t="s">
        <v>75</v>
      </c>
      <c r="B7" s="17"/>
      <c r="C7" s="17"/>
      <c r="D7" s="18" t="s">
        <v>76</v>
      </c>
      <c r="E7" s="14">
        <v>3394800</v>
      </c>
      <c r="F7" s="14">
        <v>3394800</v>
      </c>
      <c r="G7" s="14"/>
    </row>
    <row r="8" spans="1:7" ht="28.15" customHeight="1">
      <c r="A8" s="17"/>
      <c r="B8" s="17" t="s">
        <v>77</v>
      </c>
      <c r="C8" s="17"/>
      <c r="D8" s="18" t="s">
        <v>78</v>
      </c>
      <c r="E8" s="14">
        <v>3394800</v>
      </c>
      <c r="F8" s="14">
        <v>3394800</v>
      </c>
      <c r="G8" s="14"/>
    </row>
    <row r="9" spans="1:7" ht="28.15" customHeight="1">
      <c r="A9" s="17"/>
      <c r="B9" s="17"/>
      <c r="C9" s="17" t="s">
        <v>79</v>
      </c>
      <c r="D9" s="18" t="s">
        <v>80</v>
      </c>
      <c r="E9" s="14">
        <v>235800</v>
      </c>
      <c r="F9" s="14">
        <v>235800</v>
      </c>
      <c r="G9" s="14"/>
    </row>
    <row r="10" spans="1:7" ht="28.15" customHeight="1">
      <c r="A10" s="17"/>
      <c r="B10" s="17"/>
      <c r="C10" s="17" t="s">
        <v>77</v>
      </c>
      <c r="D10" s="18" t="s">
        <v>81</v>
      </c>
      <c r="E10" s="14">
        <v>2106000</v>
      </c>
      <c r="F10" s="14">
        <v>2106000</v>
      </c>
      <c r="G10" s="14"/>
    </row>
    <row r="11" spans="1:7" ht="28.15" customHeight="1">
      <c r="A11" s="17"/>
      <c r="B11" s="17"/>
      <c r="C11" s="17" t="s">
        <v>82</v>
      </c>
      <c r="D11" s="18" t="s">
        <v>83</v>
      </c>
      <c r="E11" s="14">
        <v>1053000</v>
      </c>
      <c r="F11" s="14">
        <v>1053000</v>
      </c>
      <c r="G11" s="14"/>
    </row>
    <row r="12" spans="1:7" ht="28.15" customHeight="1">
      <c r="A12" s="17" t="s">
        <v>84</v>
      </c>
      <c r="B12" s="17"/>
      <c r="C12" s="17"/>
      <c r="D12" s="18" t="s">
        <v>85</v>
      </c>
      <c r="E12" s="14">
        <v>50879400</v>
      </c>
      <c r="F12" s="14">
        <v>19886200</v>
      </c>
      <c r="G12" s="14">
        <v>30993200</v>
      </c>
    </row>
    <row r="13" spans="1:7" ht="28.15" customHeight="1">
      <c r="A13" s="17"/>
      <c r="B13" s="17" t="s">
        <v>86</v>
      </c>
      <c r="C13" s="17"/>
      <c r="D13" s="18" t="s">
        <v>87</v>
      </c>
      <c r="E13" s="14">
        <v>49253600</v>
      </c>
      <c r="F13" s="14">
        <v>18504100</v>
      </c>
      <c r="G13" s="14">
        <v>30749500</v>
      </c>
    </row>
    <row r="14" spans="1:7" ht="28.15" customHeight="1">
      <c r="A14" s="17"/>
      <c r="B14" s="17"/>
      <c r="C14" s="17" t="s">
        <v>88</v>
      </c>
      <c r="D14" s="18" t="s">
        <v>89</v>
      </c>
      <c r="E14" s="14">
        <v>49253600</v>
      </c>
      <c r="F14" s="14">
        <v>18504100</v>
      </c>
      <c r="G14" s="14">
        <v>30749500</v>
      </c>
    </row>
    <row r="15" spans="1:7" ht="28.15" customHeight="1">
      <c r="A15" s="17"/>
      <c r="B15" s="17" t="s">
        <v>90</v>
      </c>
      <c r="C15" s="17"/>
      <c r="D15" s="18" t="s">
        <v>91</v>
      </c>
      <c r="E15" s="14">
        <v>243700</v>
      </c>
      <c r="F15" s="14"/>
      <c r="G15" s="14">
        <v>243700</v>
      </c>
    </row>
    <row r="16" spans="1:7" ht="28.15" customHeight="1">
      <c r="A16" s="17"/>
      <c r="B16" s="17"/>
      <c r="C16" s="17" t="s">
        <v>92</v>
      </c>
      <c r="D16" s="18" t="s">
        <v>93</v>
      </c>
      <c r="E16" s="14">
        <v>243700</v>
      </c>
      <c r="F16" s="14"/>
      <c r="G16" s="14">
        <v>243700</v>
      </c>
    </row>
    <row r="17" spans="1:7" ht="28.15" customHeight="1">
      <c r="A17" s="17"/>
      <c r="B17" s="17" t="s">
        <v>94</v>
      </c>
      <c r="C17" s="17"/>
      <c r="D17" s="18" t="s">
        <v>95</v>
      </c>
      <c r="E17" s="14">
        <v>1382100</v>
      </c>
      <c r="F17" s="14">
        <v>1382100</v>
      </c>
      <c r="G17" s="14"/>
    </row>
    <row r="18" spans="1:7" ht="28.15" customHeight="1">
      <c r="A18" s="17"/>
      <c r="B18" s="17"/>
      <c r="C18" s="17" t="s">
        <v>79</v>
      </c>
      <c r="D18" s="18" t="s">
        <v>96</v>
      </c>
      <c r="E18" s="14">
        <v>1382100</v>
      </c>
      <c r="F18" s="14">
        <v>1382100</v>
      </c>
      <c r="G18" s="14"/>
    </row>
    <row r="19" spans="1:7" ht="28.15" customHeight="1">
      <c r="A19" s="17" t="s">
        <v>97</v>
      </c>
      <c r="B19" s="17"/>
      <c r="C19" s="17"/>
      <c r="D19" s="18" t="s">
        <v>98</v>
      </c>
      <c r="E19" s="14">
        <v>1019900</v>
      </c>
      <c r="F19" s="14">
        <v>1019900</v>
      </c>
      <c r="G19" s="14"/>
    </row>
    <row r="20" spans="1:7" ht="28.15" customHeight="1">
      <c r="A20" s="17"/>
      <c r="B20" s="17" t="s">
        <v>79</v>
      </c>
      <c r="C20" s="17"/>
      <c r="D20" s="18" t="s">
        <v>99</v>
      </c>
      <c r="E20" s="14">
        <v>1019900</v>
      </c>
      <c r="F20" s="14">
        <v>1019900</v>
      </c>
      <c r="G20" s="14"/>
    </row>
    <row r="21" spans="1:7" ht="28.15" customHeight="1">
      <c r="A21" s="17"/>
      <c r="B21" s="17"/>
      <c r="C21" s="17" t="s">
        <v>88</v>
      </c>
      <c r="D21" s="18" t="s">
        <v>100</v>
      </c>
      <c r="E21" s="14">
        <v>1019900</v>
      </c>
      <c r="F21" s="14">
        <v>1019900</v>
      </c>
      <c r="G21" s="14"/>
    </row>
  </sheetData>
  <mergeCells count="9">
    <mergeCell ref="A4:C4"/>
    <mergeCell ref="E4:G4"/>
    <mergeCell ref="A6:D6"/>
    <mergeCell ref="D4:D5"/>
    <mergeCell ref="A1:G1"/>
    <mergeCell ref="A2:D2"/>
    <mergeCell ref="F2:G2"/>
    <mergeCell ref="A3:D3"/>
    <mergeCell ref="E3:G3"/>
  </mergeCells>
  <phoneticPr fontId="8"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
  <sheetViews>
    <sheetView workbookViewId="0">
      <pane ySplit="4" topLeftCell="A5" activePane="bottomLeft" state="frozen"/>
      <selection pane="bottomLeft" activeCell="C14" sqref="C14"/>
    </sheetView>
  </sheetViews>
  <sheetFormatPr defaultColWidth="9" defaultRowHeight="13.5"/>
  <cols>
    <col min="1" max="1" width="45.25" customWidth="1"/>
    <col min="2" max="2" width="31.625" customWidth="1"/>
    <col min="3" max="3" width="45.25" customWidth="1"/>
    <col min="4" max="5" width="22.625" customWidth="1"/>
    <col min="6" max="6" width="23.125" customWidth="1"/>
  </cols>
  <sheetData>
    <row r="1" spans="1:6" ht="39.4" customHeight="1">
      <c r="A1" s="26" t="s">
        <v>103</v>
      </c>
      <c r="B1" s="26"/>
      <c r="C1" s="26"/>
      <c r="D1" s="26"/>
      <c r="E1" s="26"/>
      <c r="F1" s="26"/>
    </row>
    <row r="2" spans="1:6" ht="28.15" customHeight="1">
      <c r="A2" s="27" t="s">
        <v>39</v>
      </c>
      <c r="B2" s="27"/>
      <c r="C2" s="8"/>
      <c r="D2" s="8"/>
      <c r="E2" s="8"/>
      <c r="F2" s="9" t="s">
        <v>40</v>
      </c>
    </row>
    <row r="3" spans="1:6" ht="28.15" customHeight="1">
      <c r="A3" s="28" t="s">
        <v>67</v>
      </c>
      <c r="B3" s="28"/>
      <c r="C3" s="28" t="s">
        <v>104</v>
      </c>
      <c r="D3" s="28"/>
      <c r="E3" s="28"/>
      <c r="F3" s="28"/>
    </row>
    <row r="4" spans="1:6" ht="28.15" customHeight="1">
      <c r="A4" s="10" t="s">
        <v>43</v>
      </c>
      <c r="B4" s="10" t="s">
        <v>44</v>
      </c>
      <c r="C4" s="10" t="s">
        <v>43</v>
      </c>
      <c r="D4" s="10" t="s">
        <v>46</v>
      </c>
      <c r="E4" s="12" t="s">
        <v>105</v>
      </c>
      <c r="F4" s="12" t="s">
        <v>106</v>
      </c>
    </row>
    <row r="5" spans="1:6" ht="28.15" customHeight="1">
      <c r="A5" s="18" t="s">
        <v>107</v>
      </c>
      <c r="B5" s="14">
        <v>22805400</v>
      </c>
      <c r="C5" s="18" t="s">
        <v>52</v>
      </c>
      <c r="D5" s="14">
        <v>3394800</v>
      </c>
      <c r="E5" s="14">
        <v>3394800</v>
      </c>
      <c r="F5" s="14"/>
    </row>
    <row r="6" spans="1:6" ht="28.15" customHeight="1">
      <c r="A6" s="18" t="s">
        <v>108</v>
      </c>
      <c r="B6" s="14"/>
      <c r="C6" s="18" t="s">
        <v>54</v>
      </c>
      <c r="D6" s="14">
        <v>18390700</v>
      </c>
      <c r="E6" s="14">
        <v>18390700</v>
      </c>
      <c r="F6" s="14"/>
    </row>
    <row r="7" spans="1:6" ht="28.15" customHeight="1">
      <c r="A7" s="18"/>
      <c r="B7" s="14"/>
      <c r="C7" s="18" t="s">
        <v>56</v>
      </c>
      <c r="D7" s="14">
        <v>1019900</v>
      </c>
      <c r="E7" s="14">
        <v>1019900</v>
      </c>
      <c r="F7" s="14"/>
    </row>
    <row r="8" spans="1:6" ht="28.15" customHeight="1">
      <c r="A8" s="19"/>
      <c r="B8" s="14"/>
      <c r="C8" s="18"/>
      <c r="D8" s="14"/>
      <c r="E8" s="14"/>
      <c r="F8" s="14"/>
    </row>
    <row r="9" spans="1:6" ht="28.15" customHeight="1">
      <c r="A9" s="20"/>
      <c r="B9" s="14"/>
      <c r="C9" s="18"/>
      <c r="D9" s="14"/>
      <c r="E9" s="14"/>
      <c r="F9" s="14"/>
    </row>
    <row r="10" spans="1:6" ht="28.15" customHeight="1">
      <c r="A10" s="20"/>
      <c r="B10" s="14"/>
      <c r="C10" s="18"/>
      <c r="D10" s="14"/>
      <c r="E10" s="14"/>
      <c r="F10" s="14"/>
    </row>
    <row r="11" spans="1:6" ht="28.15" customHeight="1">
      <c r="A11" s="18" t="s">
        <v>60</v>
      </c>
      <c r="B11" s="14">
        <f>B5</f>
        <v>22805400</v>
      </c>
      <c r="C11" s="18" t="s">
        <v>61</v>
      </c>
      <c r="D11" s="14">
        <v>22805400</v>
      </c>
      <c r="E11" s="14">
        <v>22805400</v>
      </c>
      <c r="F11" s="14"/>
    </row>
  </sheetData>
  <mergeCells count="4">
    <mergeCell ref="A1:F1"/>
    <mergeCell ref="A2:B2"/>
    <mergeCell ref="A3:B3"/>
    <mergeCell ref="C3:F3"/>
  </mergeCells>
  <phoneticPr fontId="8"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
  <sheetViews>
    <sheetView workbookViewId="0">
      <pane ySplit="6" topLeftCell="A7" activePane="bottomLeft" state="frozen"/>
      <selection pane="bottomLeft" activeCell="G31" sqref="G31"/>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26" t="s">
        <v>109</v>
      </c>
      <c r="B1" s="26"/>
      <c r="C1" s="26"/>
      <c r="D1" s="26"/>
      <c r="E1" s="26"/>
      <c r="F1" s="26"/>
      <c r="G1" s="26"/>
    </row>
    <row r="2" spans="1:7" ht="28.15" customHeight="1">
      <c r="A2" s="27" t="s">
        <v>39</v>
      </c>
      <c r="B2" s="27"/>
      <c r="C2" s="27"/>
      <c r="D2" s="27"/>
      <c r="E2" s="33"/>
      <c r="F2" s="33"/>
      <c r="G2" s="9" t="s">
        <v>40</v>
      </c>
    </row>
    <row r="3" spans="1:7" ht="25.15" customHeight="1">
      <c r="A3" s="34" t="s">
        <v>63</v>
      </c>
      <c r="B3" s="34"/>
      <c r="C3" s="34"/>
      <c r="D3" s="34"/>
      <c r="E3" s="28" t="s">
        <v>110</v>
      </c>
      <c r="F3" s="28"/>
      <c r="G3" s="28"/>
    </row>
    <row r="4" spans="1:7" ht="25.15" customHeight="1">
      <c r="A4" s="34" t="s">
        <v>65</v>
      </c>
      <c r="B4" s="34"/>
      <c r="C4" s="34"/>
      <c r="D4" s="28" t="s">
        <v>66</v>
      </c>
      <c r="E4" s="28" t="s">
        <v>46</v>
      </c>
      <c r="F4" s="28" t="s">
        <v>47</v>
      </c>
      <c r="G4" s="28" t="s">
        <v>48</v>
      </c>
    </row>
    <row r="5" spans="1:7" ht="25.15" customHeight="1">
      <c r="A5" s="15" t="s">
        <v>71</v>
      </c>
      <c r="B5" s="15" t="s">
        <v>72</v>
      </c>
      <c r="C5" s="10" t="s">
        <v>73</v>
      </c>
      <c r="D5" s="28"/>
      <c r="E5" s="28"/>
      <c r="F5" s="28"/>
      <c r="G5" s="28"/>
    </row>
    <row r="6" spans="1:7" ht="25.15" customHeight="1">
      <c r="A6" s="30" t="s">
        <v>74</v>
      </c>
      <c r="B6" s="30"/>
      <c r="C6" s="30"/>
      <c r="D6" s="30"/>
      <c r="E6" s="14">
        <v>22805400</v>
      </c>
      <c r="F6" s="14">
        <v>22561700</v>
      </c>
      <c r="G6" s="14">
        <v>243700</v>
      </c>
    </row>
    <row r="7" spans="1:7" ht="25.15" customHeight="1">
      <c r="A7" s="17" t="s">
        <v>75</v>
      </c>
      <c r="B7" s="17"/>
      <c r="C7" s="17"/>
      <c r="D7" s="18" t="s">
        <v>76</v>
      </c>
      <c r="E7" s="14">
        <v>3394800</v>
      </c>
      <c r="F7" s="14">
        <v>3394800</v>
      </c>
      <c r="G7" s="14"/>
    </row>
    <row r="8" spans="1:7" ht="25.15" customHeight="1">
      <c r="A8" s="17"/>
      <c r="B8" s="17" t="s">
        <v>77</v>
      </c>
      <c r="C8" s="17"/>
      <c r="D8" s="18" t="s">
        <v>78</v>
      </c>
      <c r="E8" s="14">
        <v>3394800</v>
      </c>
      <c r="F8" s="14">
        <v>3394800</v>
      </c>
      <c r="G8" s="14"/>
    </row>
    <row r="9" spans="1:7" ht="25.15" customHeight="1">
      <c r="A9" s="17"/>
      <c r="B9" s="17"/>
      <c r="C9" s="17" t="s">
        <v>79</v>
      </c>
      <c r="D9" s="18" t="s">
        <v>80</v>
      </c>
      <c r="E9" s="14">
        <v>235800</v>
      </c>
      <c r="F9" s="14">
        <v>235800</v>
      </c>
      <c r="G9" s="14"/>
    </row>
    <row r="10" spans="1:7" ht="25.15" customHeight="1">
      <c r="A10" s="17"/>
      <c r="B10" s="17"/>
      <c r="C10" s="17" t="s">
        <v>77</v>
      </c>
      <c r="D10" s="18" t="s">
        <v>81</v>
      </c>
      <c r="E10" s="14">
        <v>2106000</v>
      </c>
      <c r="F10" s="14">
        <v>2106000</v>
      </c>
      <c r="G10" s="14"/>
    </row>
    <row r="11" spans="1:7" ht="25.15" customHeight="1">
      <c r="A11" s="17"/>
      <c r="B11" s="17"/>
      <c r="C11" s="17" t="s">
        <v>82</v>
      </c>
      <c r="D11" s="18" t="s">
        <v>83</v>
      </c>
      <c r="E11" s="14">
        <v>1053000</v>
      </c>
      <c r="F11" s="14">
        <v>1053000</v>
      </c>
      <c r="G11" s="14"/>
    </row>
    <row r="12" spans="1:7" ht="25.15" customHeight="1">
      <c r="A12" s="17" t="s">
        <v>84</v>
      </c>
      <c r="B12" s="17"/>
      <c r="C12" s="17"/>
      <c r="D12" s="18" t="s">
        <v>85</v>
      </c>
      <c r="E12" s="14">
        <v>18390700</v>
      </c>
      <c r="F12" s="14">
        <v>18147000</v>
      </c>
      <c r="G12" s="14">
        <v>243700</v>
      </c>
    </row>
    <row r="13" spans="1:7" ht="25.15" customHeight="1">
      <c r="A13" s="17"/>
      <c r="B13" s="17" t="s">
        <v>86</v>
      </c>
      <c r="C13" s="17"/>
      <c r="D13" s="18" t="s">
        <v>87</v>
      </c>
      <c r="E13" s="14">
        <v>16764900</v>
      </c>
      <c r="F13" s="14">
        <v>16764900</v>
      </c>
      <c r="G13" s="14"/>
    </row>
    <row r="14" spans="1:7" ht="25.15" customHeight="1">
      <c r="A14" s="17"/>
      <c r="B14" s="17"/>
      <c r="C14" s="17" t="s">
        <v>88</v>
      </c>
      <c r="D14" s="18" t="s">
        <v>89</v>
      </c>
      <c r="E14" s="14">
        <v>16764900</v>
      </c>
      <c r="F14" s="14">
        <v>16764900</v>
      </c>
      <c r="G14" s="14"/>
    </row>
    <row r="15" spans="1:7" ht="25.15" customHeight="1">
      <c r="A15" s="17"/>
      <c r="B15" s="17" t="s">
        <v>90</v>
      </c>
      <c r="C15" s="17"/>
      <c r="D15" s="18" t="s">
        <v>91</v>
      </c>
      <c r="E15" s="14">
        <v>243700</v>
      </c>
      <c r="F15" s="14"/>
      <c r="G15" s="14">
        <v>243700</v>
      </c>
    </row>
    <row r="16" spans="1:7" ht="25.15" customHeight="1">
      <c r="A16" s="17"/>
      <c r="B16" s="17"/>
      <c r="C16" s="17" t="s">
        <v>92</v>
      </c>
      <c r="D16" s="18" t="s">
        <v>93</v>
      </c>
      <c r="E16" s="14">
        <v>243700</v>
      </c>
      <c r="F16" s="14"/>
      <c r="G16" s="14">
        <v>243700</v>
      </c>
    </row>
    <row r="17" spans="1:7" ht="25.15" customHeight="1">
      <c r="A17" s="17"/>
      <c r="B17" s="17" t="s">
        <v>94</v>
      </c>
      <c r="C17" s="17"/>
      <c r="D17" s="18" t="s">
        <v>95</v>
      </c>
      <c r="E17" s="14">
        <v>1382100</v>
      </c>
      <c r="F17" s="14">
        <v>1382100</v>
      </c>
      <c r="G17" s="14"/>
    </row>
    <row r="18" spans="1:7" ht="25.15" customHeight="1">
      <c r="A18" s="17"/>
      <c r="B18" s="17"/>
      <c r="C18" s="17" t="s">
        <v>79</v>
      </c>
      <c r="D18" s="18" t="s">
        <v>96</v>
      </c>
      <c r="E18" s="14">
        <v>1382100</v>
      </c>
      <c r="F18" s="14">
        <v>1382100</v>
      </c>
      <c r="G18" s="14"/>
    </row>
    <row r="19" spans="1:7" ht="25.15" customHeight="1">
      <c r="A19" s="17" t="s">
        <v>97</v>
      </c>
      <c r="B19" s="17"/>
      <c r="C19" s="17"/>
      <c r="D19" s="18" t="s">
        <v>98</v>
      </c>
      <c r="E19" s="14">
        <v>1019900</v>
      </c>
      <c r="F19" s="14">
        <v>1019900</v>
      </c>
      <c r="G19" s="14"/>
    </row>
    <row r="20" spans="1:7" ht="25.15" customHeight="1">
      <c r="A20" s="17"/>
      <c r="B20" s="17" t="s">
        <v>79</v>
      </c>
      <c r="C20" s="17"/>
      <c r="D20" s="18" t="s">
        <v>99</v>
      </c>
      <c r="E20" s="14">
        <v>1019900</v>
      </c>
      <c r="F20" s="14">
        <v>1019900</v>
      </c>
      <c r="G20" s="14"/>
    </row>
    <row r="21" spans="1:7" ht="25.15" customHeight="1">
      <c r="A21" s="17"/>
      <c r="B21" s="17"/>
      <c r="C21" s="17" t="s">
        <v>88</v>
      </c>
      <c r="D21" s="18" t="s">
        <v>100</v>
      </c>
      <c r="E21" s="14">
        <v>1019900</v>
      </c>
      <c r="F21" s="14">
        <v>1019900</v>
      </c>
      <c r="G21" s="14"/>
    </row>
  </sheetData>
  <mergeCells count="11">
    <mergeCell ref="G4:G5"/>
    <mergeCell ref="A4:C4"/>
    <mergeCell ref="A6:D6"/>
    <mergeCell ref="D4:D5"/>
    <mergeCell ref="E4:E5"/>
    <mergeCell ref="F4:F5"/>
    <mergeCell ref="A1:G1"/>
    <mergeCell ref="A2:D2"/>
    <mergeCell ref="E2:F2"/>
    <mergeCell ref="A3:D3"/>
    <mergeCell ref="E3:G3"/>
  </mergeCells>
  <phoneticPr fontId="8"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workbookViewId="0">
      <pane ySplit="6" topLeftCell="A7" activePane="bottomLeft" state="frozen"/>
      <selection pane="bottomLeft" activeCell="E13" sqref="E13"/>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26" t="s">
        <v>111</v>
      </c>
      <c r="B1" s="26"/>
      <c r="C1" s="26"/>
      <c r="D1" s="26"/>
      <c r="E1" s="26"/>
      <c r="F1" s="26"/>
      <c r="G1" s="26"/>
    </row>
    <row r="2" spans="1:7" ht="28.15" customHeight="1">
      <c r="A2" s="27" t="s">
        <v>39</v>
      </c>
      <c r="B2" s="27"/>
      <c r="C2" s="27"/>
      <c r="D2" s="27"/>
      <c r="E2" s="33"/>
      <c r="F2" s="33"/>
      <c r="G2" s="9" t="s">
        <v>40</v>
      </c>
    </row>
    <row r="3" spans="1:7" ht="25.15" customHeight="1">
      <c r="A3" s="34" t="s">
        <v>63</v>
      </c>
      <c r="B3" s="34"/>
      <c r="C3" s="34"/>
      <c r="D3" s="34"/>
      <c r="E3" s="28" t="s">
        <v>112</v>
      </c>
      <c r="F3" s="28"/>
      <c r="G3" s="28"/>
    </row>
    <row r="4" spans="1:7" ht="25.15" customHeight="1">
      <c r="A4" s="34" t="s">
        <v>65</v>
      </c>
      <c r="B4" s="34"/>
      <c r="C4" s="34"/>
      <c r="D4" s="28" t="s">
        <v>66</v>
      </c>
      <c r="E4" s="28" t="s">
        <v>46</v>
      </c>
      <c r="F4" s="28" t="s">
        <v>47</v>
      </c>
      <c r="G4" s="28" t="s">
        <v>48</v>
      </c>
    </row>
    <row r="5" spans="1:7" ht="25.15" customHeight="1">
      <c r="A5" s="15" t="s">
        <v>71</v>
      </c>
      <c r="B5" s="15" t="s">
        <v>72</v>
      </c>
      <c r="C5" s="10" t="s">
        <v>73</v>
      </c>
      <c r="D5" s="28"/>
      <c r="E5" s="28"/>
      <c r="F5" s="28"/>
      <c r="G5" s="28"/>
    </row>
    <row r="6" spans="1:7" ht="25.15" customHeight="1">
      <c r="A6" s="30" t="s">
        <v>74</v>
      </c>
      <c r="B6" s="30"/>
      <c r="C6" s="30"/>
      <c r="D6" s="30"/>
      <c r="E6" s="14"/>
      <c r="F6" s="14"/>
      <c r="G6" s="14"/>
    </row>
    <row r="7" spans="1:7">
      <c r="A7" s="17"/>
      <c r="B7" s="17"/>
      <c r="C7" s="17"/>
      <c r="D7" s="18"/>
      <c r="E7" s="14"/>
      <c r="F7" s="14"/>
      <c r="G7" s="14"/>
    </row>
    <row r="8" spans="1:7" ht="25.15" customHeight="1">
      <c r="A8" s="17"/>
      <c r="B8" s="17"/>
      <c r="C8" s="17"/>
      <c r="D8" s="18"/>
      <c r="E8" s="14"/>
      <c r="F8" s="14"/>
      <c r="G8" s="14"/>
    </row>
    <row r="9" spans="1:7" ht="25.15" customHeight="1">
      <c r="A9" s="17"/>
      <c r="B9" s="17"/>
      <c r="C9" s="17"/>
      <c r="D9" s="18"/>
      <c r="E9" s="14"/>
      <c r="F9" s="14"/>
      <c r="G9" s="14"/>
    </row>
    <row r="11" spans="1:7">
      <c r="A11" t="s">
        <v>179</v>
      </c>
    </row>
  </sheetData>
  <mergeCells count="11">
    <mergeCell ref="G4:G5"/>
    <mergeCell ref="A4:C4"/>
    <mergeCell ref="A6:D6"/>
    <mergeCell ref="D4:D5"/>
    <mergeCell ref="E4:E5"/>
    <mergeCell ref="F4:F5"/>
    <mergeCell ref="A1:G1"/>
    <mergeCell ref="A2:D2"/>
    <mergeCell ref="E2:F2"/>
    <mergeCell ref="A3:D3"/>
    <mergeCell ref="E3:G3"/>
  </mergeCells>
  <phoneticPr fontId="8"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5"/>
  <sheetViews>
    <sheetView workbookViewId="0">
      <pane ySplit="6" topLeftCell="A7" activePane="bottomLeft" state="frozen"/>
      <selection pane="bottomLeft" activeCell="J19" sqref="J19"/>
    </sheetView>
  </sheetViews>
  <sheetFormatPr defaultColWidth="9" defaultRowHeight="13.5"/>
  <cols>
    <col min="1" max="1" width="7.75" customWidth="1"/>
    <col min="2" max="2" width="7.5" customWidth="1"/>
    <col min="3" max="3" width="26.875" customWidth="1"/>
    <col min="4" max="4" width="15.5" customWidth="1"/>
    <col min="5" max="5" width="15.875" customWidth="1"/>
    <col min="6" max="6" width="13.625" customWidth="1"/>
  </cols>
  <sheetData>
    <row r="1" spans="1:6" ht="39.4" customHeight="1">
      <c r="A1" s="26" t="s">
        <v>113</v>
      </c>
      <c r="B1" s="26"/>
      <c r="C1" s="26"/>
      <c r="D1" s="26"/>
      <c r="E1" s="26"/>
      <c r="F1" s="26"/>
    </row>
    <row r="2" spans="1:6" ht="28.15" customHeight="1">
      <c r="A2" s="27" t="s">
        <v>39</v>
      </c>
      <c r="B2" s="27"/>
      <c r="C2" s="27"/>
      <c r="D2" s="33"/>
      <c r="E2" s="33"/>
      <c r="F2" s="9" t="s">
        <v>40</v>
      </c>
    </row>
    <row r="3" spans="1:6" ht="18" customHeight="1">
      <c r="A3" s="34" t="s">
        <v>63</v>
      </c>
      <c r="B3" s="34"/>
      <c r="C3" s="34"/>
      <c r="D3" s="28" t="s">
        <v>114</v>
      </c>
      <c r="E3" s="28"/>
      <c r="F3" s="28"/>
    </row>
    <row r="4" spans="1:6" ht="18" customHeight="1">
      <c r="A4" s="29" t="s">
        <v>115</v>
      </c>
      <c r="B4" s="29"/>
      <c r="C4" s="28" t="s">
        <v>116</v>
      </c>
      <c r="D4" s="28" t="s">
        <v>46</v>
      </c>
      <c r="E4" s="28" t="s">
        <v>49</v>
      </c>
      <c r="F4" s="28" t="s">
        <v>50</v>
      </c>
    </row>
    <row r="5" spans="1:6" ht="18" customHeight="1">
      <c r="A5" s="15" t="s">
        <v>71</v>
      </c>
      <c r="B5" s="10" t="s">
        <v>72</v>
      </c>
      <c r="C5" s="28"/>
      <c r="D5" s="28"/>
      <c r="E5" s="28"/>
      <c r="F5" s="28"/>
    </row>
    <row r="6" spans="1:6" ht="18" customHeight="1">
      <c r="A6" s="30" t="s">
        <v>74</v>
      </c>
      <c r="B6" s="30"/>
      <c r="C6" s="30"/>
      <c r="D6" s="14">
        <v>22561700</v>
      </c>
      <c r="E6" s="14">
        <v>21107200</v>
      </c>
      <c r="F6" s="14">
        <v>1454500</v>
      </c>
    </row>
    <row r="7" spans="1:6" ht="18" customHeight="1">
      <c r="A7" s="17" t="s">
        <v>117</v>
      </c>
      <c r="B7" s="17"/>
      <c r="C7" s="18" t="s">
        <v>118</v>
      </c>
      <c r="D7" s="14">
        <v>20843600</v>
      </c>
      <c r="E7" s="14">
        <v>20843600</v>
      </c>
      <c r="F7" s="14"/>
    </row>
    <row r="8" spans="1:6" ht="18" customHeight="1">
      <c r="A8" s="17"/>
      <c r="B8" s="17" t="s">
        <v>88</v>
      </c>
      <c r="C8" s="18" t="s">
        <v>119</v>
      </c>
      <c r="D8" s="14">
        <v>2770600</v>
      </c>
      <c r="E8" s="14">
        <v>2770600</v>
      </c>
      <c r="F8" s="14"/>
    </row>
    <row r="9" spans="1:6" ht="18" customHeight="1">
      <c r="A9" s="17"/>
      <c r="B9" s="17" t="s">
        <v>79</v>
      </c>
      <c r="C9" s="18" t="s">
        <v>120</v>
      </c>
      <c r="D9" s="14">
        <v>10798500</v>
      </c>
      <c r="E9" s="14">
        <v>10798500</v>
      </c>
      <c r="F9" s="14"/>
    </row>
    <row r="10" spans="1:6" ht="18" customHeight="1">
      <c r="A10" s="17"/>
      <c r="B10" s="17" t="s">
        <v>92</v>
      </c>
      <c r="C10" s="18" t="s">
        <v>121</v>
      </c>
      <c r="D10" s="14">
        <v>2106000</v>
      </c>
      <c r="E10" s="14">
        <v>2106000</v>
      </c>
      <c r="F10" s="14"/>
    </row>
    <row r="11" spans="1:6" ht="18" customHeight="1">
      <c r="A11" s="17"/>
      <c r="B11" s="17" t="s">
        <v>122</v>
      </c>
      <c r="C11" s="18" t="s">
        <v>123</v>
      </c>
      <c r="D11" s="14">
        <v>1053000</v>
      </c>
      <c r="E11" s="14">
        <v>1053000</v>
      </c>
      <c r="F11" s="14"/>
    </row>
    <row r="12" spans="1:6" ht="18" customHeight="1">
      <c r="A12" s="17"/>
      <c r="B12" s="17" t="s">
        <v>124</v>
      </c>
      <c r="C12" s="18" t="s">
        <v>125</v>
      </c>
      <c r="D12" s="14">
        <v>1382100</v>
      </c>
      <c r="E12" s="14">
        <v>1382100</v>
      </c>
      <c r="F12" s="14"/>
    </row>
    <row r="13" spans="1:6" ht="18" customHeight="1">
      <c r="A13" s="17"/>
      <c r="B13" s="17" t="s">
        <v>126</v>
      </c>
      <c r="C13" s="18" t="s">
        <v>127</v>
      </c>
      <c r="D13" s="14">
        <v>284500</v>
      </c>
      <c r="E13" s="14">
        <v>284500</v>
      </c>
      <c r="F13" s="14"/>
    </row>
    <row r="14" spans="1:6" ht="18" customHeight="1">
      <c r="A14" s="17"/>
      <c r="B14" s="17" t="s">
        <v>128</v>
      </c>
      <c r="C14" s="18" t="s">
        <v>100</v>
      </c>
      <c r="D14" s="14">
        <v>1019900</v>
      </c>
      <c r="E14" s="14">
        <v>1019900</v>
      </c>
      <c r="F14" s="14"/>
    </row>
    <row r="15" spans="1:6" ht="18" customHeight="1">
      <c r="A15" s="17"/>
      <c r="B15" s="17" t="s">
        <v>129</v>
      </c>
      <c r="C15" s="18" t="s">
        <v>130</v>
      </c>
      <c r="D15" s="14">
        <v>1429000</v>
      </c>
      <c r="E15" s="14">
        <v>1429000</v>
      </c>
      <c r="F15" s="14"/>
    </row>
    <row r="16" spans="1:6" ht="18" customHeight="1">
      <c r="A16" s="17" t="s">
        <v>131</v>
      </c>
      <c r="B16" s="17"/>
      <c r="C16" s="18" t="s">
        <v>132</v>
      </c>
      <c r="D16" s="14">
        <v>1392900</v>
      </c>
      <c r="E16" s="14"/>
      <c r="F16" s="14">
        <v>1392900</v>
      </c>
    </row>
    <row r="17" spans="1:6" ht="18" customHeight="1">
      <c r="A17" s="17"/>
      <c r="B17" s="17" t="s">
        <v>88</v>
      </c>
      <c r="C17" s="18" t="s">
        <v>133</v>
      </c>
      <c r="D17" s="14">
        <v>185900</v>
      </c>
      <c r="E17" s="14"/>
      <c r="F17" s="14">
        <v>185900</v>
      </c>
    </row>
    <row r="18" spans="1:6" ht="18" customHeight="1">
      <c r="A18" s="17"/>
      <c r="B18" s="17" t="s">
        <v>79</v>
      </c>
      <c r="C18" s="18" t="s">
        <v>134</v>
      </c>
      <c r="D18" s="14">
        <v>12000</v>
      </c>
      <c r="E18" s="14"/>
      <c r="F18" s="14">
        <v>12000</v>
      </c>
    </row>
    <row r="19" spans="1:6" ht="18" customHeight="1">
      <c r="A19" s="17"/>
      <c r="B19" s="17" t="s">
        <v>77</v>
      </c>
      <c r="C19" s="18" t="s">
        <v>135</v>
      </c>
      <c r="D19" s="14">
        <v>30000</v>
      </c>
      <c r="E19" s="14"/>
      <c r="F19" s="14">
        <v>30000</v>
      </c>
    </row>
    <row r="20" spans="1:6" ht="18" customHeight="1">
      <c r="A20" s="17"/>
      <c r="B20" s="17" t="s">
        <v>82</v>
      </c>
      <c r="C20" s="18" t="s">
        <v>136</v>
      </c>
      <c r="D20" s="14">
        <v>250000</v>
      </c>
      <c r="E20" s="14"/>
      <c r="F20" s="14">
        <v>250000</v>
      </c>
    </row>
    <row r="21" spans="1:6" ht="18" customHeight="1">
      <c r="A21" s="17"/>
      <c r="B21" s="17" t="s">
        <v>137</v>
      </c>
      <c r="C21" s="18" t="s">
        <v>138</v>
      </c>
      <c r="D21" s="14">
        <v>15000</v>
      </c>
      <c r="E21" s="14"/>
      <c r="F21" s="14">
        <v>15000</v>
      </c>
    </row>
    <row r="22" spans="1:6" ht="18" customHeight="1">
      <c r="A22" s="17"/>
      <c r="B22" s="17" t="s">
        <v>94</v>
      </c>
      <c r="C22" s="18" t="s">
        <v>139</v>
      </c>
      <c r="D22" s="14">
        <v>30000</v>
      </c>
      <c r="E22" s="14"/>
      <c r="F22" s="14">
        <v>30000</v>
      </c>
    </row>
    <row r="23" spans="1:6" ht="18" customHeight="1">
      <c r="A23" s="17"/>
      <c r="B23" s="17" t="s">
        <v>128</v>
      </c>
      <c r="C23" s="18" t="s">
        <v>140</v>
      </c>
      <c r="D23" s="14">
        <v>90000</v>
      </c>
      <c r="E23" s="14"/>
      <c r="F23" s="14">
        <v>90000</v>
      </c>
    </row>
    <row r="24" spans="1:6" ht="18" customHeight="1">
      <c r="A24" s="17"/>
      <c r="B24" s="17" t="s">
        <v>141</v>
      </c>
      <c r="C24" s="18" t="s">
        <v>142</v>
      </c>
      <c r="D24" s="14">
        <v>30000</v>
      </c>
      <c r="E24" s="14"/>
      <c r="F24" s="14">
        <v>30000</v>
      </c>
    </row>
    <row r="25" spans="1:6" ht="18" customHeight="1">
      <c r="A25" s="17"/>
      <c r="B25" s="17" t="s">
        <v>143</v>
      </c>
      <c r="C25" s="18" t="s">
        <v>144</v>
      </c>
      <c r="D25" s="14">
        <v>27000</v>
      </c>
      <c r="E25" s="14"/>
      <c r="F25" s="14">
        <v>27000</v>
      </c>
    </row>
    <row r="26" spans="1:6" ht="18" customHeight="1">
      <c r="A26" s="17"/>
      <c r="B26" s="17" t="s">
        <v>145</v>
      </c>
      <c r="C26" s="18" t="s">
        <v>146</v>
      </c>
      <c r="D26" s="14">
        <v>260300</v>
      </c>
      <c r="E26" s="14"/>
      <c r="F26" s="14">
        <v>260300</v>
      </c>
    </row>
    <row r="27" spans="1:6" ht="18" customHeight="1">
      <c r="A27" s="17"/>
      <c r="B27" s="17" t="s">
        <v>147</v>
      </c>
      <c r="C27" s="18" t="s">
        <v>148</v>
      </c>
      <c r="D27" s="14">
        <v>332700</v>
      </c>
      <c r="E27" s="14"/>
      <c r="F27" s="14">
        <v>332700</v>
      </c>
    </row>
    <row r="28" spans="1:6" ht="18" customHeight="1">
      <c r="A28" s="17"/>
      <c r="B28" s="17" t="s">
        <v>149</v>
      </c>
      <c r="C28" s="18" t="s">
        <v>150</v>
      </c>
      <c r="D28" s="14">
        <v>130000</v>
      </c>
      <c r="E28" s="14"/>
      <c r="F28" s="14">
        <v>130000</v>
      </c>
    </row>
    <row r="29" spans="1:6" ht="18" customHeight="1">
      <c r="A29" s="17"/>
      <c r="B29" s="17" t="s">
        <v>129</v>
      </c>
      <c r="C29" s="18" t="s">
        <v>151</v>
      </c>
      <c r="D29" s="14"/>
      <c r="E29" s="14"/>
      <c r="F29" s="14"/>
    </row>
    <row r="30" spans="1:6" ht="18" customHeight="1">
      <c r="A30" s="17" t="s">
        <v>152</v>
      </c>
      <c r="B30" s="17"/>
      <c r="C30" s="18" t="s">
        <v>153</v>
      </c>
      <c r="D30" s="14">
        <v>263600</v>
      </c>
      <c r="E30" s="14">
        <v>263600</v>
      </c>
      <c r="F30" s="14"/>
    </row>
    <row r="31" spans="1:6" ht="18" customHeight="1">
      <c r="A31" s="17"/>
      <c r="B31" s="17" t="s">
        <v>86</v>
      </c>
      <c r="C31" s="18" t="s">
        <v>154</v>
      </c>
      <c r="D31" s="14">
        <v>56300</v>
      </c>
      <c r="E31" s="14">
        <v>56300</v>
      </c>
      <c r="F31" s="14"/>
    </row>
    <row r="32" spans="1:6" ht="18" customHeight="1">
      <c r="A32" s="17"/>
      <c r="B32" s="17" t="s">
        <v>77</v>
      </c>
      <c r="C32" s="18" t="s">
        <v>155</v>
      </c>
      <c r="D32" s="14">
        <v>179500</v>
      </c>
      <c r="E32" s="14">
        <v>179500</v>
      </c>
      <c r="F32" s="14"/>
    </row>
    <row r="33" spans="1:6" ht="18" customHeight="1">
      <c r="A33" s="17"/>
      <c r="B33" s="17" t="s">
        <v>122</v>
      </c>
      <c r="C33" s="18" t="s">
        <v>156</v>
      </c>
      <c r="D33" s="14">
        <v>27800</v>
      </c>
      <c r="E33" s="14">
        <v>27800</v>
      </c>
      <c r="F33" s="14"/>
    </row>
    <row r="34" spans="1:6" ht="18" customHeight="1">
      <c r="A34" s="17" t="s">
        <v>157</v>
      </c>
      <c r="B34" s="17"/>
      <c r="C34" s="18" t="s">
        <v>158</v>
      </c>
      <c r="D34" s="14">
        <v>61600</v>
      </c>
      <c r="E34" s="14"/>
      <c r="F34" s="14">
        <v>61600</v>
      </c>
    </row>
    <row r="35" spans="1:6" ht="18" customHeight="1">
      <c r="A35" s="17"/>
      <c r="B35" s="17" t="s">
        <v>79</v>
      </c>
      <c r="C35" s="18" t="s">
        <v>159</v>
      </c>
      <c r="D35" s="14">
        <v>61600</v>
      </c>
      <c r="E35" s="14"/>
      <c r="F35" s="14">
        <v>61600</v>
      </c>
    </row>
  </sheetData>
  <mergeCells count="11">
    <mergeCell ref="F4:F5"/>
    <mergeCell ref="A4:B4"/>
    <mergeCell ref="A6:C6"/>
    <mergeCell ref="C4:C5"/>
    <mergeCell ref="D4:D5"/>
    <mergeCell ref="E4:E5"/>
    <mergeCell ref="A1:F1"/>
    <mergeCell ref="A2:C2"/>
    <mergeCell ref="D2:E2"/>
    <mergeCell ref="A3:C3"/>
    <mergeCell ref="D3:F3"/>
  </mergeCells>
  <phoneticPr fontId="8" type="noConversion"/>
  <pageMargins left="0.70866141732283505" right="0.70866141732283505" top="0.74803149606299202" bottom="0.74803149606299202" header="0.31496062992126" footer="0.31496062992126"/>
  <pageSetup paperSize="9"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
  <sheetViews>
    <sheetView workbookViewId="0">
      <pane ySplit="5" topLeftCell="A6" activePane="bottomLeft" state="frozen"/>
      <selection pane="bottomLeft" activeCell="B15" sqref="B15"/>
    </sheetView>
  </sheetViews>
  <sheetFormatPr defaultColWidth="9" defaultRowHeight="13.5"/>
  <cols>
    <col min="1" max="1" width="27.5" customWidth="1"/>
    <col min="2" max="2" width="29.75" customWidth="1"/>
    <col min="3" max="3" width="28.875" customWidth="1"/>
    <col min="4" max="7" width="21.5" customWidth="1"/>
  </cols>
  <sheetData>
    <row r="1" spans="1:7" ht="39.4" customHeight="1">
      <c r="A1" s="35" t="s">
        <v>160</v>
      </c>
      <c r="B1" s="35"/>
      <c r="C1" s="35"/>
      <c r="D1" s="35"/>
      <c r="E1" s="35"/>
      <c r="F1" s="35"/>
      <c r="G1" s="35"/>
    </row>
    <row r="2" spans="1:7" ht="28.15" customHeight="1">
      <c r="A2" s="36" t="s">
        <v>39</v>
      </c>
      <c r="B2" s="27"/>
      <c r="C2" s="27"/>
      <c r="D2" s="27"/>
      <c r="E2" s="32" t="s">
        <v>40</v>
      </c>
      <c r="F2" s="32"/>
      <c r="G2" s="32"/>
    </row>
    <row r="3" spans="1:7" ht="25.15" customHeight="1">
      <c r="A3" s="28" t="s">
        <v>46</v>
      </c>
      <c r="B3" s="37" t="s">
        <v>161</v>
      </c>
      <c r="C3" s="37" t="s">
        <v>144</v>
      </c>
      <c r="D3" s="37" t="s">
        <v>162</v>
      </c>
      <c r="E3" s="37"/>
      <c r="F3" s="37"/>
      <c r="G3" s="29" t="s">
        <v>163</v>
      </c>
    </row>
    <row r="4" spans="1:7" ht="25.15" customHeight="1">
      <c r="A4" s="28"/>
      <c r="B4" s="37"/>
      <c r="C4" s="37"/>
      <c r="D4" s="11" t="s">
        <v>164</v>
      </c>
      <c r="E4" s="11" t="s">
        <v>165</v>
      </c>
      <c r="F4" s="11" t="s">
        <v>166</v>
      </c>
      <c r="G4" s="29"/>
    </row>
    <row r="5" spans="1:7" ht="25.15" customHeight="1">
      <c r="A5" s="13">
        <v>157000</v>
      </c>
      <c r="B5" s="13"/>
      <c r="C5" s="13">
        <v>27000</v>
      </c>
      <c r="D5" s="13">
        <v>130000</v>
      </c>
      <c r="E5" s="13"/>
      <c r="F5" s="13">
        <v>130000</v>
      </c>
      <c r="G5" s="13"/>
    </row>
  </sheetData>
  <mergeCells count="8">
    <mergeCell ref="A1:G1"/>
    <mergeCell ref="A2:D2"/>
    <mergeCell ref="E2:G2"/>
    <mergeCell ref="D3:F3"/>
    <mergeCell ref="A3:A4"/>
    <mergeCell ref="B3:B4"/>
    <mergeCell ref="C3:C4"/>
    <mergeCell ref="G3:G4"/>
  </mergeCells>
  <phoneticPr fontId="8"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2"/>
  <sheetViews>
    <sheetView workbookViewId="0">
      <selection activeCell="A14" sqref="A14"/>
    </sheetView>
  </sheetViews>
  <sheetFormatPr defaultColWidth="9" defaultRowHeight="13.5"/>
  <cols>
    <col min="1" max="1" width="134.875" customWidth="1"/>
  </cols>
  <sheetData>
    <row r="1" spans="1:1" ht="38.65" customHeight="1">
      <c r="A1" s="1" t="s">
        <v>167</v>
      </c>
    </row>
    <row r="2" spans="1:1" ht="28.15" customHeight="1">
      <c r="A2" s="2" t="s">
        <v>168</v>
      </c>
    </row>
    <row r="3" spans="1:1" ht="28.15" customHeight="1">
      <c r="A3" s="3" t="s">
        <v>169</v>
      </c>
    </row>
    <row r="4" spans="1:1" ht="28.15" customHeight="1">
      <c r="A4" s="4" t="s">
        <v>170</v>
      </c>
    </row>
    <row r="5" spans="1:1" ht="28.15" customHeight="1">
      <c r="A5" s="5" t="s">
        <v>171</v>
      </c>
    </row>
    <row r="6" spans="1:1" ht="28.15" customHeight="1">
      <c r="A6" s="4" t="s">
        <v>172</v>
      </c>
    </row>
    <row r="7" spans="1:1" ht="28.15" customHeight="1">
      <c r="A7" s="4" t="s">
        <v>173</v>
      </c>
    </row>
    <row r="8" spans="1:1" ht="31.9" customHeight="1">
      <c r="A8" s="6" t="s">
        <v>174</v>
      </c>
    </row>
    <row r="9" spans="1:1" ht="28.15" customHeight="1">
      <c r="A9" s="4" t="s">
        <v>175</v>
      </c>
    </row>
    <row r="10" spans="1:1" ht="37.15" customHeight="1">
      <c r="A10" s="6" t="s">
        <v>176</v>
      </c>
    </row>
    <row r="11" spans="1:1" ht="28.15" customHeight="1">
      <c r="A11" s="4" t="s">
        <v>177</v>
      </c>
    </row>
    <row r="12" spans="1:1" ht="28.15" customHeight="1">
      <c r="A12" s="7" t="s">
        <v>178</v>
      </c>
    </row>
  </sheetData>
  <phoneticPr fontId="8"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15</vt:i4>
      </vt:variant>
    </vt:vector>
  </HeadingPairs>
  <TitlesOfParts>
    <vt:vector size="15" baseType="lpstr">
      <vt:lpstr>单位预算01-封面</vt:lpstr>
      <vt:lpstr>单位预算02-目录</vt:lpstr>
      <vt:lpstr>单位预算03-单位职能</vt:lpstr>
      <vt:lpstr>单位预算04-单位机构设置</vt:lpstr>
      <vt:lpstr>单位预算05-名词解释</vt:lpstr>
      <vt:lpstr>单位预算06-单位编制说明</vt:lpstr>
      <vt:lpstr>单位预算07-单位收支总表</vt:lpstr>
      <vt:lpstr>单位预算08-单位收入总表</vt:lpstr>
      <vt:lpstr>单位预算09-单位支出总表</vt:lpstr>
      <vt:lpstr>单位预算10-单位财政拨款收支总表</vt:lpstr>
      <vt:lpstr>单位预算11-单位一般公共预算拨款表</vt:lpstr>
      <vt:lpstr>单位预算12-单位政府性基金拨款表</vt:lpstr>
      <vt:lpstr>单位预算13-单位一般公共预算拨款基本支出明细表</vt:lpstr>
      <vt:lpstr>单位预算14-“三公”经费和机关运行经费预算表</vt:lpstr>
      <vt:lpstr>单位预算15-其他相关情况说明</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Micorosoft</cp:lastModifiedBy>
  <cp:lastPrinted>2021-02-19T06:04:00Z</cp:lastPrinted>
  <dcterms:created xsi:type="dcterms:W3CDTF">2021-02-19T01:04:00Z</dcterms:created>
  <dcterms:modified xsi:type="dcterms:W3CDTF">2021-02-18T06:12:04Z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