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tabRatio="978"/>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calcChain.xml><?xml version="1.0" encoding="utf-8"?>
<calcChain xmlns="http://schemas.openxmlformats.org/spreadsheetml/2006/main">
  <c r="B16" i="7" l="1"/>
</calcChain>
</file>

<file path=xl/sharedStrings.xml><?xml version="1.0" encoding="utf-8"?>
<sst xmlns="http://schemas.openxmlformats.org/spreadsheetml/2006/main" count="328" uniqueCount="185">
  <si>
    <t>上海市崇明区2021年单位预算</t>
  </si>
  <si>
    <t>预算单位：上海市崇明区新海镇社区卫生服务中心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</si>
  <si>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</si>
  <si>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</si>
  <si>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</si>
  <si>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</si>
  <si>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</si>
  <si>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</si>
  <si>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</si>
  <si>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</si>
  <si>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</si>
  <si>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</si>
  <si>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</si>
  <si>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</si>
  <si>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</si>
  <si>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</si>
  <si>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</si>
  <si>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</si>
  <si>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上海市崇明区新海镇社区卫生服务中心是一级甲等医疗机构。单位性质，事业单位。</t>
  </si>
  <si>
    <t>主要职能包括：</t>
  </si>
  <si>
    <t xml:space="preserve">    1. 本中心贯彻落实各级党委政府和卫生主管部门安排下达的各项卫生工作任务。</t>
  </si>
  <si>
    <t xml:space="preserve">    2. 按照社区卫生中心一级甲等功能要求,为辖区居民提供医疗、预防、保健、康复、计划生育、健康教育等“六位一体”的基本卫生服务。</t>
  </si>
  <si>
    <t xml:space="preserve">    3. 在辖区内开展全科社区团队、家庭病床、家庭医生制服务项目。</t>
  </si>
  <si>
    <t xml:space="preserve">    4. 设立了区域心电系统、区域临床检验平台和区域医学影像平台，实现了“三中心”远程诊疗。</t>
  </si>
  <si>
    <t>机构设置</t>
  </si>
  <si>
    <r>
      <rPr>
        <sz val="11"/>
        <color indexed="8"/>
        <rFont val="Arial"/>
        <family val="2"/>
      </rPr>
      <t xml:space="preserve">    </t>
    </r>
    <r>
      <rPr>
        <sz val="11"/>
        <color indexed="8"/>
        <rFont val="SimSun"/>
        <charset val="134"/>
      </rPr>
      <t>上海市崇明区新海镇社区卫生服务中心设三部一室，包括：医疗康复部、预防保健部、后勤保障部、办公室。
设</t>
    </r>
    <r>
      <rPr>
        <sz val="11"/>
        <rFont val="Arial"/>
        <family val="2"/>
      </rPr>
      <t>19</t>
    </r>
    <r>
      <rPr>
        <sz val="11"/>
        <rFont val="宋体"/>
        <family val="3"/>
        <charset val="134"/>
      </rPr>
      <t>个内设机构，包括：办公室、主任室、书记室、副主任室、信息科、工会室、财务科、人事科、医务科、全科诊室、中医诊室、康复理疗室、口腔科、药剂科、医技科、预防保健科、妇幼保健科、护理部、后勤保障部。</t>
    </r>
  </si>
  <si>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</si>
  <si>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</si>
  <si>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</si>
  <si>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</si>
  <si>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</si>
  <si>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r>
      <rPr>
        <sz val="10"/>
        <color indexed="8"/>
        <rFont val="阿里巴巴普惠体 M"/>
        <charset val="134"/>
      </rPr>
      <t xml:space="preserve"> </t>
    </r>
    <r>
      <rPr>
        <sz val="10"/>
        <color indexed="8"/>
        <rFont val="阿里巴巴普惠体 M"/>
        <charset val="134"/>
      </rPr>
      <t xml:space="preserve"> </t>
    </r>
    <r>
      <rPr>
        <sz val="10"/>
        <color indexed="8"/>
        <rFont val="阿里巴巴普惠体 M"/>
        <charset val="134"/>
      </rPr>
      <t>（五）财政拨款收入：指单位本年度从本级财政部门取得的财政拨款，包括一般公共预算财政拨款和政府性基金预算财政拨款。</t>
    </r>
    <r>
      <rPr>
        <sz val="10"/>
        <color indexed="8"/>
        <rFont val="阿里巴巴普惠体 M"/>
        <charset val="134"/>
      </rPr>
      <t xml:space="preserve">          </t>
    </r>
  </si>
  <si>
    <t xml:space="preserve">  （六）事业收入：指事业单位开展专业业务活动及其辅助活动取得的收入。主要是：医疗收入。</t>
  </si>
  <si>
    <t xml:space="preserve">  （七）经营收入：指事业单位在专业业务活动及其辅助活动之外开展非独立核算经营活动取得的收入。</t>
  </si>
  <si>
    <t xml:space="preserve">  （八）其他收入：指单位取得的除“财政拨款收入”、“事业收入”、“经营收入”等以外的收入。</t>
  </si>
  <si>
    <t>2021年单位预算编制说明</t>
  </si>
  <si>
    <t xml:space="preserve">    2021年，上海市崇明区新海镇社区卫生服务中心预算支出总额为5233.84万元，其中：财政拨款支出预算1643.30万元，比2020年预算增加55.06万元。财政拨款支出预算中，一般公共预算拨款支出预算1643.30万元，比2020年预算增加55.06万元；政府性基金拨款支出预算0万元，比2020年预算0万元持平；国有资本经营预算拨款支出预算为0。财政拨款支出主要内容如下：</t>
  </si>
  <si>
    <r>
      <rPr>
        <sz val="10"/>
        <color indexed="8"/>
        <rFont val="阿里巴巴普惠体 M"/>
        <charset val="134"/>
      </rPr>
      <t xml:space="preserve">   1. “</t>
    </r>
    <r>
      <rPr>
        <sz val="10"/>
        <color indexed="8"/>
        <rFont val="阿里巴巴普惠体 M"/>
        <charset val="134"/>
      </rPr>
      <t>2080502事业单位离退休</t>
    </r>
    <r>
      <rPr>
        <sz val="10"/>
        <color indexed="8"/>
        <rFont val="阿里巴巴普惠体 M"/>
        <charset val="134"/>
      </rPr>
      <t>”科目</t>
    </r>
    <r>
      <rPr>
        <sz val="10"/>
        <color indexed="8"/>
        <rFont val="阿里巴巴普惠体 M"/>
        <charset val="134"/>
      </rPr>
      <t>24.94</t>
    </r>
    <r>
      <rPr>
        <sz val="10"/>
        <color indexed="8"/>
        <rFont val="阿里巴巴普惠体 M"/>
        <charset val="134"/>
      </rPr>
      <t xml:space="preserve">万元，主要用于事业单位退休人员福利费和活动费。 </t>
    </r>
  </si>
  <si>
    <r>
      <rPr>
        <sz val="10"/>
        <color indexed="8"/>
        <rFont val="阿里巴巴普惠体 M"/>
        <charset val="134"/>
      </rPr>
      <t xml:space="preserve">   2. “2080505机关事业单位基本养老保险缴费支出</t>
    </r>
    <r>
      <rPr>
        <sz val="10"/>
        <color indexed="8"/>
        <rFont val="阿里巴巴普惠体 M"/>
        <charset val="134"/>
      </rPr>
      <t>”科目</t>
    </r>
    <r>
      <rPr>
        <sz val="10"/>
        <color indexed="8"/>
        <rFont val="阿里巴巴普惠体 M"/>
        <charset val="134"/>
      </rPr>
      <t>157.95</t>
    </r>
    <r>
      <rPr>
        <sz val="10"/>
        <color indexed="8"/>
        <rFont val="阿里巴巴普惠体 M"/>
        <charset val="134"/>
      </rPr>
      <t>万元，主要用于事业单位在编人员单位养老保险缴费。</t>
    </r>
  </si>
  <si>
    <r>
      <rPr>
        <sz val="10"/>
        <color indexed="8"/>
        <rFont val="阿里巴巴普惠体 M"/>
        <charset val="134"/>
      </rPr>
      <t xml:space="preserve">   3. “</t>
    </r>
    <r>
      <rPr>
        <sz val="10"/>
        <color indexed="8"/>
        <rFont val="阿里巴巴普惠体 M"/>
        <charset val="134"/>
      </rPr>
      <t>2080506机关事业单位职业年金缴费支出</t>
    </r>
    <r>
      <rPr>
        <sz val="10"/>
        <color indexed="8"/>
        <rFont val="阿里巴巴普惠体 M"/>
        <charset val="134"/>
      </rPr>
      <t>”科目</t>
    </r>
    <r>
      <rPr>
        <sz val="10"/>
        <color indexed="8"/>
        <rFont val="阿里巴巴普惠体 M"/>
        <charset val="134"/>
      </rPr>
      <t>78.98</t>
    </r>
    <r>
      <rPr>
        <sz val="10"/>
        <color indexed="8"/>
        <rFont val="阿里巴巴普惠体 M"/>
        <charset val="134"/>
      </rPr>
      <t xml:space="preserve">万元，主要用于事业单位在编人员单位职业年金缴费。 </t>
    </r>
  </si>
  <si>
    <r>
      <rPr>
        <sz val="10"/>
        <color indexed="8"/>
        <rFont val="阿里巴巴普惠体 M"/>
        <charset val="134"/>
      </rPr>
      <t xml:space="preserve">   4. “2100301城市社区卫生机构</t>
    </r>
    <r>
      <rPr>
        <sz val="10"/>
        <color indexed="8"/>
        <rFont val="阿里巴巴普惠体 M"/>
        <charset val="134"/>
      </rPr>
      <t>”科目</t>
    </r>
    <r>
      <rPr>
        <sz val="10"/>
        <color indexed="8"/>
        <rFont val="阿里巴巴普惠体 M"/>
        <charset val="134"/>
      </rPr>
      <t>1157.20</t>
    </r>
    <r>
      <rPr>
        <sz val="10"/>
        <color indexed="8"/>
        <rFont val="阿里巴巴普惠体 M"/>
        <charset val="134"/>
      </rPr>
      <t>万元，主要用于事业单位人员经费、日常公用经费。</t>
    </r>
  </si>
  <si>
    <r>
      <rPr>
        <sz val="10"/>
        <color indexed="8"/>
        <rFont val="阿里巴巴普惠体 M"/>
        <charset val="134"/>
      </rPr>
      <t xml:space="preserve">   5. “2100408基本公共卫生服务</t>
    </r>
    <r>
      <rPr>
        <sz val="10"/>
        <color indexed="8"/>
        <rFont val="阿里巴巴普惠体 M"/>
        <charset val="134"/>
      </rPr>
      <t>”科目</t>
    </r>
    <r>
      <rPr>
        <sz val="10"/>
        <color indexed="8"/>
        <rFont val="阿里巴巴普惠体 M"/>
        <charset val="134"/>
      </rPr>
      <t>41.43</t>
    </r>
    <r>
      <rPr>
        <sz val="10"/>
        <color indexed="8"/>
        <rFont val="阿里巴巴普惠体 M"/>
        <charset val="134"/>
      </rPr>
      <t xml:space="preserve">万元，主要用于事业单位基本公共卫生预防保健经费。 </t>
    </r>
  </si>
  <si>
    <r>
      <rPr>
        <sz val="10"/>
        <color indexed="8"/>
        <rFont val="阿里巴巴普惠体 M"/>
        <charset val="134"/>
      </rPr>
      <t xml:space="preserve">   6. “2101102事业单位医疗</t>
    </r>
    <r>
      <rPr>
        <sz val="10"/>
        <color indexed="8"/>
        <rFont val="阿里巴巴普惠体 M"/>
        <charset val="134"/>
      </rPr>
      <t>”科目</t>
    </r>
    <r>
      <rPr>
        <sz val="10"/>
        <color indexed="8"/>
        <rFont val="阿里巴巴普惠体 M"/>
        <charset val="134"/>
      </rPr>
      <t>103.66</t>
    </r>
    <r>
      <rPr>
        <sz val="10"/>
        <color indexed="8"/>
        <rFont val="阿里巴巴普惠体 M"/>
        <charset val="134"/>
      </rPr>
      <t xml:space="preserve">万元，主要用于事业单位在编人员单位医保缴费。 </t>
    </r>
  </si>
  <si>
    <r>
      <rPr>
        <sz val="10"/>
        <color indexed="8"/>
        <rFont val="阿里巴巴普惠体 M"/>
        <charset val="134"/>
      </rPr>
      <t xml:space="preserve">   7. “2210201住房公积金</t>
    </r>
    <r>
      <rPr>
        <sz val="10"/>
        <color indexed="8"/>
        <rFont val="阿里巴巴普惠体 M"/>
        <charset val="134"/>
      </rPr>
      <t>”科目</t>
    </r>
    <r>
      <rPr>
        <sz val="10"/>
        <color indexed="8"/>
        <rFont val="阿里巴巴普惠体 M"/>
        <charset val="134"/>
      </rPr>
      <t>79.14</t>
    </r>
    <r>
      <rPr>
        <sz val="10"/>
        <color indexed="8"/>
        <rFont val="阿里巴巴普惠体 M"/>
        <charset val="134"/>
      </rPr>
      <t>万元，主要用于事业单位在编人员住房公积金。</t>
    </r>
  </si>
  <si>
    <t>2021年单位财务收支预算总表</t>
  </si>
  <si>
    <t>编制单位：上海市崇明区新海镇社区卫生服务中心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</si>
  <si>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</si>
  <si>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</si>
  <si>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</si>
  <si>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</si>
  <si>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</si>
  <si>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</si>
  <si>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</si>
  <si>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</si>
  <si>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</si>
  <si>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</si>
  <si>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</si>
  <si>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</si>
  <si>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</si>
  <si>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</si>
  <si>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</si>
  <si>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</si>
  <si>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</si>
  <si>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</si>
  <si>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</si>
  <si>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</si>
  <si>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</si>
  <si>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</si>
  <si>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</si>
  <si>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</si>
  <si>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</si>
  <si>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</si>
  <si>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</si>
  <si>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</si>
  <si>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</si>
  <si>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</si>
  <si>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</si>
  <si>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</si>
  <si>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</si>
  <si>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</si>
  <si>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</si>
  <si>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</si>
  <si>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</si>
  <si>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</si>
  <si>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</si>
  <si>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</si>
  <si>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</si>
  <si>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</si>
  <si>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</si>
  <si>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</si>
  <si>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</si>
  <si>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</si>
  <si>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</si>
  <si>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</si>
  <si>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</si>
  <si>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</si>
  <si>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</si>
  <si>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</si>
  <si>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</si>
  <si>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</si>
  <si>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</si>
  <si>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</si>
  <si>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</si>
  <si>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</si>
  <si>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</si>
  <si>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</si>
  <si>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</si>
  <si>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</si>
  <si>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</si>
  <si>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</si>
  <si>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</si>
  <si>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</si>
  <si>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</si>
  <si>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</si>
  <si>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</si>
  <si>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</si>
  <si>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</si>
  <si>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</si>
  <si>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</si>
  <si>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</si>
  <si>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</si>
  <si>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</si>
  <si>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</si>
  <si>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</si>
  <si>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</si>
  <si>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</si>
  <si>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</si>
  <si>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</si>
  <si>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</si>
  <si>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</si>
  <si>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</si>
  <si>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</si>
  <si>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</si>
  <si>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</si>
  <si>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</si>
  <si>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302</t>
  </si>
  <si>
    <t>商品和服务支出</t>
  </si>
  <si>
    <t>办公费</t>
  </si>
  <si>
    <t>印刷费</t>
  </si>
  <si>
    <t>水费</t>
  </si>
  <si>
    <t>电费</t>
  </si>
  <si>
    <t>07</t>
  </si>
  <si>
    <t>邮电费</t>
  </si>
  <si>
    <t>物业管理费</t>
  </si>
  <si>
    <t>差旅费</t>
  </si>
  <si>
    <t>维修（护）费</t>
  </si>
  <si>
    <t>16</t>
  </si>
  <si>
    <t>培训费</t>
  </si>
  <si>
    <t>17</t>
  </si>
  <si>
    <t>公务接待费</t>
  </si>
  <si>
    <t>28</t>
  </si>
  <si>
    <t>工会经费</t>
  </si>
  <si>
    <t>29</t>
  </si>
  <si>
    <t>福利费</t>
  </si>
  <si>
    <t>31</t>
  </si>
  <si>
    <t>公务用车运行维护费</t>
  </si>
  <si>
    <t>99</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</si>
  <si>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</si>
  <si>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</si>
  <si>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</si>
  <si>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</si>
  <si>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</si>
  <si>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</si>
  <si>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</si>
  <si>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</si>
  <si>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</si>
  <si>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</si>
  <si>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</si>
  <si>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</si>
  <si>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</si>
  <si>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</si>
  <si>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</si>
  <si>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</si>
  <si>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</si>
  <si>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2021年“三公”经费预算数为10.30</t>
    </r>
    <r>
      <rPr>
        <sz val="10"/>
        <color indexed="8"/>
        <rFont val="阿里巴巴普惠体 M"/>
        <charset val="134"/>
      </rPr>
      <t>万元，比2020年预算减少</t>
    </r>
    <r>
      <rPr>
        <sz val="10"/>
        <color indexed="8"/>
        <rFont val="阿里巴巴普惠体 M"/>
        <charset val="134"/>
      </rPr>
      <t>0.70</t>
    </r>
    <r>
      <rPr>
        <sz val="10"/>
        <color indexed="8"/>
        <rFont val="阿里巴巴普惠体 M"/>
        <charset val="134"/>
      </rPr>
      <t>万元。其中：</t>
    </r>
  </si>
  <si>
    <t>（一）因公出国（境）费0万元，比2020年预算增加0万元。</t>
  </si>
  <si>
    <t>（二）公务用车购置及运行费8.80万元（其中，公务用车购置费0万元，公务用车购置0辆，公务用车运行费8.8万元）。比2020年预算减少0.20万元，主要原因是贯彻落实公务用车制度改革精神，未安排公务用车购置费预算，同时减少公务用车运行费。</t>
  </si>
  <si>
    <r>
      <rPr>
        <sz val="10"/>
        <color indexed="8"/>
        <rFont val="阿里巴巴普惠体 M"/>
        <charset val="134"/>
      </rPr>
      <t>（三）公务接待费1</t>
    </r>
    <r>
      <rPr>
        <sz val="10"/>
        <color indexed="8"/>
        <rFont val="阿里巴巴普惠体 M"/>
        <charset val="134"/>
      </rPr>
      <t>.50</t>
    </r>
    <r>
      <rPr>
        <sz val="10"/>
        <color indexed="8"/>
        <rFont val="阿里巴巴普惠体 M"/>
        <charset val="134"/>
      </rPr>
      <t>万元。比2020年预算减少</t>
    </r>
    <r>
      <rPr>
        <sz val="10"/>
        <color indexed="8"/>
        <rFont val="阿里巴巴普惠体 M"/>
        <charset val="134"/>
      </rPr>
      <t>0.50</t>
    </r>
    <r>
      <rPr>
        <sz val="10"/>
        <color indexed="8"/>
        <rFont val="阿里巴巴普惠体 M"/>
        <charset val="134"/>
      </rPr>
      <t>万元，主要原因是严格执行中央八项规定、国务院“约法三章”及《党政机关厉行节约反对浪费》条例要求，压缩公务接待费。</t>
    </r>
  </si>
  <si>
    <t>二、机关运行经费预算</t>
  </si>
  <si>
    <t>本单位无机关运行经费。</t>
  </si>
  <si>
    <t>三、政府采购情况</t>
  </si>
  <si>
    <t>2021年度本单位政府采购预算17.90万元，其中：政府采购货物预算12.90万元、政府采购工程预算0万元、政府采购服务预算5.00万元。</t>
  </si>
  <si>
    <t>四、绩效目标设置情况</t>
  </si>
  <si>
    <t xml:space="preserve">2021年度，本单位编报绩效目标的项目共10个，涉及项目预算资金3257.29万元。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</si>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</sst>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4">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indexed="8"/>
      <name val="SimSun"/>
      <charset val="134"/>
    </font>
    <font>
      <sz val="20"/>
      <color indexed="8"/>
      <name val="阿里巴巴普惠体 M"/>
      <charset val="134"/>
    </font>
    <font>
      <sz val="12"/>
      <color indexed="8"/>
      <name val="阿里巴巴普惠体 M"/>
      <charset val="134"/>
    </font>
    <font>
      <sz val="10"/>
      <name val="Arial"/>
      <family val="2"/>
    </font>
    <font>
      <sz val="11"/>
      <color indexed="8"/>
      <name val="Arial"/>
      <family val="2"/>
    </font>
    <font>
      <sz val="11"/>
      <color indexed="8"/>
      <name val="SimSun"/>
      <charset val="134"/>
    </font>
    <font>
      <sz val="11"/>
      <name val="Arial"/>
      <family val="2"/>
    </font>
    <font>
      <sz val="11"/>
      <name val="宋体"/>
      <family val="3"/>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2">
    <xf numFmtId="0" fontId="0" fillId="0" borderId="0">
      <alignment vertical="center"/>
    </xf>
    <xf numFmtId="0" fontId="8" fillId="0" borderId="0"/>
  </cellStyleXfs>
  <cellXfs count="38">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horizontal="left" vertical="center"/>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0" borderId="0" xfId="1" applyFont="1" applyBorder="1" applyAlignment="1">
      <alignmen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5" fillId="0" borderId="0" xfId="1" applyFont="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3" sqref="A3:XFD3"/>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1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12" sqref="A12"/>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A5" sqref="A5:M5"/>
    </sheetView>
  </sheetViews>
  <sheetFormatPr defaultColWidth="9" defaultRowHeight="13.5"/>
  <cols>
    <col min="1" max="1" width="134.875" customWidth="1"/>
  </cols>
  <sheetData>
    <row r="1" spans="1:13" ht="38.65" customHeight="1">
      <c r="A1" s="1" t="s">
        <v>17</v>
      </c>
    </row>
    <row r="2" spans="1:13" ht="28.15" customHeight="1">
      <c r="A2" s="25" t="s">
        <v>18</v>
      </c>
      <c r="B2" s="25"/>
      <c r="C2" s="25"/>
      <c r="D2" s="25"/>
      <c r="E2" s="25"/>
      <c r="F2" s="25"/>
      <c r="G2" s="25"/>
      <c r="H2" s="25"/>
      <c r="I2" s="25"/>
      <c r="J2" s="25"/>
      <c r="K2" s="25"/>
      <c r="L2" s="25"/>
      <c r="M2" s="25"/>
    </row>
    <row r="3" spans="1:13" ht="28.15" customHeight="1">
      <c r="A3" s="3" t="s">
        <v>19</v>
      </c>
    </row>
    <row r="4" spans="1:13" ht="30" customHeight="1">
      <c r="A4" s="25" t="s">
        <v>20</v>
      </c>
      <c r="B4" s="25"/>
      <c r="C4" s="25"/>
      <c r="D4" s="25"/>
      <c r="E4" s="25"/>
      <c r="F4" s="25"/>
      <c r="G4" s="25"/>
      <c r="H4" s="25"/>
      <c r="I4" s="25"/>
      <c r="J4" s="25"/>
      <c r="K4" s="25"/>
      <c r="L4" s="25"/>
      <c r="M4" s="25"/>
    </row>
    <row r="5" spans="1:13" ht="30" customHeight="1">
      <c r="A5" s="25" t="s">
        <v>21</v>
      </c>
      <c r="B5" s="25"/>
      <c r="C5" s="25"/>
      <c r="D5" s="25"/>
      <c r="E5" s="25"/>
      <c r="F5" s="25"/>
      <c r="G5" s="25"/>
      <c r="H5" s="25"/>
      <c r="I5" s="25"/>
      <c r="J5" s="25"/>
      <c r="K5" s="25"/>
      <c r="L5" s="25"/>
      <c r="M5" s="25"/>
    </row>
    <row r="6" spans="1:13" ht="30" customHeight="1">
      <c r="A6" s="25" t="s">
        <v>22</v>
      </c>
      <c r="B6" s="25"/>
      <c r="C6" s="25"/>
      <c r="D6" s="25"/>
      <c r="E6" s="25"/>
      <c r="F6" s="25"/>
      <c r="G6" s="25"/>
      <c r="H6" s="25"/>
      <c r="I6" s="25"/>
      <c r="J6" s="25"/>
      <c r="K6" s="25"/>
      <c r="L6" s="25"/>
      <c r="M6" s="25"/>
    </row>
    <row r="7" spans="1:13" ht="30" customHeight="1">
      <c r="A7" s="25" t="s">
        <v>23</v>
      </c>
      <c r="B7" s="25"/>
      <c r="C7" s="25"/>
      <c r="D7" s="25"/>
      <c r="E7" s="25"/>
      <c r="F7" s="25"/>
      <c r="G7" s="25"/>
      <c r="H7" s="25"/>
      <c r="I7" s="25"/>
      <c r="J7" s="25"/>
      <c r="K7" s="25"/>
      <c r="L7" s="25"/>
      <c r="M7" s="25"/>
    </row>
  </sheetData>
  <mergeCells count="5">
    <mergeCell ref="A2:M2"/>
    <mergeCell ref="A4:M4"/>
    <mergeCell ref="A5:M5"/>
    <mergeCell ref="A6:M6"/>
    <mergeCell ref="A7:M7"/>
  </mergeCells>
  <phoneticPr fontId="13"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11" sqref="A11"/>
    </sheetView>
  </sheetViews>
  <sheetFormatPr defaultColWidth="9" defaultRowHeight="13.5"/>
  <cols>
    <col min="1" max="1" width="134.875" customWidth="1"/>
  </cols>
  <sheetData>
    <row r="1" spans="1:13" ht="38.65" customHeight="1">
      <c r="A1" s="1" t="s">
        <v>24</v>
      </c>
    </row>
    <row r="2" spans="1:13" ht="73.5" customHeight="1">
      <c r="A2" s="21" t="s">
        <v>25</v>
      </c>
      <c r="B2" s="21"/>
      <c r="C2" s="21"/>
      <c r="D2" s="21"/>
      <c r="E2" s="21"/>
      <c r="F2" s="21"/>
      <c r="G2" s="21"/>
      <c r="H2" s="21"/>
      <c r="I2" s="21"/>
      <c r="J2" s="21"/>
      <c r="K2" s="21"/>
      <c r="L2" s="21"/>
      <c r="M2" s="21"/>
    </row>
  </sheetData>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8" sqref="A8"/>
    </sheetView>
  </sheetViews>
  <sheetFormatPr defaultColWidth="9" defaultRowHeight="13.5"/>
  <cols>
    <col min="1" max="1" width="134.875" customWidth="1"/>
  </cols>
  <sheetData>
    <row r="1" spans="1:1" ht="38.65" customHeight="1">
      <c r="A1" s="1" t="s">
        <v>26</v>
      </c>
    </row>
    <row r="2" spans="1:1" ht="38.65" customHeight="1">
      <c r="A2" s="2" t="s">
        <v>27</v>
      </c>
    </row>
    <row r="3" spans="1:1" ht="38.65" customHeight="1">
      <c r="A3" s="2" t="s">
        <v>28</v>
      </c>
    </row>
    <row r="4" spans="1:1" ht="99.75" customHeight="1">
      <c r="A4" s="4" t="s">
        <v>29</v>
      </c>
    </row>
    <row r="5" spans="1:1" ht="30" customHeight="1">
      <c r="A5" s="4" t="s">
        <v>30</v>
      </c>
    </row>
    <row r="6" spans="1:1" ht="30" customHeight="1">
      <c r="A6" s="4" t="s">
        <v>31</v>
      </c>
    </row>
    <row r="7" spans="1:1" ht="30" customHeight="1">
      <c r="A7" s="4" t="s">
        <v>32</v>
      </c>
    </row>
    <row r="8" spans="1:1" ht="30" customHeight="1">
      <c r="A8" s="4" t="s">
        <v>33</v>
      </c>
    </row>
    <row r="9" spans="1:1" ht="30" customHeight="1">
      <c r="A9" s="4" t="s">
        <v>34</v>
      </c>
    </row>
  </sheetData>
  <phoneticPr fontId="1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topLeftCell="A4" workbookViewId="0">
      <selection activeCell="A16" sqref="A16"/>
    </sheetView>
  </sheetViews>
  <sheetFormatPr defaultColWidth="9" defaultRowHeight="13.5"/>
  <cols>
    <col min="1" max="1" width="134.875" customWidth="1"/>
  </cols>
  <sheetData>
    <row r="1" spans="1:1" ht="38.65" customHeight="1">
      <c r="A1" s="1" t="s">
        <v>35</v>
      </c>
    </row>
    <row r="2" spans="1:1" ht="51" customHeight="1">
      <c r="A2" s="2" t="s">
        <v>36</v>
      </c>
    </row>
    <row r="3" spans="1:1" ht="28.15" customHeight="1">
      <c r="A3" s="3" t="s">
        <v>37</v>
      </c>
    </row>
    <row r="4" spans="1:1" ht="28.15" customHeight="1">
      <c r="A4" s="5" t="s">
        <v>38</v>
      </c>
    </row>
    <row r="5" spans="1:1" ht="28.15" customHeight="1">
      <c r="A5" s="5" t="s">
        <v>39</v>
      </c>
    </row>
    <row r="6" spans="1:1" ht="28.15" customHeight="1">
      <c r="A6" s="5" t="s">
        <v>40</v>
      </c>
    </row>
    <row r="7" spans="1:1" ht="28.15" customHeight="1">
      <c r="A7" s="5" t="s">
        <v>41</v>
      </c>
    </row>
    <row r="8" spans="1:1" ht="28.15" customHeight="1">
      <c r="A8" s="5" t="s">
        <v>42</v>
      </c>
    </row>
    <row r="9" spans="1:1" ht="28.15" customHeight="1">
      <c r="A9" s="5" t="s">
        <v>43</v>
      </c>
    </row>
  </sheetData>
  <phoneticPr fontId="1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D14" sqref="D14"/>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6" t="s">
        <v>44</v>
      </c>
      <c r="B1" s="26"/>
      <c r="C1" s="26"/>
      <c r="D1" s="26"/>
      <c r="E1" s="26"/>
      <c r="F1" s="26"/>
      <c r="G1" s="26"/>
    </row>
    <row r="2" spans="1:7" ht="28.15" customHeight="1">
      <c r="A2" s="27" t="s">
        <v>45</v>
      </c>
      <c r="B2" s="27"/>
      <c r="C2" s="6"/>
      <c r="D2" s="6"/>
      <c r="E2" s="6"/>
      <c r="F2" s="6"/>
      <c r="G2" s="7" t="s">
        <v>46</v>
      </c>
    </row>
    <row r="3" spans="1:7" ht="28.15" customHeight="1">
      <c r="A3" s="28" t="s">
        <v>47</v>
      </c>
      <c r="B3" s="28"/>
      <c r="C3" s="28" t="s">
        <v>48</v>
      </c>
      <c r="D3" s="28"/>
      <c r="E3" s="28"/>
      <c r="F3" s="28"/>
      <c r="G3" s="28"/>
    </row>
    <row r="4" spans="1:7" ht="28.15" customHeight="1">
      <c r="A4" s="28" t="s">
        <v>49</v>
      </c>
      <c r="B4" s="28" t="s">
        <v>50</v>
      </c>
      <c r="C4" s="28" t="s">
        <v>49</v>
      </c>
      <c r="D4" s="28" t="s">
        <v>51</v>
      </c>
      <c r="E4" s="28"/>
      <c r="F4" s="28"/>
      <c r="G4" s="28"/>
    </row>
    <row r="5" spans="1:7" ht="28.15" customHeight="1">
      <c r="A5" s="28"/>
      <c r="B5" s="28"/>
      <c r="C5" s="28"/>
      <c r="D5" s="28" t="s">
        <v>52</v>
      </c>
      <c r="E5" s="28" t="s">
        <v>53</v>
      </c>
      <c r="F5" s="28"/>
      <c r="G5" s="28" t="s">
        <v>54</v>
      </c>
    </row>
    <row r="6" spans="1:7" ht="28.15" customHeight="1">
      <c r="A6" s="28"/>
      <c r="B6" s="28"/>
      <c r="C6" s="28"/>
      <c r="D6" s="28"/>
      <c r="E6" s="8" t="s">
        <v>55</v>
      </c>
      <c r="F6" s="8" t="s">
        <v>56</v>
      </c>
      <c r="G6" s="28"/>
    </row>
    <row r="7" spans="1:7" ht="28.15" customHeight="1">
      <c r="A7" s="16" t="s">
        <v>57</v>
      </c>
      <c r="B7" s="12">
        <v>16433000</v>
      </c>
      <c r="C7" s="16" t="s">
        <v>58</v>
      </c>
      <c r="D7" s="12">
        <v>2618700</v>
      </c>
      <c r="E7" s="12">
        <v>2618700</v>
      </c>
      <c r="F7" s="12"/>
      <c r="G7" s="12"/>
    </row>
    <row r="8" spans="1:7" ht="28.15" customHeight="1">
      <c r="A8" s="16" t="s">
        <v>59</v>
      </c>
      <c r="B8" s="12">
        <v>16433000</v>
      </c>
      <c r="C8" s="16" t="s">
        <v>60</v>
      </c>
      <c r="D8" s="12">
        <v>48928300</v>
      </c>
      <c r="E8" s="12">
        <v>14596800</v>
      </c>
      <c r="F8" s="12">
        <v>1758600</v>
      </c>
      <c r="G8" s="12">
        <v>32572900</v>
      </c>
    </row>
    <row r="9" spans="1:7" ht="28.15" customHeight="1">
      <c r="A9" s="16" t="s">
        <v>61</v>
      </c>
      <c r="B9" s="12"/>
      <c r="C9" s="16" t="s">
        <v>62</v>
      </c>
      <c r="D9" s="12">
        <v>791400</v>
      </c>
      <c r="E9" s="12">
        <v>791400</v>
      </c>
      <c r="F9" s="12"/>
      <c r="G9" s="12"/>
    </row>
    <row r="10" spans="1:7" ht="28.15" customHeight="1">
      <c r="A10" s="16" t="s">
        <v>63</v>
      </c>
      <c r="B10" s="12">
        <v>35905400</v>
      </c>
      <c r="C10" s="16"/>
      <c r="D10" s="12"/>
      <c r="E10" s="12"/>
      <c r="F10" s="12"/>
      <c r="G10" s="12"/>
    </row>
    <row r="11" spans="1:7" ht="28.15" customHeight="1">
      <c r="A11" s="16" t="s">
        <v>64</v>
      </c>
      <c r="B11" s="12"/>
      <c r="C11" s="16"/>
      <c r="D11" s="12"/>
      <c r="E11" s="12"/>
      <c r="F11" s="12"/>
      <c r="G11" s="12"/>
    </row>
    <row r="12" spans="1:7" ht="28.15" customHeight="1">
      <c r="A12" s="16" t="s">
        <v>65</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66</v>
      </c>
      <c r="B16" s="12">
        <f>B10+B7</f>
        <v>52338400</v>
      </c>
      <c r="C16" s="16" t="s">
        <v>67</v>
      </c>
      <c r="D16" s="12">
        <v>52338400</v>
      </c>
      <c r="E16" s="12">
        <v>18006900</v>
      </c>
      <c r="F16" s="12">
        <v>1758600</v>
      </c>
      <c r="G16" s="12">
        <v>32572900</v>
      </c>
    </row>
  </sheetData>
  <mergeCells count="11">
    <mergeCell ref="G5:G6"/>
    <mergeCell ref="E5:F5"/>
    <mergeCell ref="A4:A6"/>
    <mergeCell ref="B4:B6"/>
    <mergeCell ref="C4:C6"/>
    <mergeCell ref="D5:D6"/>
    <mergeCell ref="A1:G1"/>
    <mergeCell ref="A2:B2"/>
    <mergeCell ref="A3:B3"/>
    <mergeCell ref="C3:G3"/>
    <mergeCell ref="D4:G4"/>
  </mergeCells>
  <phoneticPr fontId="1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13" activePane="bottomLeft" state="frozen"/>
      <selection pane="bottomLeft" activeCell="I11" sqref="I1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68</v>
      </c>
      <c r="B1" s="26"/>
      <c r="C1" s="26"/>
      <c r="D1" s="26"/>
      <c r="E1" s="26"/>
      <c r="F1" s="26"/>
      <c r="G1" s="26"/>
      <c r="H1" s="26"/>
      <c r="I1" s="26"/>
    </row>
    <row r="2" spans="1:9" ht="28.15" customHeight="1">
      <c r="A2" s="27" t="s">
        <v>45</v>
      </c>
      <c r="B2" s="27"/>
      <c r="C2" s="27"/>
      <c r="D2" s="27"/>
      <c r="E2" s="6"/>
      <c r="F2" s="6"/>
      <c r="G2" s="6"/>
      <c r="H2" s="6"/>
      <c r="I2" s="7" t="s">
        <v>46</v>
      </c>
    </row>
    <row r="3" spans="1:9" ht="28.15" customHeight="1">
      <c r="A3" s="28" t="s">
        <v>69</v>
      </c>
      <c r="B3" s="28"/>
      <c r="C3" s="28"/>
      <c r="D3" s="28"/>
      <c r="E3" s="28" t="s">
        <v>70</v>
      </c>
      <c r="F3" s="28"/>
      <c r="G3" s="28"/>
      <c r="H3" s="28"/>
      <c r="I3" s="28"/>
    </row>
    <row r="4" spans="1:9" ht="28.15" customHeight="1">
      <c r="A4" s="29" t="s">
        <v>71</v>
      </c>
      <c r="B4" s="29"/>
      <c r="C4" s="29"/>
      <c r="D4" s="28" t="s">
        <v>72</v>
      </c>
      <c r="E4" s="28" t="s">
        <v>52</v>
      </c>
      <c r="F4" s="29" t="s">
        <v>73</v>
      </c>
      <c r="G4" s="29" t="s">
        <v>74</v>
      </c>
      <c r="H4" s="28" t="s">
        <v>75</v>
      </c>
      <c r="I4" s="29" t="s">
        <v>76</v>
      </c>
    </row>
    <row r="5" spans="1:9" ht="28.15" customHeight="1">
      <c r="A5" s="8" t="s">
        <v>77</v>
      </c>
      <c r="B5" s="8" t="s">
        <v>78</v>
      </c>
      <c r="C5" s="8" t="s">
        <v>79</v>
      </c>
      <c r="D5" s="28"/>
      <c r="E5" s="28"/>
      <c r="F5" s="29"/>
      <c r="G5" s="29"/>
      <c r="H5" s="28"/>
      <c r="I5" s="29"/>
    </row>
    <row r="6" spans="1:9" ht="28.15" customHeight="1">
      <c r="A6" s="30" t="s">
        <v>80</v>
      </c>
      <c r="B6" s="30"/>
      <c r="C6" s="30"/>
      <c r="D6" s="30"/>
      <c r="E6" s="12">
        <v>52338400</v>
      </c>
      <c r="F6" s="12">
        <v>16433000</v>
      </c>
      <c r="G6" s="12">
        <v>35905400</v>
      </c>
      <c r="H6" s="12"/>
      <c r="I6" s="12"/>
    </row>
    <row r="7" spans="1:9" ht="28.15" customHeight="1">
      <c r="A7" s="19" t="s">
        <v>81</v>
      </c>
      <c r="B7" s="17"/>
      <c r="C7" s="17"/>
      <c r="D7" s="20" t="s">
        <v>82</v>
      </c>
      <c r="E7" s="12">
        <v>2618700</v>
      </c>
      <c r="F7" s="12">
        <v>2618700</v>
      </c>
      <c r="G7" s="12"/>
      <c r="H7" s="12"/>
      <c r="I7" s="12"/>
    </row>
    <row r="8" spans="1:9" ht="28.15" customHeight="1">
      <c r="A8" s="19"/>
      <c r="B8" s="14" t="s">
        <v>83</v>
      </c>
      <c r="C8" s="14"/>
      <c r="D8" s="17" t="s">
        <v>84</v>
      </c>
      <c r="E8" s="12">
        <v>2618700</v>
      </c>
      <c r="F8" s="12">
        <v>2618700</v>
      </c>
      <c r="G8" s="12"/>
      <c r="H8" s="12"/>
      <c r="I8" s="12"/>
    </row>
    <row r="9" spans="1:9" ht="28.15" customHeight="1">
      <c r="A9" s="19"/>
      <c r="B9" s="14"/>
      <c r="C9" s="14" t="s">
        <v>85</v>
      </c>
      <c r="D9" s="17" t="s">
        <v>86</v>
      </c>
      <c r="E9" s="12">
        <v>249400</v>
      </c>
      <c r="F9" s="12">
        <v>249400</v>
      </c>
      <c r="G9" s="12"/>
      <c r="H9" s="12"/>
      <c r="I9" s="12"/>
    </row>
    <row r="10" spans="1:9" ht="28.15" customHeight="1">
      <c r="A10" s="19"/>
      <c r="B10" s="14"/>
      <c r="C10" s="14" t="s">
        <v>83</v>
      </c>
      <c r="D10" s="17" t="s">
        <v>87</v>
      </c>
      <c r="E10" s="12">
        <v>1579500</v>
      </c>
      <c r="F10" s="12">
        <v>1579500</v>
      </c>
      <c r="G10" s="12"/>
      <c r="H10" s="12"/>
      <c r="I10" s="12"/>
    </row>
    <row r="11" spans="1:9" ht="28.15" customHeight="1">
      <c r="A11" s="19"/>
      <c r="B11" s="14"/>
      <c r="C11" s="14" t="s">
        <v>88</v>
      </c>
      <c r="D11" s="17" t="s">
        <v>89</v>
      </c>
      <c r="E11" s="12">
        <v>789800</v>
      </c>
      <c r="F11" s="12">
        <v>789800</v>
      </c>
      <c r="G11" s="12"/>
      <c r="H11" s="12"/>
      <c r="I11" s="12"/>
    </row>
    <row r="12" spans="1:9" ht="28.15" customHeight="1">
      <c r="A12" s="19" t="s">
        <v>90</v>
      </c>
      <c r="B12" s="17"/>
      <c r="C12" s="17"/>
      <c r="D12" s="20" t="s">
        <v>91</v>
      </c>
      <c r="E12" s="12">
        <v>48928300</v>
      </c>
      <c r="F12" s="12">
        <v>13022900</v>
      </c>
      <c r="G12" s="12">
        <v>35905400</v>
      </c>
      <c r="H12" s="12"/>
      <c r="I12" s="12"/>
    </row>
    <row r="13" spans="1:9" ht="28.15" customHeight="1">
      <c r="A13" s="19"/>
      <c r="B13" s="14" t="s">
        <v>92</v>
      </c>
      <c r="C13" s="14"/>
      <c r="D13" s="17" t="s">
        <v>93</v>
      </c>
      <c r="E13" s="12">
        <v>47477400</v>
      </c>
      <c r="F13" s="12">
        <v>11572000</v>
      </c>
      <c r="G13" s="12">
        <v>35905400</v>
      </c>
      <c r="H13" s="12"/>
      <c r="I13" s="12"/>
    </row>
    <row r="14" spans="1:9" ht="28.15" customHeight="1">
      <c r="A14" s="19"/>
      <c r="B14" s="14"/>
      <c r="C14" s="14" t="s">
        <v>94</v>
      </c>
      <c r="D14" s="17" t="s">
        <v>95</v>
      </c>
      <c r="E14" s="12">
        <v>47477400</v>
      </c>
      <c r="F14" s="12">
        <v>11572000</v>
      </c>
      <c r="G14" s="12">
        <v>35905400</v>
      </c>
      <c r="H14" s="12"/>
      <c r="I14" s="12"/>
    </row>
    <row r="15" spans="1:9" ht="28.15" customHeight="1">
      <c r="A15" s="19"/>
      <c r="B15" s="14" t="s">
        <v>96</v>
      </c>
      <c r="C15" s="14"/>
      <c r="D15" s="17" t="s">
        <v>97</v>
      </c>
      <c r="E15" s="12">
        <v>414300</v>
      </c>
      <c r="F15" s="12">
        <v>414300</v>
      </c>
      <c r="G15" s="12"/>
      <c r="H15" s="12"/>
      <c r="I15" s="12"/>
    </row>
    <row r="16" spans="1:9" ht="28.15" customHeight="1">
      <c r="A16" s="19"/>
      <c r="B16" s="14"/>
      <c r="C16" s="14" t="s">
        <v>98</v>
      </c>
      <c r="D16" s="17" t="s">
        <v>99</v>
      </c>
      <c r="E16" s="12">
        <v>414300</v>
      </c>
      <c r="F16" s="12">
        <v>414300</v>
      </c>
      <c r="G16" s="12"/>
      <c r="H16" s="12"/>
      <c r="I16" s="12"/>
    </row>
    <row r="17" spans="1:9" ht="28.15" customHeight="1">
      <c r="A17" s="19"/>
      <c r="B17" s="14" t="s">
        <v>100</v>
      </c>
      <c r="C17" s="14"/>
      <c r="D17" s="17" t="s">
        <v>101</v>
      </c>
      <c r="E17" s="12">
        <v>1036600</v>
      </c>
      <c r="F17" s="12">
        <v>1036600</v>
      </c>
      <c r="G17" s="12"/>
      <c r="H17" s="12"/>
      <c r="I17" s="12"/>
    </row>
    <row r="18" spans="1:9" ht="28.15" customHeight="1">
      <c r="A18" s="19"/>
      <c r="B18" s="14"/>
      <c r="C18" s="14" t="s">
        <v>85</v>
      </c>
      <c r="D18" s="17" t="s">
        <v>102</v>
      </c>
      <c r="E18" s="12">
        <v>1036600</v>
      </c>
      <c r="F18" s="12">
        <v>1036600</v>
      </c>
      <c r="G18" s="12"/>
      <c r="H18" s="12"/>
      <c r="I18" s="12"/>
    </row>
    <row r="19" spans="1:9" ht="28.15" customHeight="1">
      <c r="A19" s="19" t="s">
        <v>103</v>
      </c>
      <c r="B19" s="17"/>
      <c r="C19" s="17"/>
      <c r="D19" s="20" t="s">
        <v>104</v>
      </c>
      <c r="E19" s="12">
        <v>791400</v>
      </c>
      <c r="F19" s="12">
        <v>791400</v>
      </c>
      <c r="G19" s="12"/>
      <c r="H19" s="12"/>
      <c r="I19" s="12"/>
    </row>
    <row r="20" spans="1:9" ht="28.15" customHeight="1">
      <c r="A20" s="19"/>
      <c r="B20" s="14" t="s">
        <v>85</v>
      </c>
      <c r="C20" s="14"/>
      <c r="D20" s="17" t="s">
        <v>105</v>
      </c>
      <c r="E20" s="12">
        <v>791400</v>
      </c>
      <c r="F20" s="12">
        <v>791400</v>
      </c>
      <c r="G20" s="12"/>
      <c r="H20" s="12"/>
      <c r="I20" s="12"/>
    </row>
    <row r="21" spans="1:9" ht="28.15" customHeight="1">
      <c r="A21" s="19"/>
      <c r="B21" s="14"/>
      <c r="C21" s="14" t="s">
        <v>94</v>
      </c>
      <c r="D21" s="17" t="s">
        <v>106</v>
      </c>
      <c r="E21" s="12">
        <v>791400</v>
      </c>
      <c r="F21" s="12">
        <v>791400</v>
      </c>
      <c r="G21" s="12"/>
      <c r="H21" s="12"/>
      <c r="I21" s="12"/>
    </row>
    <row r="22" spans="1:9" ht="28.15" customHeight="1">
      <c r="A22" s="31"/>
      <c r="B22" s="31"/>
      <c r="C22" s="31"/>
      <c r="D22" s="31"/>
      <c r="E22" s="31"/>
      <c r="F22" s="31"/>
      <c r="G22" s="31"/>
      <c r="H22" s="31"/>
      <c r="I22" s="31"/>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1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31" activePane="bottomLeft" state="frozen"/>
      <selection pane="bottomLeft" activeCell="N21" sqref="N21"/>
    </sheetView>
  </sheetViews>
  <sheetFormatPr defaultColWidth="9" defaultRowHeight="13.5"/>
  <cols>
    <col min="1" max="3" width="7.375" customWidth="1"/>
    <col min="4" max="4" width="49.625" customWidth="1"/>
    <col min="5" max="7" width="20.25" customWidth="1"/>
  </cols>
  <sheetData>
    <row r="1" spans="1:7" ht="38.65" customHeight="1">
      <c r="A1" s="26" t="s">
        <v>107</v>
      </c>
      <c r="B1" s="26"/>
      <c r="C1" s="26"/>
      <c r="D1" s="26"/>
      <c r="E1" s="26"/>
      <c r="F1" s="26"/>
      <c r="G1" s="26"/>
    </row>
    <row r="2" spans="1:7" ht="28.15" customHeight="1">
      <c r="A2" s="27" t="s">
        <v>45</v>
      </c>
      <c r="B2" s="27"/>
      <c r="C2" s="27"/>
      <c r="D2" s="27"/>
      <c r="E2" s="6"/>
      <c r="F2" s="32" t="s">
        <v>46</v>
      </c>
      <c r="G2" s="32"/>
    </row>
    <row r="3" spans="1:7" ht="28.15" customHeight="1">
      <c r="A3" s="28" t="s">
        <v>69</v>
      </c>
      <c r="B3" s="28"/>
      <c r="C3" s="28"/>
      <c r="D3" s="28"/>
      <c r="E3" s="28" t="s">
        <v>108</v>
      </c>
      <c r="F3" s="28"/>
      <c r="G3" s="28"/>
    </row>
    <row r="4" spans="1:7" ht="28.15" customHeight="1">
      <c r="A4" s="29" t="s">
        <v>71</v>
      </c>
      <c r="B4" s="29"/>
      <c r="C4" s="29"/>
      <c r="D4" s="29" t="s">
        <v>72</v>
      </c>
      <c r="E4" s="28"/>
      <c r="F4" s="28"/>
      <c r="G4" s="28"/>
    </row>
    <row r="5" spans="1:7" ht="28.15" customHeight="1">
      <c r="A5" s="8" t="s">
        <v>77</v>
      </c>
      <c r="B5" s="8" t="s">
        <v>78</v>
      </c>
      <c r="C5" s="8" t="s">
        <v>79</v>
      </c>
      <c r="D5" s="29"/>
      <c r="E5" s="8" t="s">
        <v>52</v>
      </c>
      <c r="F5" s="8" t="s">
        <v>53</v>
      </c>
      <c r="G5" s="8" t="s">
        <v>54</v>
      </c>
    </row>
    <row r="6" spans="1:7" ht="28.15" customHeight="1">
      <c r="A6" s="30" t="s">
        <v>80</v>
      </c>
      <c r="B6" s="30"/>
      <c r="C6" s="30"/>
      <c r="D6" s="30"/>
      <c r="E6" s="12">
        <v>52338400</v>
      </c>
      <c r="F6" s="12">
        <v>19765500</v>
      </c>
      <c r="G6" s="12">
        <v>32572900</v>
      </c>
    </row>
    <row r="7" spans="1:7" ht="28.15" customHeight="1">
      <c r="A7" s="15" t="s">
        <v>81</v>
      </c>
      <c r="B7" s="15"/>
      <c r="C7" s="15"/>
      <c r="D7" s="16" t="s">
        <v>82</v>
      </c>
      <c r="E7" s="12">
        <v>2618700</v>
      </c>
      <c r="F7" s="12">
        <v>2618700</v>
      </c>
      <c r="G7" s="12"/>
    </row>
    <row r="8" spans="1:7" ht="28.15" customHeight="1">
      <c r="A8" s="15"/>
      <c r="B8" s="15" t="s">
        <v>83</v>
      </c>
      <c r="C8" s="15"/>
      <c r="D8" s="16" t="s">
        <v>84</v>
      </c>
      <c r="E8" s="12">
        <v>2618700</v>
      </c>
      <c r="F8" s="12">
        <v>2618700</v>
      </c>
      <c r="G8" s="12"/>
    </row>
    <row r="9" spans="1:7" ht="28.15" customHeight="1">
      <c r="A9" s="15"/>
      <c r="B9" s="15"/>
      <c r="C9" s="15" t="s">
        <v>85</v>
      </c>
      <c r="D9" s="16" t="s">
        <v>86</v>
      </c>
      <c r="E9" s="12">
        <v>249400</v>
      </c>
      <c r="F9" s="12">
        <v>249400</v>
      </c>
      <c r="G9" s="12"/>
    </row>
    <row r="10" spans="1:7" ht="28.15" customHeight="1">
      <c r="A10" s="15"/>
      <c r="B10" s="15"/>
      <c r="C10" s="15" t="s">
        <v>83</v>
      </c>
      <c r="D10" s="16" t="s">
        <v>87</v>
      </c>
      <c r="E10" s="12">
        <v>1579500</v>
      </c>
      <c r="F10" s="12">
        <v>1579500</v>
      </c>
      <c r="G10" s="12"/>
    </row>
    <row r="11" spans="1:7" ht="28.15" customHeight="1">
      <c r="A11" s="15"/>
      <c r="B11" s="15"/>
      <c r="C11" s="15" t="s">
        <v>88</v>
      </c>
      <c r="D11" s="16" t="s">
        <v>89</v>
      </c>
      <c r="E11" s="12">
        <v>789800</v>
      </c>
      <c r="F11" s="12">
        <v>789800</v>
      </c>
      <c r="G11" s="12"/>
    </row>
    <row r="12" spans="1:7" ht="28.15" customHeight="1">
      <c r="A12" s="15" t="s">
        <v>90</v>
      </c>
      <c r="B12" s="15"/>
      <c r="C12" s="15"/>
      <c r="D12" s="16" t="s">
        <v>91</v>
      </c>
      <c r="E12" s="12">
        <v>48928300</v>
      </c>
      <c r="F12" s="12">
        <v>16355400</v>
      </c>
      <c r="G12" s="12">
        <v>32572900</v>
      </c>
    </row>
    <row r="13" spans="1:7" ht="28.15" customHeight="1">
      <c r="A13" s="15"/>
      <c r="B13" s="15" t="s">
        <v>92</v>
      </c>
      <c r="C13" s="15"/>
      <c r="D13" s="16" t="s">
        <v>93</v>
      </c>
      <c r="E13" s="12">
        <v>47477400</v>
      </c>
      <c r="F13" s="12">
        <v>15318800</v>
      </c>
      <c r="G13" s="12">
        <v>32158600</v>
      </c>
    </row>
    <row r="14" spans="1:7" ht="28.15" customHeight="1">
      <c r="A14" s="15"/>
      <c r="B14" s="15"/>
      <c r="C14" s="15" t="s">
        <v>94</v>
      </c>
      <c r="D14" s="16" t="s">
        <v>95</v>
      </c>
      <c r="E14" s="12">
        <v>47477400</v>
      </c>
      <c r="F14" s="12">
        <v>15318800</v>
      </c>
      <c r="G14" s="12">
        <v>32158600</v>
      </c>
    </row>
    <row r="15" spans="1:7" ht="28.15" customHeight="1">
      <c r="A15" s="15"/>
      <c r="B15" s="15" t="s">
        <v>96</v>
      </c>
      <c r="C15" s="15"/>
      <c r="D15" s="16" t="s">
        <v>97</v>
      </c>
      <c r="E15" s="12">
        <v>414300</v>
      </c>
      <c r="F15" s="12"/>
      <c r="G15" s="12">
        <v>414300</v>
      </c>
    </row>
    <row r="16" spans="1:7" ht="28.15" customHeight="1">
      <c r="A16" s="15"/>
      <c r="B16" s="15"/>
      <c r="C16" s="15" t="s">
        <v>98</v>
      </c>
      <c r="D16" s="16" t="s">
        <v>99</v>
      </c>
      <c r="E16" s="12">
        <v>414300</v>
      </c>
      <c r="F16" s="12"/>
      <c r="G16" s="12">
        <v>414300</v>
      </c>
    </row>
    <row r="17" spans="1:7" ht="28.15" customHeight="1">
      <c r="A17" s="15"/>
      <c r="B17" s="15" t="s">
        <v>100</v>
      </c>
      <c r="C17" s="15"/>
      <c r="D17" s="16" t="s">
        <v>101</v>
      </c>
      <c r="E17" s="12">
        <v>1036600</v>
      </c>
      <c r="F17" s="12">
        <v>1036600</v>
      </c>
      <c r="G17" s="12"/>
    </row>
    <row r="18" spans="1:7" ht="28.15" customHeight="1">
      <c r="A18" s="15"/>
      <c r="B18" s="15"/>
      <c r="C18" s="15" t="s">
        <v>85</v>
      </c>
      <c r="D18" s="16" t="s">
        <v>102</v>
      </c>
      <c r="E18" s="12">
        <v>1036600</v>
      </c>
      <c r="F18" s="12">
        <v>1036600</v>
      </c>
      <c r="G18" s="12"/>
    </row>
    <row r="19" spans="1:7" ht="28.15" customHeight="1">
      <c r="A19" s="15" t="s">
        <v>103</v>
      </c>
      <c r="B19" s="15"/>
      <c r="C19" s="15"/>
      <c r="D19" s="16" t="s">
        <v>104</v>
      </c>
      <c r="E19" s="12">
        <v>791400</v>
      </c>
      <c r="F19" s="12">
        <v>791400</v>
      </c>
      <c r="G19" s="12"/>
    </row>
    <row r="20" spans="1:7" ht="28.15" customHeight="1">
      <c r="A20" s="15"/>
      <c r="B20" s="15" t="s">
        <v>85</v>
      </c>
      <c r="C20" s="15"/>
      <c r="D20" s="16" t="s">
        <v>105</v>
      </c>
      <c r="E20" s="12">
        <v>791400</v>
      </c>
      <c r="F20" s="12">
        <v>791400</v>
      </c>
      <c r="G20" s="12"/>
    </row>
    <row r="21" spans="1:7" ht="28.15" customHeight="1">
      <c r="A21" s="15"/>
      <c r="B21" s="15"/>
      <c r="C21" s="15" t="s">
        <v>94</v>
      </c>
      <c r="D21" s="16" t="s">
        <v>106</v>
      </c>
      <c r="E21" s="12">
        <v>791400</v>
      </c>
      <c r="F21" s="12">
        <v>791400</v>
      </c>
      <c r="G21" s="12"/>
    </row>
  </sheetData>
  <mergeCells count="9">
    <mergeCell ref="A4:C4"/>
    <mergeCell ref="E4:G4"/>
    <mergeCell ref="A6:D6"/>
    <mergeCell ref="D4:D5"/>
    <mergeCell ref="A1:G1"/>
    <mergeCell ref="A2:D2"/>
    <mergeCell ref="F2:G2"/>
    <mergeCell ref="A3:D3"/>
    <mergeCell ref="E3:G3"/>
  </mergeCells>
  <phoneticPr fontId="13" type="noConversion"/>
  <pageMargins left="0.16" right="0.23" top="0.74803149606299202" bottom="0.74803149606299202" header="0.31496062992126" footer="0.31496062992126"/>
  <pageSetup paperSize="9" scale="75"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opLeftCell="B1" workbookViewId="0">
      <pane ySplit="4" topLeftCell="A5" activePane="bottomLeft" state="frozen"/>
      <selection pane="bottomLeft" activeCell="E14" sqref="E14"/>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6" t="s">
        <v>109</v>
      </c>
      <c r="B1" s="26"/>
      <c r="C1" s="26"/>
      <c r="D1" s="26"/>
      <c r="E1" s="26"/>
      <c r="F1" s="26"/>
    </row>
    <row r="2" spans="1:6" ht="28.15" customHeight="1">
      <c r="A2" s="27" t="s">
        <v>45</v>
      </c>
      <c r="B2" s="27"/>
      <c r="C2" s="6"/>
      <c r="D2" s="6"/>
      <c r="E2" s="6"/>
      <c r="F2" s="7" t="s">
        <v>46</v>
      </c>
    </row>
    <row r="3" spans="1:6" ht="28.15" customHeight="1">
      <c r="A3" s="28" t="s">
        <v>73</v>
      </c>
      <c r="B3" s="28"/>
      <c r="C3" s="28" t="s">
        <v>110</v>
      </c>
      <c r="D3" s="28"/>
      <c r="E3" s="28"/>
      <c r="F3" s="28"/>
    </row>
    <row r="4" spans="1:6" ht="28.15" customHeight="1">
      <c r="A4" s="8" t="s">
        <v>49</v>
      </c>
      <c r="B4" s="8" t="s">
        <v>50</v>
      </c>
      <c r="C4" s="8" t="s">
        <v>49</v>
      </c>
      <c r="D4" s="8" t="s">
        <v>52</v>
      </c>
      <c r="E4" s="10" t="s">
        <v>111</v>
      </c>
      <c r="F4" s="10" t="s">
        <v>112</v>
      </c>
    </row>
    <row r="5" spans="1:6" ht="28.15" customHeight="1">
      <c r="A5" s="16" t="s">
        <v>113</v>
      </c>
      <c r="B5" s="12">
        <v>16433000</v>
      </c>
      <c r="C5" s="16" t="s">
        <v>58</v>
      </c>
      <c r="D5" s="12">
        <v>2618700</v>
      </c>
      <c r="E5" s="12">
        <v>2618700</v>
      </c>
      <c r="F5" s="12"/>
    </row>
    <row r="6" spans="1:6" ht="28.15" customHeight="1">
      <c r="A6" s="16" t="s">
        <v>114</v>
      </c>
      <c r="B6" s="12"/>
      <c r="C6" s="16" t="s">
        <v>60</v>
      </c>
      <c r="D6" s="12">
        <v>13022900</v>
      </c>
      <c r="E6" s="12">
        <v>13022900</v>
      </c>
      <c r="F6" s="12"/>
    </row>
    <row r="7" spans="1:6" ht="28.15" customHeight="1">
      <c r="A7" s="16"/>
      <c r="B7" s="12"/>
      <c r="C7" s="16" t="s">
        <v>62</v>
      </c>
      <c r="D7" s="12">
        <v>791400</v>
      </c>
      <c r="E7" s="12">
        <v>791400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66</v>
      </c>
      <c r="B11" s="12">
        <v>16433000</v>
      </c>
      <c r="C11" s="16" t="s">
        <v>67</v>
      </c>
      <c r="D11" s="12">
        <v>16433000</v>
      </c>
      <c r="E11" s="12">
        <v>16433000</v>
      </c>
      <c r="F11" s="12"/>
    </row>
  </sheetData>
  <mergeCells count="4">
    <mergeCell ref="A1:F1"/>
    <mergeCell ref="A2:B2"/>
    <mergeCell ref="A3:B3"/>
    <mergeCell ref="C3:F3"/>
  </mergeCell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115</v>
      </c>
      <c r="B1" s="26"/>
      <c r="C1" s="26"/>
      <c r="D1" s="26"/>
      <c r="E1" s="26"/>
      <c r="F1" s="26"/>
      <c r="G1" s="26"/>
    </row>
    <row r="2" spans="1:7" ht="28.15" customHeight="1">
      <c r="A2" s="27" t="s">
        <v>45</v>
      </c>
      <c r="B2" s="27"/>
      <c r="C2" s="27"/>
      <c r="D2" s="27"/>
      <c r="E2" s="33"/>
      <c r="F2" s="33"/>
      <c r="G2" s="7" t="s">
        <v>46</v>
      </c>
    </row>
    <row r="3" spans="1:7" ht="25.15" customHeight="1">
      <c r="A3" s="34" t="s">
        <v>69</v>
      </c>
      <c r="B3" s="34"/>
      <c r="C3" s="34"/>
      <c r="D3" s="34"/>
      <c r="E3" s="28" t="s">
        <v>116</v>
      </c>
      <c r="F3" s="28"/>
      <c r="G3" s="28"/>
    </row>
    <row r="4" spans="1:7" ht="25.15" customHeight="1">
      <c r="A4" s="34" t="s">
        <v>71</v>
      </c>
      <c r="B4" s="34"/>
      <c r="C4" s="34"/>
      <c r="D4" s="28" t="s">
        <v>72</v>
      </c>
      <c r="E4" s="28" t="s">
        <v>52</v>
      </c>
      <c r="F4" s="28" t="s">
        <v>53</v>
      </c>
      <c r="G4" s="28" t="s">
        <v>54</v>
      </c>
    </row>
    <row r="5" spans="1:7" ht="25.15" customHeight="1">
      <c r="A5" s="13" t="s">
        <v>77</v>
      </c>
      <c r="B5" s="13" t="s">
        <v>78</v>
      </c>
      <c r="C5" s="8" t="s">
        <v>79</v>
      </c>
      <c r="D5" s="28"/>
      <c r="E5" s="28"/>
      <c r="F5" s="28"/>
      <c r="G5" s="28"/>
    </row>
    <row r="6" spans="1:7" ht="25.15" customHeight="1">
      <c r="A6" s="30" t="s">
        <v>80</v>
      </c>
      <c r="B6" s="30"/>
      <c r="C6" s="30"/>
      <c r="D6" s="30"/>
      <c r="E6" s="12">
        <v>16433000</v>
      </c>
      <c r="F6" s="12">
        <v>16018700</v>
      </c>
      <c r="G6" s="12">
        <v>414300</v>
      </c>
    </row>
    <row r="7" spans="1:7" ht="25.15" customHeight="1">
      <c r="A7" s="15" t="s">
        <v>81</v>
      </c>
      <c r="B7" s="15"/>
      <c r="C7" s="15"/>
      <c r="D7" s="16" t="s">
        <v>82</v>
      </c>
      <c r="E7" s="12">
        <v>2618700</v>
      </c>
      <c r="F7" s="12">
        <v>2618700</v>
      </c>
      <c r="G7" s="12"/>
    </row>
    <row r="8" spans="1:7" ht="25.15" customHeight="1">
      <c r="A8" s="15"/>
      <c r="B8" s="15" t="s">
        <v>83</v>
      </c>
      <c r="C8" s="15"/>
      <c r="D8" s="16" t="s">
        <v>84</v>
      </c>
      <c r="E8" s="12">
        <v>2618700</v>
      </c>
      <c r="F8" s="12">
        <v>2618700</v>
      </c>
      <c r="G8" s="12"/>
    </row>
    <row r="9" spans="1:7" ht="25.15" customHeight="1">
      <c r="A9" s="15"/>
      <c r="B9" s="15"/>
      <c r="C9" s="15" t="s">
        <v>85</v>
      </c>
      <c r="D9" s="16" t="s">
        <v>86</v>
      </c>
      <c r="E9" s="12">
        <v>249400</v>
      </c>
      <c r="F9" s="12">
        <v>249400</v>
      </c>
      <c r="G9" s="12"/>
    </row>
    <row r="10" spans="1:7" ht="25.15" customHeight="1">
      <c r="A10" s="15"/>
      <c r="B10" s="15"/>
      <c r="C10" s="15" t="s">
        <v>83</v>
      </c>
      <c r="D10" s="16" t="s">
        <v>87</v>
      </c>
      <c r="E10" s="12">
        <v>1579500</v>
      </c>
      <c r="F10" s="12">
        <v>1579500</v>
      </c>
      <c r="G10" s="12"/>
    </row>
    <row r="11" spans="1:7" ht="25.15" customHeight="1">
      <c r="A11" s="15"/>
      <c r="B11" s="15"/>
      <c r="C11" s="15" t="s">
        <v>88</v>
      </c>
      <c r="D11" s="16" t="s">
        <v>89</v>
      </c>
      <c r="E11" s="12">
        <v>789800</v>
      </c>
      <c r="F11" s="12">
        <v>789800</v>
      </c>
      <c r="G11" s="12"/>
    </row>
    <row r="12" spans="1:7" ht="25.15" customHeight="1">
      <c r="A12" s="15" t="s">
        <v>90</v>
      </c>
      <c r="B12" s="15"/>
      <c r="C12" s="15"/>
      <c r="D12" s="16" t="s">
        <v>91</v>
      </c>
      <c r="E12" s="12">
        <v>13022900</v>
      </c>
      <c r="F12" s="12">
        <v>12608600</v>
      </c>
      <c r="G12" s="12">
        <v>414300</v>
      </c>
    </row>
    <row r="13" spans="1:7" ht="25.15" customHeight="1">
      <c r="A13" s="15"/>
      <c r="B13" s="15" t="s">
        <v>92</v>
      </c>
      <c r="C13" s="15"/>
      <c r="D13" s="16" t="s">
        <v>93</v>
      </c>
      <c r="E13" s="12">
        <v>11572000</v>
      </c>
      <c r="F13" s="12">
        <v>11572000</v>
      </c>
      <c r="G13" s="12"/>
    </row>
    <row r="14" spans="1:7" ht="25.15" customHeight="1">
      <c r="A14" s="15"/>
      <c r="B14" s="15"/>
      <c r="C14" s="15" t="s">
        <v>94</v>
      </c>
      <c r="D14" s="16" t="s">
        <v>95</v>
      </c>
      <c r="E14" s="12">
        <v>11572000</v>
      </c>
      <c r="F14" s="12">
        <v>11572000</v>
      </c>
      <c r="G14" s="12"/>
    </row>
    <row r="15" spans="1:7" ht="25.15" customHeight="1">
      <c r="A15" s="15"/>
      <c r="B15" s="15" t="s">
        <v>96</v>
      </c>
      <c r="C15" s="15"/>
      <c r="D15" s="16" t="s">
        <v>97</v>
      </c>
      <c r="E15" s="12">
        <v>414300</v>
      </c>
      <c r="F15" s="12"/>
      <c r="G15" s="12">
        <v>414300</v>
      </c>
    </row>
    <row r="16" spans="1:7" ht="25.15" customHeight="1">
      <c r="A16" s="15"/>
      <c r="B16" s="15"/>
      <c r="C16" s="15" t="s">
        <v>98</v>
      </c>
      <c r="D16" s="16" t="s">
        <v>99</v>
      </c>
      <c r="E16" s="12">
        <v>414300</v>
      </c>
      <c r="F16" s="12"/>
      <c r="G16" s="12">
        <v>414300</v>
      </c>
    </row>
    <row r="17" spans="1:7" ht="25.15" customHeight="1">
      <c r="A17" s="15"/>
      <c r="B17" s="15" t="s">
        <v>100</v>
      </c>
      <c r="C17" s="15"/>
      <c r="D17" s="16" t="s">
        <v>101</v>
      </c>
      <c r="E17" s="12">
        <v>1036600</v>
      </c>
      <c r="F17" s="12">
        <v>1036600</v>
      </c>
      <c r="G17" s="12"/>
    </row>
    <row r="18" spans="1:7" ht="25.15" customHeight="1">
      <c r="A18" s="15"/>
      <c r="B18" s="15"/>
      <c r="C18" s="15" t="s">
        <v>85</v>
      </c>
      <c r="D18" s="16" t="s">
        <v>102</v>
      </c>
      <c r="E18" s="12">
        <v>1036600</v>
      </c>
      <c r="F18" s="12">
        <v>1036600</v>
      </c>
      <c r="G18" s="12"/>
    </row>
    <row r="19" spans="1:7" ht="25.15" customHeight="1">
      <c r="A19" s="15" t="s">
        <v>103</v>
      </c>
      <c r="B19" s="15"/>
      <c r="C19" s="15"/>
      <c r="D19" s="16" t="s">
        <v>104</v>
      </c>
      <c r="E19" s="12">
        <v>791400</v>
      </c>
      <c r="F19" s="12">
        <v>791400</v>
      </c>
      <c r="G19" s="12"/>
    </row>
    <row r="20" spans="1:7" ht="25.15" customHeight="1">
      <c r="A20" s="15"/>
      <c r="B20" s="15" t="s">
        <v>85</v>
      </c>
      <c r="C20" s="15"/>
      <c r="D20" s="16" t="s">
        <v>105</v>
      </c>
      <c r="E20" s="12">
        <v>791400</v>
      </c>
      <c r="F20" s="12">
        <v>791400</v>
      </c>
      <c r="G20" s="12"/>
    </row>
    <row r="21" spans="1:7" ht="25.15" customHeight="1">
      <c r="A21" s="15"/>
      <c r="B21" s="15"/>
      <c r="C21" s="15" t="s">
        <v>94</v>
      </c>
      <c r="D21" s="16" t="s">
        <v>106</v>
      </c>
      <c r="E21" s="12">
        <v>791400</v>
      </c>
      <c r="F21" s="12">
        <v>791400</v>
      </c>
      <c r="G21" s="12"/>
    </row>
  </sheetData>
  <mergeCells count="11">
    <mergeCell ref="G4:G5"/>
    <mergeCell ref="A4:C4"/>
    <mergeCell ref="A6:D6"/>
    <mergeCell ref="D4:D5"/>
    <mergeCell ref="E4:E5"/>
    <mergeCell ref="F4:F5"/>
    <mergeCell ref="A1:G1"/>
    <mergeCell ref="A2:D2"/>
    <mergeCell ref="E2:F2"/>
    <mergeCell ref="A3:D3"/>
    <mergeCell ref="E3:G3"/>
  </mergeCells>
  <phoneticPr fontId="13" type="noConversion"/>
  <pageMargins left="0.16" right="0.23" top="0.74803149606299202" bottom="0.74803149606299202" header="0.31496062992126" footer="0.31496062992126"/>
  <pageSetup paperSize="9" scale="8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E15" sqref="E15:E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117</v>
      </c>
      <c r="B1" s="26"/>
      <c r="C1" s="26"/>
      <c r="D1" s="26"/>
      <c r="E1" s="26"/>
      <c r="F1" s="26"/>
      <c r="G1" s="26"/>
    </row>
    <row r="2" spans="1:7" ht="28.15" customHeight="1">
      <c r="A2" s="27" t="s">
        <v>45</v>
      </c>
      <c r="B2" s="27"/>
      <c r="C2" s="27"/>
      <c r="D2" s="27"/>
      <c r="E2" s="33"/>
      <c r="F2" s="33"/>
      <c r="G2" s="7" t="s">
        <v>46</v>
      </c>
    </row>
    <row r="3" spans="1:7" ht="25.15" customHeight="1">
      <c r="A3" s="34" t="s">
        <v>69</v>
      </c>
      <c r="B3" s="34"/>
      <c r="C3" s="34"/>
      <c r="D3" s="34"/>
      <c r="E3" s="28" t="s">
        <v>118</v>
      </c>
      <c r="F3" s="28"/>
      <c r="G3" s="28"/>
    </row>
    <row r="4" spans="1:7" ht="25.15" customHeight="1">
      <c r="A4" s="34" t="s">
        <v>71</v>
      </c>
      <c r="B4" s="34"/>
      <c r="C4" s="34"/>
      <c r="D4" s="28" t="s">
        <v>72</v>
      </c>
      <c r="E4" s="28" t="s">
        <v>52</v>
      </c>
      <c r="F4" s="28" t="s">
        <v>53</v>
      </c>
      <c r="G4" s="28" t="s">
        <v>54</v>
      </c>
    </row>
    <row r="5" spans="1:7" ht="25.15" customHeight="1">
      <c r="A5" s="13" t="s">
        <v>77</v>
      </c>
      <c r="B5" s="13" t="s">
        <v>78</v>
      </c>
      <c r="C5" s="8" t="s">
        <v>79</v>
      </c>
      <c r="D5" s="28"/>
      <c r="E5" s="28"/>
      <c r="F5" s="28"/>
      <c r="G5" s="28"/>
    </row>
    <row r="6" spans="1:7" ht="25.15" customHeight="1">
      <c r="A6" s="30" t="s">
        <v>80</v>
      </c>
      <c r="B6" s="30"/>
      <c r="C6" s="30"/>
      <c r="D6" s="30"/>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2" spans="1:7">
      <c r="A12" t="s">
        <v>184</v>
      </c>
    </row>
  </sheetData>
  <mergeCells count="11">
    <mergeCell ref="G4:G5"/>
    <mergeCell ref="A4:C4"/>
    <mergeCell ref="A6:D6"/>
    <mergeCell ref="D4:D5"/>
    <mergeCell ref="E4:E5"/>
    <mergeCell ref="F4:F5"/>
    <mergeCell ref="A1:G1"/>
    <mergeCell ref="A2:D2"/>
    <mergeCell ref="E2:F2"/>
    <mergeCell ref="A3:D3"/>
    <mergeCell ref="E3:G3"/>
  </mergeCells>
  <phoneticPr fontId="1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pane ySplit="6" topLeftCell="A31" activePane="bottomLeft" state="frozen"/>
      <selection pane="bottomLeft" activeCell="J37" sqref="J3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119</v>
      </c>
      <c r="B1" s="26"/>
      <c r="C1" s="26"/>
      <c r="D1" s="26"/>
      <c r="E1" s="26"/>
      <c r="F1" s="26"/>
    </row>
    <row r="2" spans="1:6" ht="28.15" customHeight="1">
      <c r="A2" s="27" t="s">
        <v>45</v>
      </c>
      <c r="B2" s="27"/>
      <c r="C2" s="27"/>
      <c r="D2" s="33"/>
      <c r="E2" s="33"/>
      <c r="F2" s="7" t="s">
        <v>46</v>
      </c>
    </row>
    <row r="3" spans="1:6" ht="25.15" customHeight="1">
      <c r="A3" s="34" t="s">
        <v>69</v>
      </c>
      <c r="B3" s="34"/>
      <c r="C3" s="34"/>
      <c r="D3" s="28" t="s">
        <v>120</v>
      </c>
      <c r="E3" s="28"/>
      <c r="F3" s="28"/>
    </row>
    <row r="4" spans="1:6" ht="37.9" customHeight="1">
      <c r="A4" s="29" t="s">
        <v>121</v>
      </c>
      <c r="B4" s="29"/>
      <c r="C4" s="28" t="s">
        <v>122</v>
      </c>
      <c r="D4" s="28" t="s">
        <v>52</v>
      </c>
      <c r="E4" s="28" t="s">
        <v>55</v>
      </c>
      <c r="F4" s="28" t="s">
        <v>56</v>
      </c>
    </row>
    <row r="5" spans="1:6" ht="25.15" customHeight="1">
      <c r="A5" s="13" t="s">
        <v>77</v>
      </c>
      <c r="B5" s="8" t="s">
        <v>78</v>
      </c>
      <c r="C5" s="28"/>
      <c r="D5" s="28"/>
      <c r="E5" s="28"/>
      <c r="F5" s="28"/>
    </row>
    <row r="6" spans="1:6" ht="25.15" customHeight="1">
      <c r="A6" s="30" t="s">
        <v>80</v>
      </c>
      <c r="B6" s="30"/>
      <c r="C6" s="30"/>
      <c r="D6" s="12">
        <v>16018700</v>
      </c>
      <c r="E6" s="12">
        <v>14864900</v>
      </c>
      <c r="F6" s="12">
        <v>1153800</v>
      </c>
    </row>
    <row r="7" spans="1:6" ht="25.15" customHeight="1">
      <c r="A7" s="15" t="s">
        <v>123</v>
      </c>
      <c r="B7" s="15"/>
      <c r="C7" s="16" t="s">
        <v>124</v>
      </c>
      <c r="D7" s="12">
        <v>14615500</v>
      </c>
      <c r="E7" s="12">
        <v>14615500</v>
      </c>
      <c r="F7" s="12"/>
    </row>
    <row r="8" spans="1:6" ht="25.15" customHeight="1">
      <c r="A8" s="15"/>
      <c r="B8" s="15" t="s">
        <v>94</v>
      </c>
      <c r="C8" s="16" t="s">
        <v>125</v>
      </c>
      <c r="D8" s="12">
        <v>2390000</v>
      </c>
      <c r="E8" s="12">
        <v>2390000</v>
      </c>
      <c r="F8" s="12"/>
    </row>
    <row r="9" spans="1:6" ht="25.15" customHeight="1">
      <c r="A9" s="15"/>
      <c r="B9" s="15" t="s">
        <v>85</v>
      </c>
      <c r="C9" s="16" t="s">
        <v>126</v>
      </c>
      <c r="D9" s="12">
        <v>7814900</v>
      </c>
      <c r="E9" s="12">
        <v>7814900</v>
      </c>
      <c r="F9" s="12"/>
    </row>
    <row r="10" spans="1:6" ht="25.15" customHeight="1">
      <c r="A10" s="15"/>
      <c r="B10" s="15" t="s">
        <v>98</v>
      </c>
      <c r="C10" s="16" t="s">
        <v>127</v>
      </c>
      <c r="D10" s="12">
        <v>1579500</v>
      </c>
      <c r="E10" s="12">
        <v>1579500</v>
      </c>
      <c r="F10" s="12"/>
    </row>
    <row r="11" spans="1:6" ht="25.15" customHeight="1">
      <c r="A11" s="15"/>
      <c r="B11" s="15" t="s">
        <v>128</v>
      </c>
      <c r="C11" s="16" t="s">
        <v>129</v>
      </c>
      <c r="D11" s="12">
        <v>789800</v>
      </c>
      <c r="E11" s="12">
        <v>789800</v>
      </c>
      <c r="F11" s="12"/>
    </row>
    <row r="12" spans="1:6" ht="25.15" customHeight="1">
      <c r="A12" s="15"/>
      <c r="B12" s="15" t="s">
        <v>130</v>
      </c>
      <c r="C12" s="16" t="s">
        <v>131</v>
      </c>
      <c r="D12" s="12">
        <v>1036600</v>
      </c>
      <c r="E12" s="12">
        <v>1036600</v>
      </c>
      <c r="F12" s="12"/>
    </row>
    <row r="13" spans="1:6" ht="25.15" customHeight="1">
      <c r="A13" s="15"/>
      <c r="B13" s="15" t="s">
        <v>132</v>
      </c>
      <c r="C13" s="16" t="s">
        <v>133</v>
      </c>
      <c r="D13" s="12">
        <v>213300</v>
      </c>
      <c r="E13" s="12">
        <v>213300</v>
      </c>
      <c r="F13" s="12"/>
    </row>
    <row r="14" spans="1:6" ht="25.15" customHeight="1">
      <c r="A14" s="15"/>
      <c r="B14" s="15" t="s">
        <v>134</v>
      </c>
      <c r="C14" s="16" t="s">
        <v>106</v>
      </c>
      <c r="D14" s="12">
        <v>791400</v>
      </c>
      <c r="E14" s="12">
        <v>791400</v>
      </c>
      <c r="F14" s="12"/>
    </row>
    <row r="15" spans="1:6" ht="25.15" customHeight="1">
      <c r="A15" s="15" t="s">
        <v>135</v>
      </c>
      <c r="B15" s="15"/>
      <c r="C15" s="16" t="s">
        <v>136</v>
      </c>
      <c r="D15" s="12">
        <v>1094800</v>
      </c>
      <c r="E15" s="12"/>
      <c r="F15" s="12">
        <v>1094800</v>
      </c>
    </row>
    <row r="16" spans="1:6" ht="25.15" customHeight="1">
      <c r="A16" s="15"/>
      <c r="B16" s="15" t="s">
        <v>94</v>
      </c>
      <c r="C16" s="16" t="s">
        <v>137</v>
      </c>
      <c r="D16" s="12">
        <v>115000</v>
      </c>
      <c r="E16" s="12"/>
      <c r="F16" s="12">
        <v>115000</v>
      </c>
    </row>
    <row r="17" spans="1:6" ht="25.15" customHeight="1">
      <c r="A17" s="15"/>
      <c r="B17" s="15" t="s">
        <v>85</v>
      </c>
      <c r="C17" s="16" t="s">
        <v>138</v>
      </c>
      <c r="D17" s="12">
        <v>20000</v>
      </c>
      <c r="E17" s="12"/>
      <c r="F17" s="12">
        <v>20000</v>
      </c>
    </row>
    <row r="18" spans="1:6" ht="25.15" customHeight="1">
      <c r="A18" s="15"/>
      <c r="B18" s="15" t="s">
        <v>83</v>
      </c>
      <c r="C18" s="16" t="s">
        <v>139</v>
      </c>
      <c r="D18" s="12">
        <v>31500</v>
      </c>
      <c r="E18" s="12"/>
      <c r="F18" s="12">
        <v>31500</v>
      </c>
    </row>
    <row r="19" spans="1:6" ht="25.15" customHeight="1">
      <c r="A19" s="15"/>
      <c r="B19" s="15" t="s">
        <v>88</v>
      </c>
      <c r="C19" s="16" t="s">
        <v>140</v>
      </c>
      <c r="D19" s="12">
        <v>152000</v>
      </c>
      <c r="E19" s="12"/>
      <c r="F19" s="12">
        <v>152000</v>
      </c>
    </row>
    <row r="20" spans="1:6" ht="25.15" customHeight="1">
      <c r="A20" s="15"/>
      <c r="B20" s="15" t="s">
        <v>141</v>
      </c>
      <c r="C20" s="16" t="s">
        <v>142</v>
      </c>
      <c r="D20" s="12">
        <v>30000</v>
      </c>
      <c r="E20" s="12"/>
      <c r="F20" s="12">
        <v>30000</v>
      </c>
    </row>
    <row r="21" spans="1:6" ht="25.15" customHeight="1">
      <c r="A21" s="15"/>
      <c r="B21" s="15" t="s">
        <v>128</v>
      </c>
      <c r="C21" s="16" t="s">
        <v>143</v>
      </c>
      <c r="D21" s="12">
        <v>50000</v>
      </c>
      <c r="E21" s="12"/>
      <c r="F21" s="12">
        <v>50000</v>
      </c>
    </row>
    <row r="22" spans="1:6" ht="25.15" customHeight="1">
      <c r="A22" s="15"/>
      <c r="B22" s="15" t="s">
        <v>100</v>
      </c>
      <c r="C22" s="16" t="s">
        <v>144</v>
      </c>
      <c r="D22" s="12">
        <v>18000</v>
      </c>
      <c r="E22" s="12"/>
      <c r="F22" s="12">
        <v>18000</v>
      </c>
    </row>
    <row r="23" spans="1:6" ht="25.15" customHeight="1">
      <c r="A23" s="15"/>
      <c r="B23" s="15" t="s">
        <v>134</v>
      </c>
      <c r="C23" s="16" t="s">
        <v>145</v>
      </c>
      <c r="D23" s="12">
        <v>99000</v>
      </c>
      <c r="E23" s="12"/>
      <c r="F23" s="12">
        <v>99000</v>
      </c>
    </row>
    <row r="24" spans="1:6" ht="25.15" customHeight="1">
      <c r="A24" s="15"/>
      <c r="B24" s="15" t="s">
        <v>146</v>
      </c>
      <c r="C24" s="16" t="s">
        <v>147</v>
      </c>
      <c r="D24" s="12">
        <v>9000</v>
      </c>
      <c r="E24" s="12"/>
      <c r="F24" s="12">
        <v>9000</v>
      </c>
    </row>
    <row r="25" spans="1:6" ht="25.15" customHeight="1">
      <c r="A25" s="15"/>
      <c r="B25" s="15" t="s">
        <v>148</v>
      </c>
      <c r="C25" s="16" t="s">
        <v>149</v>
      </c>
      <c r="D25" s="12">
        <v>15000</v>
      </c>
      <c r="E25" s="12"/>
      <c r="F25" s="12">
        <v>15000</v>
      </c>
    </row>
    <row r="26" spans="1:6" ht="25.15" customHeight="1">
      <c r="A26" s="15"/>
      <c r="B26" s="15" t="s">
        <v>150</v>
      </c>
      <c r="C26" s="16" t="s">
        <v>151</v>
      </c>
      <c r="D26" s="12">
        <v>195100</v>
      </c>
      <c r="E26" s="12"/>
      <c r="F26" s="12">
        <v>195100</v>
      </c>
    </row>
    <row r="27" spans="1:6" ht="25.15" customHeight="1">
      <c r="A27" s="15"/>
      <c r="B27" s="15" t="s">
        <v>152</v>
      </c>
      <c r="C27" s="16" t="s">
        <v>153</v>
      </c>
      <c r="D27" s="12">
        <v>272200</v>
      </c>
      <c r="E27" s="12"/>
      <c r="F27" s="12">
        <v>272200</v>
      </c>
    </row>
    <row r="28" spans="1:6" ht="25.15" customHeight="1">
      <c r="A28" s="15"/>
      <c r="B28" s="15" t="s">
        <v>154</v>
      </c>
      <c r="C28" s="16" t="s">
        <v>155</v>
      </c>
      <c r="D28" s="12">
        <v>88000</v>
      </c>
      <c r="E28" s="12"/>
      <c r="F28" s="12">
        <v>88000</v>
      </c>
    </row>
    <row r="29" spans="1:6" ht="25.15" customHeight="1">
      <c r="A29" s="15"/>
      <c r="B29" s="15" t="s">
        <v>156</v>
      </c>
      <c r="C29" s="16" t="s">
        <v>157</v>
      </c>
      <c r="D29" s="12"/>
      <c r="E29" s="12"/>
      <c r="F29" s="12"/>
    </row>
    <row r="30" spans="1:6" ht="25.15" customHeight="1">
      <c r="A30" s="15" t="s">
        <v>158</v>
      </c>
      <c r="B30" s="15"/>
      <c r="C30" s="16" t="s">
        <v>159</v>
      </c>
      <c r="D30" s="12">
        <v>249400</v>
      </c>
      <c r="E30" s="12">
        <v>249400</v>
      </c>
      <c r="F30" s="12"/>
    </row>
    <row r="31" spans="1:6" ht="25.15" customHeight="1">
      <c r="A31" s="15"/>
      <c r="B31" s="15" t="s">
        <v>83</v>
      </c>
      <c r="C31" s="16" t="s">
        <v>160</v>
      </c>
      <c r="D31" s="12">
        <v>226700</v>
      </c>
      <c r="E31" s="12">
        <v>226700</v>
      </c>
      <c r="F31" s="12"/>
    </row>
    <row r="32" spans="1:6" ht="25.15" customHeight="1">
      <c r="A32" s="15"/>
      <c r="B32" s="15" t="s">
        <v>128</v>
      </c>
      <c r="C32" s="16" t="s">
        <v>161</v>
      </c>
      <c r="D32" s="12">
        <v>22700</v>
      </c>
      <c r="E32" s="12">
        <v>22700</v>
      </c>
      <c r="F32" s="12"/>
    </row>
    <row r="33" spans="1:6" ht="25.15" customHeight="1">
      <c r="A33" s="15" t="s">
        <v>162</v>
      </c>
      <c r="B33" s="15"/>
      <c r="C33" s="16" t="s">
        <v>163</v>
      </c>
      <c r="D33" s="12">
        <v>59000</v>
      </c>
      <c r="E33" s="12"/>
      <c r="F33" s="12">
        <v>59000</v>
      </c>
    </row>
    <row r="34" spans="1:6" ht="25.15" customHeight="1">
      <c r="A34" s="15"/>
      <c r="B34" s="15" t="s">
        <v>85</v>
      </c>
      <c r="C34" s="16" t="s">
        <v>164</v>
      </c>
      <c r="D34" s="12">
        <v>59000</v>
      </c>
      <c r="E34" s="12"/>
      <c r="F34" s="12">
        <v>59000</v>
      </c>
    </row>
  </sheetData>
  <mergeCells count="11">
    <mergeCell ref="F4:F5"/>
    <mergeCell ref="A4:B4"/>
    <mergeCell ref="A6:C6"/>
    <mergeCell ref="C4:C5"/>
    <mergeCell ref="D4:D5"/>
    <mergeCell ref="E4:E5"/>
    <mergeCell ref="A1:F1"/>
    <mergeCell ref="A2:C2"/>
    <mergeCell ref="D2:E2"/>
    <mergeCell ref="A3:C3"/>
    <mergeCell ref="D3:F3"/>
  </mergeCells>
  <phoneticPr fontId="1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18" sqref="F17:F18"/>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5" t="s">
        <v>165</v>
      </c>
      <c r="B1" s="35"/>
      <c r="C1" s="35"/>
      <c r="D1" s="35"/>
      <c r="E1" s="35"/>
      <c r="F1" s="35"/>
      <c r="G1" s="35"/>
    </row>
    <row r="2" spans="1:7" ht="28.15" customHeight="1">
      <c r="A2" s="36" t="s">
        <v>45</v>
      </c>
      <c r="B2" s="27"/>
      <c r="C2" s="27"/>
      <c r="D2" s="27"/>
      <c r="E2" s="32" t="s">
        <v>46</v>
      </c>
      <c r="F2" s="32"/>
      <c r="G2" s="32"/>
    </row>
    <row r="3" spans="1:7" ht="25.15" customHeight="1">
      <c r="A3" s="28" t="s">
        <v>52</v>
      </c>
      <c r="B3" s="37" t="s">
        <v>166</v>
      </c>
      <c r="C3" s="37" t="s">
        <v>149</v>
      </c>
      <c r="D3" s="37" t="s">
        <v>167</v>
      </c>
      <c r="E3" s="37"/>
      <c r="F3" s="37"/>
      <c r="G3" s="29" t="s">
        <v>168</v>
      </c>
    </row>
    <row r="4" spans="1:7" ht="25.15" customHeight="1">
      <c r="A4" s="28"/>
      <c r="B4" s="37"/>
      <c r="C4" s="37"/>
      <c r="D4" s="9" t="s">
        <v>169</v>
      </c>
      <c r="E4" s="9" t="s">
        <v>170</v>
      </c>
      <c r="F4" s="9" t="s">
        <v>171</v>
      </c>
      <c r="G4" s="29"/>
    </row>
    <row r="5" spans="1:7" ht="25.15" customHeight="1">
      <c r="A5" s="11">
        <v>103000</v>
      </c>
      <c r="B5" s="11"/>
      <c r="C5" s="11">
        <v>15000</v>
      </c>
      <c r="D5" s="11">
        <v>88000</v>
      </c>
      <c r="E5" s="11"/>
      <c r="F5" s="11">
        <v>88000</v>
      </c>
      <c r="G5" s="11"/>
    </row>
  </sheetData>
  <mergeCells count="8">
    <mergeCell ref="A1:G1"/>
    <mergeCell ref="A2:D2"/>
    <mergeCell ref="E2:G2"/>
    <mergeCell ref="D3:F3"/>
    <mergeCell ref="A3:A4"/>
    <mergeCell ref="B3:B4"/>
    <mergeCell ref="C3:C4"/>
    <mergeCell ref="G3:G4"/>
  </mergeCells>
  <phoneticPr fontId="1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172</v>
      </c>
    </row>
    <row r="2" spans="1:1" ht="28.15" customHeight="1">
      <c r="A2" s="2" t="s">
        <v>173</v>
      </c>
    </row>
    <row r="3" spans="1:1" ht="28.15" customHeight="1">
      <c r="A3" s="3" t="s">
        <v>174</v>
      </c>
    </row>
    <row r="4" spans="1:1" ht="34.5" customHeight="1">
      <c r="A4" s="4" t="s">
        <v>175</v>
      </c>
    </row>
    <row r="5" spans="1:1" ht="39" customHeight="1">
      <c r="A5" s="4" t="s">
        <v>176</v>
      </c>
    </row>
    <row r="6" spans="1:1" ht="36.75" customHeight="1">
      <c r="A6" s="4" t="s">
        <v>177</v>
      </c>
    </row>
    <row r="7" spans="1:1" ht="28.15" customHeight="1">
      <c r="A7" s="5" t="s">
        <v>178</v>
      </c>
    </row>
    <row r="8" spans="1:1" ht="31.9" customHeight="1">
      <c r="A8" s="4" t="s">
        <v>179</v>
      </c>
    </row>
    <row r="9" spans="1:1" ht="28.15" customHeight="1">
      <c r="A9" s="5" t="s">
        <v>180</v>
      </c>
    </row>
    <row r="10" spans="1:1" ht="37.15" customHeight="1">
      <c r="A10" s="4" t="s">
        <v>181</v>
      </c>
    </row>
    <row r="11" spans="1:1" ht="28.15" customHeight="1">
      <c r="A11" s="5" t="s">
        <v>182</v>
      </c>
    </row>
    <row r="12" spans="1:1" ht="28.15" customHeight="1">
      <c r="A12" s="4" t="s">
        <v>183</v>
      </c>
    </row>
  </sheetData>
  <phoneticPr fontId="13"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2021-02-19T05:14:00Z</cp:lastPrinted>
  <dcterms:created xsi:type="dcterms:W3CDTF">2021-02-19T04:54:00Z</dcterms:created>
  <dcterms:modified xsi:type="dcterms:W3CDTF">2021-02-18T07:23:44Z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