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D5" i="14" l="1"/>
  <c r="D32" i="13"/>
  <c r="D31" i="13"/>
  <c r="E30" i="13"/>
  <c r="D30" i="13"/>
  <c r="D29" i="13"/>
  <c r="D28" i="13"/>
  <c r="D27" i="13"/>
  <c r="D26" i="13"/>
  <c r="D25" i="13"/>
  <c r="D24" i="13"/>
  <c r="D23" i="13"/>
  <c r="D22" i="13"/>
  <c r="D21" i="13"/>
  <c r="D20" i="13"/>
  <c r="D19" i="13"/>
  <c r="D18" i="13"/>
  <c r="D17" i="13"/>
  <c r="D16" i="13"/>
  <c r="F15" i="13"/>
  <c r="D15" i="13"/>
  <c r="D14" i="13"/>
  <c r="D13" i="13"/>
  <c r="D12" i="13"/>
  <c r="D11" i="13"/>
  <c r="D10" i="13"/>
  <c r="D9" i="13"/>
  <c r="D8" i="13"/>
  <c r="E7" i="13"/>
  <c r="D7" i="13"/>
  <c r="F6" i="13"/>
  <c r="E6" i="13"/>
  <c r="D6" i="13"/>
  <c r="E21" i="11"/>
  <c r="F20" i="11"/>
  <c r="E20" i="11"/>
  <c r="F19" i="11"/>
  <c r="E19" i="11"/>
  <c r="E18" i="11"/>
  <c r="F17" i="11"/>
  <c r="E17" i="11"/>
  <c r="E16" i="11"/>
  <c r="G15" i="11"/>
  <c r="E15" i="11"/>
  <c r="E14" i="11"/>
  <c r="F13" i="11"/>
  <c r="E13" i="11"/>
  <c r="G12" i="11"/>
  <c r="F12" i="11"/>
  <c r="E12" i="11"/>
  <c r="E11" i="11"/>
  <c r="E10" i="11"/>
  <c r="E9" i="11"/>
  <c r="F8" i="11"/>
  <c r="E8" i="11"/>
  <c r="F7" i="11"/>
  <c r="E7" i="11"/>
  <c r="G6" i="11"/>
  <c r="F6" i="11"/>
  <c r="E6" i="11"/>
  <c r="E10" i="10"/>
  <c r="D10" i="10"/>
  <c r="B10" i="10"/>
  <c r="D7" i="10"/>
  <c r="D6" i="10"/>
  <c r="D5" i="10"/>
  <c r="E21" i="9"/>
  <c r="F20" i="9"/>
  <c r="E20" i="9"/>
  <c r="F19" i="9"/>
  <c r="E19" i="9"/>
  <c r="F17" i="9"/>
  <c r="E17" i="9"/>
  <c r="E16" i="9"/>
  <c r="G15" i="9"/>
  <c r="E15" i="9"/>
  <c r="E14" i="9"/>
  <c r="G13" i="9"/>
  <c r="F13" i="9"/>
  <c r="E13" i="9"/>
  <c r="G12" i="9"/>
  <c r="F12" i="9"/>
  <c r="E12" i="9"/>
  <c r="E11" i="9"/>
  <c r="E10" i="9"/>
  <c r="E9" i="9"/>
  <c r="F8" i="9"/>
  <c r="E8" i="9"/>
  <c r="F7" i="9"/>
  <c r="E7" i="9"/>
  <c r="G6" i="9"/>
  <c r="F6" i="9"/>
  <c r="E6" i="9"/>
  <c r="E21" i="8"/>
  <c r="F20" i="8"/>
  <c r="E20" i="8"/>
  <c r="F19" i="8"/>
  <c r="E19" i="8"/>
  <c r="E18" i="8"/>
  <c r="F17" i="8"/>
  <c r="E17" i="8"/>
  <c r="E16" i="8"/>
  <c r="F15" i="8"/>
  <c r="E15" i="8"/>
  <c r="E14" i="8"/>
  <c r="G13" i="8"/>
  <c r="F13" i="8"/>
  <c r="E13" i="8"/>
  <c r="G12" i="8"/>
  <c r="F12" i="8"/>
  <c r="E12" i="8"/>
  <c r="E11" i="8"/>
  <c r="E10" i="8"/>
  <c r="E9" i="8"/>
  <c r="F8" i="8"/>
  <c r="E8" i="8"/>
  <c r="F7" i="8"/>
  <c r="E7" i="8"/>
  <c r="G6" i="8"/>
  <c r="F6" i="8"/>
  <c r="E6" i="8"/>
  <c r="G16" i="7"/>
  <c r="F16" i="7"/>
  <c r="E16" i="7"/>
  <c r="D16" i="7"/>
  <c r="B16" i="7"/>
  <c r="D9" i="7"/>
  <c r="D8" i="7"/>
  <c r="D7" i="7"/>
  <c r="A5" i="14" l="1"/>
</calcChain>
</file>

<file path=xl/sharedStrings.xml><?xml version="1.0" encoding="utf-8"?>
<sst xmlns="http://schemas.openxmlformats.org/spreadsheetml/2006/main" count="299" uniqueCount="166">
  <si>
    <t>上海市崇明区2021年单位预算</t>
  </si>
  <si>
    <t>预算单位：上海市崇明区中兴镇社区卫生服务中心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</si>
  <si>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</si>
  <si>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</si>
  <si>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</si>
  <si>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</si>
  <si>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</si>
  <si>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</si>
  <si>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</si>
  <si>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</si>
  <si>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</si>
  <si>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</si>
  <si>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</si>
  <si>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</si>
  <si>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</si>
  <si>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</si>
  <si>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</si>
  <si>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</si>
  <si>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上海市崇明区中兴镇社区卫生服务中心是事业单位。</t>
    </r>
  </si>
  <si>
    <r>
      <rPr>
        <sz val="10"/>
        <color indexed="8"/>
        <rFont val="阿里巴巴普惠体 M"/>
        <charset val="134"/>
      </rPr>
      <t xml:space="preserve"> </t>
    </r>
    <r>
      <rPr>
        <sz val="10"/>
        <color indexed="8"/>
        <rFont val="阿里巴巴普惠体 M"/>
        <charset val="134"/>
      </rPr>
      <t xml:space="preserve">   </t>
    </r>
    <r>
      <rPr>
        <sz val="10"/>
        <color indexed="8"/>
        <rFont val="阿里巴巴普惠体 M"/>
        <charset val="134"/>
      </rPr>
      <t xml:space="preserve">主要职能包括：贯彻落实各级党委政府和卫生主管部门安排下达的各项卫生工作任务，担负着辖区内3.1万人口的基本医疗、预防、保健、康复、计划生育和健康教育等“六位一体”工作。 </t>
    </r>
  </si>
  <si>
    <t>机构设置</t>
  </si>
  <si>
    <t>上海市崇明区中兴镇社区卫生服务中心设4个内设机构，包括：办公室、医疗康复部、预防保健部、后勤保障部。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</si>
  <si>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</si>
  <si>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</si>
  <si>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</si>
  <si>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</si>
  <si>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</si>
  <si>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</si>
  <si>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中兴镇社区卫生服务中心预算支出总额为5256.63万元，其中：财政拨款支出预算2217.13万元，比2020年预算增加142.19万元。财政拨款支出预算中，一般公共预算拨款支出预算2217.13万元，比2020年预算增加142.19万元；政府性基金拨款支出预算0万元，比2020年预算持平；国有资本经营预算拨款支出预算为0。财政拨款支出主要内容如下：</t>
  </si>
  <si>
    <t xml:space="preserve">    1. “事业单位离退休”科目29.28万元，主要用于事业单位离退休</t>
  </si>
  <si>
    <t xml:space="preserve">    2. “机关事业单位基本养老保险缴费支出”科目216.64万元，主要用于机关事业单位基本养老保险缴费支出</t>
  </si>
  <si>
    <t xml:space="preserve">    3. “机关事业单位职业年金缴费支出”科目108.32万元，主要用于机关事业单位职业年金缴费支出</t>
  </si>
  <si>
    <t xml:space="preserve">    4. “城市社区卫生机构”科目1587.22万元，主要用于城市社区卫生机构</t>
  </si>
  <si>
    <t xml:space="preserve">    5.“基本公共卫生服务”科目25.42万元，主要用于基本公共卫生服务</t>
  </si>
  <si>
    <t xml:space="preserve">    6. “事业单位医疗”科目142.17万元，主要用于事业单位医疗</t>
  </si>
  <si>
    <t xml:space="preserve">    7. “住房公积金”科目108.08万元，主要用于住房公积金</t>
  </si>
  <si>
    <t>2021年单位财务收支预算总表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</si>
  <si>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</si>
  <si>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</si>
  <si>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</si>
  <si>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</si>
  <si>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</si>
  <si>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</si>
  <si>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</si>
  <si>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</si>
  <si>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</si>
  <si>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</si>
  <si>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</si>
  <si>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</si>
  <si>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</si>
  <si>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</si>
  <si>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</si>
  <si>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</si>
  <si>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</si>
  <si>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</si>
  <si>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</si>
  <si>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</si>
  <si>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</si>
  <si>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</si>
  <si>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</si>
  <si>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</si>
  <si>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</si>
  <si>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</si>
  <si>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</si>
  <si>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</si>
  <si>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</si>
  <si>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</si>
  <si>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</si>
  <si>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</si>
  <si>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</si>
  <si>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</si>
  <si>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</si>
  <si>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</si>
  <si>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</si>
  <si>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</si>
  <si>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</si>
  <si>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</si>
  <si>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</si>
  <si>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</si>
  <si>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</si>
  <si>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</si>
  <si>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</si>
  <si>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</si>
  <si>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</si>
  <si>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</si>
  <si>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</si>
  <si>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</si>
  <si>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</si>
  <si>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</si>
  <si>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</si>
  <si>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</si>
  <si>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</si>
  <si>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</si>
  <si>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</si>
  <si>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</si>
  <si>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</si>
  <si>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</si>
  <si>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</si>
  <si>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</si>
  <si>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</si>
  <si>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r>
      <rPr>
        <sz val="10"/>
        <color indexed="8"/>
        <rFont val="阿里巴巴普惠体 M"/>
        <charset val="134"/>
      </rPr>
      <t xml:space="preserve"> </t>
    </r>
    <r>
      <rPr>
        <sz val="10"/>
        <color indexed="8"/>
        <rFont val="阿里巴巴普惠体 M"/>
        <charset val="134"/>
      </rPr>
      <t xml:space="preserve">             </t>
    </r>
  </si>
  <si>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</si>
  <si>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</si>
  <si>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</si>
  <si>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</si>
  <si>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</si>
  <si>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</si>
  <si>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</si>
  <si>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</si>
  <si>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</si>
  <si>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</si>
  <si>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</si>
  <si>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</si>
  <si>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</si>
  <si>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</si>
  <si>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</si>
  <si>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</si>
  <si>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</si>
  <si>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</si>
  <si>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</si>
  <si>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</si>
  <si>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</si>
  <si>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</si>
  <si>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</si>
  <si>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</si>
  <si>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</si>
  <si>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</si>
  <si>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商品和服务支出</t>
  </si>
  <si>
    <t>办公费</t>
  </si>
  <si>
    <t>手续费</t>
  </si>
  <si>
    <t>水费</t>
  </si>
  <si>
    <t>电费</t>
  </si>
  <si>
    <t>07</t>
  </si>
  <si>
    <t>邮电费</t>
  </si>
  <si>
    <t>物业管理费</t>
  </si>
  <si>
    <t>差旅费</t>
  </si>
  <si>
    <t>维修（护）费</t>
  </si>
  <si>
    <t>培训费</t>
  </si>
  <si>
    <t>公务接待费</t>
  </si>
  <si>
    <t>工会经费</t>
  </si>
  <si>
    <t>福利费</t>
  </si>
  <si>
    <t>公务用车运行维护费</t>
  </si>
  <si>
    <t>其他商品和服务支出</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</si>
  <si>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</si>
  <si>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</si>
  <si>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</si>
  <si>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</si>
  <si>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</si>
  <si>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</si>
  <si>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</si>
  <si>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</si>
  <si>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</si>
  <si>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</si>
  <si>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</si>
  <si>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</si>
  <si>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2021年“三公”经费预算数为9</t>
    </r>
    <r>
      <rPr>
        <sz val="10"/>
        <color indexed="8"/>
        <rFont val="阿里巴巴普惠体 M"/>
        <charset val="134"/>
      </rPr>
      <t>万元，比2020年预算减少</t>
    </r>
    <r>
      <rPr>
        <sz val="10"/>
        <color indexed="8"/>
        <rFont val="阿里巴巴普惠体 M"/>
        <charset val="134"/>
      </rPr>
      <t>0.5</t>
    </r>
    <r>
      <rPr>
        <sz val="10"/>
        <color indexed="8"/>
        <rFont val="阿里巴巴普惠体 M"/>
        <charset val="134"/>
      </rPr>
      <t>万元（持平）。其中：</t>
    </r>
  </si>
  <si>
    <t>（一）因公出国（境）费0万元，比2020年预算增加0万元。</t>
  </si>
  <si>
    <t>（二）公务用车购置及运行费预算4万元（其中，公务用车购置费0万元，公务用车购置0辆，公务用车运行费4万元）。比2020年年初预算减少0.5万元，主要是贯彻落实公务用车制度改革精神，未安排公务用车购置费预算，同时减少公务用车运行费。</t>
  </si>
  <si>
    <t>（三）公务接待费5万元，比2020年预算增加0万元。</t>
  </si>
  <si>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</si>
  <si>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</si>
  <si>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</si>
  <si>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15.15</t>
    </r>
    <r>
      <rPr>
        <sz val="10"/>
        <color indexed="8"/>
        <rFont val="阿里巴巴普惠体 M"/>
        <charset val="134"/>
      </rPr>
      <t>万元，其中：政府采购货物预算</t>
    </r>
    <r>
      <rPr>
        <sz val="10"/>
        <color indexed="8"/>
        <rFont val="阿里巴巴普惠体 M"/>
        <charset val="134"/>
      </rPr>
      <t>11.72</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3.43</t>
    </r>
    <r>
      <rPr>
        <sz val="10"/>
        <color indexed="8"/>
        <rFont val="阿里巴巴普惠体 M"/>
        <charset val="134"/>
      </rPr>
      <t>万元。</t>
    </r>
  </si>
  <si>
    <t>四、绩效目标设置情况</t>
  </si>
  <si>
    <t xml:space="preserve">2021年度，本单位编报绩效目标的项目共6个，涉及项目预算资金2782.68万元。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</si>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</sst>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9">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style="thin">
        <color indexed="55"/>
      </top>
      <bottom/>
      <diagonal/>
    </border>
  </borders>
  <cellStyleXfs count="1">
    <xf numFmtId="0" fontId="0" fillId="0" borderId="0">
      <alignment vertical="center"/>
    </xf>
  </cellStyleXfs>
  <cellXfs count="4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3" borderId="4" xfId="0" applyNumberFormat="1" applyFont="1" applyFill="1" applyBorder="1" applyAlignment="1">
      <alignment horizontal="center" vertical="center"/>
    </xf>
    <xf numFmtId="49" fontId="2" fillId="3" borderId="4" xfId="0" applyNumberFormat="1" applyFont="1" applyFill="1" applyBorder="1" applyAlignment="1">
      <alignment horizontal="center" vertical="center" wrapText="1"/>
    </xf>
    <xf numFmtId="178" fontId="2" fillId="2" borderId="6" xfId="0" applyNumberFormat="1" applyFont="1" applyFill="1" applyBorder="1" applyAlignment="1">
      <alignment horizontal="right"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7" xfId="0" applyNumberFormat="1" applyFont="1" applyFill="1" applyBorder="1" applyAlignment="1">
      <alignment horizontal="center"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5" fillId="0" borderId="0" xfId="0" applyFont="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0" fontId="5" fillId="0" borderId="0" xfId="0" applyFont="1" applyBorder="1" applyAlignment="1">
      <alignment horizontal="left"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xf>
    <xf numFmtId="49" fontId="4" fillId="2" borderId="8"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3" borderId="4" xfId="0" applyNumberFormat="1" applyFont="1" applyFill="1" applyBorder="1" applyAlignment="1">
      <alignment horizontal="center" vertical="center" wrapText="1"/>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xf numFmtId="178" fontId="2" fillId="2" borderId="3" xfId="0" applyNumberFormat="1" applyFont="1" applyFill="1" applyBorder="1" applyAlignment="1">
      <alignment horizontal="center" vertical="center"/>
    </xf>
    <xf numFmtId="0" fontId="0" fillId="0" borderId="0" xfId="0" applyAlignment="1">
      <alignment horizontal="center" vertical="center"/>
    </xf>
    <xf numFmtId="178" fontId="2" fillId="2" borderId="3" xfId="0" applyNumberFormat="1" applyFont="1" applyFill="1" applyBorder="1" applyAlignment="1">
      <alignment horizontal="lef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2" sqref="B12"/>
    </sheetView>
  </sheetViews>
  <sheetFormatPr defaultColWidth="9" defaultRowHeight="13.5"/>
  <cols>
    <col min="1" max="3" width="45.25" customWidth="1"/>
  </cols>
  <sheetData>
    <row r="1" spans="1:3" ht="254.65" customHeight="1">
      <c r="A1" s="27" t="s">
        <v>0</v>
      </c>
      <c r="B1" s="27"/>
      <c r="C1" s="27"/>
    </row>
    <row r="2" spans="1:3" ht="127.15" customHeight="1">
      <c r="A2" s="28" t="s">
        <v>1</v>
      </c>
      <c r="B2" s="28"/>
      <c r="C2" s="28"/>
    </row>
    <row r="3" spans="1:3" ht="42.4" customHeight="1">
      <c r="A3" s="26"/>
      <c r="B3" s="26"/>
      <c r="C3" s="26"/>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6"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6" sqref="A26"/>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20</v>
      </c>
    </row>
    <row r="2" spans="1:1" ht="28.15" customHeight="1">
      <c r="A2" s="3" t="s">
        <v>21</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1" t="s">
        <v>22</v>
      </c>
    </row>
    <row r="2" spans="1:1" ht="38.65" customHeight="1">
      <c r="A2" s="2" t="s">
        <v>23</v>
      </c>
    </row>
    <row r="3" spans="1:1" ht="38.65" customHeight="1">
      <c r="A3" s="2" t="s">
        <v>24</v>
      </c>
    </row>
    <row r="4" spans="1:1" ht="116.65" customHeight="1">
      <c r="A4" s="5" t="s">
        <v>25</v>
      </c>
    </row>
    <row r="5" spans="1:1" ht="38.65" customHeight="1">
      <c r="A5" s="5" t="s">
        <v>26</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workbookViewId="0">
      <selection activeCell="A16" sqref="A16"/>
    </sheetView>
  </sheetViews>
  <sheetFormatPr defaultColWidth="9" defaultRowHeight="13.5"/>
  <cols>
    <col min="1" max="1" width="134.875" customWidth="1"/>
  </cols>
  <sheetData>
    <row r="1" spans="1:14" ht="38.65" customHeight="1">
      <c r="A1" s="1" t="s">
        <v>27</v>
      </c>
    </row>
    <row r="2" spans="1:14" ht="55.9" customHeight="1">
      <c r="A2" s="2" t="s">
        <v>28</v>
      </c>
    </row>
    <row r="3" spans="1:14" ht="27.95" customHeight="1">
      <c r="A3" s="29" t="s">
        <v>29</v>
      </c>
      <c r="B3" s="29"/>
      <c r="C3" s="29"/>
      <c r="D3" s="29"/>
      <c r="E3" s="29"/>
      <c r="F3" s="29"/>
      <c r="G3" s="29"/>
      <c r="H3" s="29"/>
      <c r="I3" s="29"/>
      <c r="J3" s="29"/>
      <c r="K3" s="29"/>
      <c r="L3" s="29"/>
      <c r="M3" s="29"/>
      <c r="N3" s="29"/>
    </row>
    <row r="4" spans="1:14" ht="27.95" customHeight="1">
      <c r="A4" s="29" t="s">
        <v>30</v>
      </c>
      <c r="B4" s="29"/>
      <c r="C4" s="29"/>
      <c r="D4" s="29"/>
      <c r="E4" s="29"/>
      <c r="F4" s="29"/>
      <c r="G4" s="29"/>
      <c r="H4" s="29"/>
      <c r="I4" s="29"/>
      <c r="J4" s="29"/>
      <c r="K4" s="29"/>
      <c r="L4" s="29"/>
      <c r="M4" s="29"/>
      <c r="N4" s="29"/>
    </row>
    <row r="5" spans="1:14" ht="27.95" customHeight="1">
      <c r="A5" s="29" t="s">
        <v>31</v>
      </c>
      <c r="B5" s="29"/>
      <c r="C5" s="29"/>
      <c r="D5" s="29"/>
      <c r="E5" s="29"/>
      <c r="F5" s="29"/>
      <c r="G5" s="29"/>
      <c r="H5" s="29"/>
      <c r="I5" s="29"/>
      <c r="J5" s="29"/>
      <c r="K5" s="29"/>
      <c r="L5" s="29"/>
      <c r="M5" s="29"/>
      <c r="N5" s="29"/>
    </row>
    <row r="6" spans="1:14" ht="27.95" customHeight="1">
      <c r="A6" s="29" t="s">
        <v>32</v>
      </c>
      <c r="B6" s="29"/>
      <c r="C6" s="29"/>
      <c r="D6" s="29"/>
      <c r="E6" s="29"/>
      <c r="F6" s="29"/>
      <c r="G6" s="29"/>
      <c r="H6" s="29"/>
      <c r="I6" s="29"/>
      <c r="J6" s="29"/>
      <c r="K6" s="29"/>
      <c r="L6" s="29"/>
      <c r="M6" s="29"/>
      <c r="N6" s="29"/>
    </row>
    <row r="7" spans="1:14" ht="27.95" customHeight="1">
      <c r="A7" s="25" t="s">
        <v>33</v>
      </c>
      <c r="B7" s="25"/>
      <c r="C7" s="25"/>
      <c r="D7" s="25"/>
      <c r="E7" s="25"/>
      <c r="F7" s="25"/>
      <c r="G7" s="25"/>
      <c r="H7" s="25"/>
      <c r="I7" s="25"/>
      <c r="J7" s="25"/>
      <c r="K7" s="25"/>
      <c r="L7" s="25"/>
      <c r="M7" s="25"/>
      <c r="N7" s="25"/>
    </row>
    <row r="8" spans="1:14" ht="27.95" customHeight="1">
      <c r="A8" s="29" t="s">
        <v>34</v>
      </c>
      <c r="B8" s="29"/>
      <c r="C8" s="29"/>
      <c r="D8" s="29"/>
      <c r="E8" s="29"/>
      <c r="F8" s="29"/>
      <c r="G8" s="29"/>
      <c r="H8" s="29"/>
      <c r="I8" s="29"/>
      <c r="J8" s="29"/>
      <c r="K8" s="29"/>
      <c r="L8" s="29"/>
      <c r="M8" s="29"/>
      <c r="N8" s="29"/>
    </row>
    <row r="9" spans="1:14" ht="27.95" customHeight="1">
      <c r="A9" s="29" t="s">
        <v>35</v>
      </c>
      <c r="B9" s="29"/>
      <c r="C9" s="29"/>
      <c r="D9" s="29"/>
      <c r="E9" s="29"/>
      <c r="F9" s="29"/>
      <c r="G9" s="29"/>
      <c r="H9" s="29"/>
      <c r="I9" s="29"/>
      <c r="J9" s="29"/>
      <c r="K9" s="29"/>
      <c r="L9" s="29"/>
      <c r="M9" s="29"/>
      <c r="N9" s="29"/>
    </row>
  </sheetData>
  <mergeCells count="6">
    <mergeCell ref="A9:N9"/>
    <mergeCell ref="A3:N3"/>
    <mergeCell ref="A4:N4"/>
    <mergeCell ref="A5:N5"/>
    <mergeCell ref="A6:N6"/>
    <mergeCell ref="A8:N8"/>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2" sqref="C12"/>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0" t="s">
        <v>36</v>
      </c>
      <c r="B1" s="30"/>
      <c r="C1" s="30"/>
      <c r="D1" s="30"/>
      <c r="E1" s="30"/>
      <c r="F1" s="30"/>
      <c r="G1" s="30"/>
    </row>
    <row r="2" spans="1:7" ht="28.15" customHeight="1">
      <c r="A2" s="31"/>
      <c r="B2" s="31"/>
      <c r="C2" s="6"/>
      <c r="D2" s="6"/>
      <c r="E2" s="6"/>
      <c r="F2" s="6"/>
      <c r="G2" s="7" t="s">
        <v>37</v>
      </c>
    </row>
    <row r="3" spans="1:7" ht="28.15" customHeight="1">
      <c r="A3" s="32" t="s">
        <v>38</v>
      </c>
      <c r="B3" s="32"/>
      <c r="C3" s="32" t="s">
        <v>39</v>
      </c>
      <c r="D3" s="32"/>
      <c r="E3" s="32"/>
      <c r="F3" s="32"/>
      <c r="G3" s="32"/>
    </row>
    <row r="4" spans="1:7" ht="28.15" customHeight="1">
      <c r="A4" s="32" t="s">
        <v>40</v>
      </c>
      <c r="B4" s="32" t="s">
        <v>41</v>
      </c>
      <c r="C4" s="32" t="s">
        <v>40</v>
      </c>
      <c r="D4" s="32" t="s">
        <v>42</v>
      </c>
      <c r="E4" s="32"/>
      <c r="F4" s="32"/>
      <c r="G4" s="32"/>
    </row>
    <row r="5" spans="1:7" ht="28.15" customHeight="1">
      <c r="A5" s="32"/>
      <c r="B5" s="32"/>
      <c r="C5" s="32"/>
      <c r="D5" s="32" t="s">
        <v>43</v>
      </c>
      <c r="E5" s="32" t="s">
        <v>44</v>
      </c>
      <c r="F5" s="32"/>
      <c r="G5" s="32" t="s">
        <v>45</v>
      </c>
    </row>
    <row r="6" spans="1:7" ht="28.15" customHeight="1">
      <c r="A6" s="32"/>
      <c r="B6" s="32"/>
      <c r="C6" s="32"/>
      <c r="D6" s="32"/>
      <c r="E6" s="8" t="s">
        <v>46</v>
      </c>
      <c r="F6" s="8" t="s">
        <v>47</v>
      </c>
      <c r="G6" s="32"/>
    </row>
    <row r="7" spans="1:7" ht="28.15" customHeight="1">
      <c r="A7" s="19" t="s">
        <v>48</v>
      </c>
      <c r="B7" s="12">
        <v>22171300</v>
      </c>
      <c r="C7" s="19" t="s">
        <v>49</v>
      </c>
      <c r="D7" s="12">
        <f>SUM(E7:G7)</f>
        <v>3542400</v>
      </c>
      <c r="E7" s="12">
        <v>3542400</v>
      </c>
      <c r="F7" s="12"/>
      <c r="G7" s="12"/>
    </row>
    <row r="8" spans="1:7" ht="28.15" customHeight="1">
      <c r="A8" s="19" t="s">
        <v>50</v>
      </c>
      <c r="B8" s="12">
        <v>22171300</v>
      </c>
      <c r="C8" s="19" t="s">
        <v>51</v>
      </c>
      <c r="D8" s="12">
        <f t="shared" ref="D8:D9" si="0">SUM(E8:G8)</f>
        <v>47943100</v>
      </c>
      <c r="E8" s="12">
        <v>17724400</v>
      </c>
      <c r="F8" s="12">
        <v>2391900</v>
      </c>
      <c r="G8" s="12">
        <v>27826800</v>
      </c>
    </row>
    <row r="9" spans="1:7" ht="28.15" customHeight="1">
      <c r="A9" s="19" t="s">
        <v>52</v>
      </c>
      <c r="B9" s="12"/>
      <c r="C9" s="19" t="s">
        <v>53</v>
      </c>
      <c r="D9" s="12">
        <f t="shared" si="0"/>
        <v>1080800</v>
      </c>
      <c r="E9" s="12">
        <v>1080800</v>
      </c>
      <c r="F9" s="12"/>
      <c r="G9" s="12"/>
    </row>
    <row r="10" spans="1:7" ht="28.15" customHeight="1">
      <c r="A10" s="19" t="s">
        <v>54</v>
      </c>
      <c r="B10" s="12">
        <v>30395000</v>
      </c>
      <c r="C10" s="19"/>
      <c r="D10" s="12"/>
      <c r="E10" s="12"/>
      <c r="F10" s="12"/>
      <c r="G10" s="12"/>
    </row>
    <row r="11" spans="1:7" ht="28.15" customHeight="1">
      <c r="A11" s="19" t="s">
        <v>55</v>
      </c>
      <c r="B11" s="12"/>
      <c r="C11" s="19"/>
      <c r="D11" s="12"/>
      <c r="E11" s="12"/>
      <c r="F11" s="12"/>
      <c r="G11" s="12"/>
    </row>
    <row r="12" spans="1:7" ht="28.15" customHeight="1">
      <c r="A12" s="19" t="s">
        <v>56</v>
      </c>
      <c r="B12" s="12"/>
      <c r="C12" s="19"/>
      <c r="D12" s="12"/>
      <c r="E12" s="12"/>
      <c r="F12" s="12"/>
      <c r="G12" s="12"/>
    </row>
    <row r="13" spans="1:7" ht="28.15" customHeight="1">
      <c r="A13" s="20"/>
      <c r="B13" s="12"/>
      <c r="C13" s="19"/>
      <c r="D13" s="12"/>
      <c r="E13" s="12"/>
      <c r="F13" s="12"/>
      <c r="G13" s="12"/>
    </row>
    <row r="14" spans="1:7" ht="28.15" customHeight="1">
      <c r="A14" s="21"/>
      <c r="B14" s="12"/>
      <c r="C14" s="19"/>
      <c r="D14" s="12"/>
      <c r="E14" s="12"/>
      <c r="F14" s="12"/>
      <c r="G14" s="12"/>
    </row>
    <row r="15" spans="1:7" ht="28.15" customHeight="1">
      <c r="A15" s="21"/>
      <c r="B15" s="12"/>
      <c r="C15" s="19"/>
      <c r="D15" s="12"/>
      <c r="E15" s="12"/>
      <c r="F15" s="12"/>
      <c r="G15" s="12"/>
    </row>
    <row r="16" spans="1:7" ht="28.15" customHeight="1">
      <c r="A16" s="19" t="s">
        <v>57</v>
      </c>
      <c r="B16" s="12">
        <f>B7+B10</f>
        <v>52566300</v>
      </c>
      <c r="C16" s="19" t="s">
        <v>58</v>
      </c>
      <c r="D16" s="12">
        <f>SUM(D7:D15)</f>
        <v>52566300</v>
      </c>
      <c r="E16" s="12">
        <f t="shared" ref="E16:G16" si="1">SUM(E7:E15)</f>
        <v>22347600</v>
      </c>
      <c r="F16" s="12">
        <f t="shared" si="1"/>
        <v>2391900</v>
      </c>
      <c r="G16" s="12">
        <f t="shared" si="1"/>
        <v>27826800</v>
      </c>
    </row>
  </sheetData>
  <mergeCells count="11">
    <mergeCell ref="G5:G6"/>
    <mergeCell ref="E5:F5"/>
    <mergeCell ref="A4:A6"/>
    <mergeCell ref="B4:B6"/>
    <mergeCell ref="C4:C6"/>
    <mergeCell ref="D5:D6"/>
    <mergeCell ref="A1:G1"/>
    <mergeCell ref="A2:B2"/>
    <mergeCell ref="A3:B3"/>
    <mergeCell ref="C3:G3"/>
    <mergeCell ref="D4:G4"/>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16" activePane="bottomLeft" state="frozen"/>
      <selection pane="bottomLeft" activeCell="M7" sqref="M7"/>
    </sheetView>
  </sheetViews>
  <sheetFormatPr defaultColWidth="9" defaultRowHeight="13.5"/>
  <cols>
    <col min="1" max="1" width="9.125" style="46" customWidth="1"/>
    <col min="2" max="2" width="9.5" style="46" customWidth="1"/>
    <col min="3" max="3" width="7.875" style="46" customWidth="1"/>
    <col min="4" max="4" width="31.625" customWidth="1"/>
    <col min="5" max="9" width="16.75" customWidth="1"/>
  </cols>
  <sheetData>
    <row r="1" spans="1:9" ht="39.4" customHeight="1">
      <c r="A1" s="30" t="s">
        <v>59</v>
      </c>
      <c r="B1" s="30"/>
      <c r="C1" s="30"/>
      <c r="D1" s="30"/>
      <c r="E1" s="30"/>
      <c r="F1" s="30"/>
      <c r="G1" s="30"/>
      <c r="H1" s="30"/>
      <c r="I1" s="30"/>
    </row>
    <row r="2" spans="1:9" ht="28.15" customHeight="1">
      <c r="A2" s="31"/>
      <c r="B2" s="31"/>
      <c r="C2" s="31"/>
      <c r="D2" s="31"/>
      <c r="E2" s="6"/>
      <c r="F2" s="6"/>
      <c r="G2" s="6"/>
      <c r="H2" s="6"/>
      <c r="I2" s="7" t="s">
        <v>37</v>
      </c>
    </row>
    <row r="3" spans="1:9" ht="28.15" customHeight="1">
      <c r="A3" s="32" t="s">
        <v>60</v>
      </c>
      <c r="B3" s="32"/>
      <c r="C3" s="32"/>
      <c r="D3" s="32"/>
      <c r="E3" s="32" t="s">
        <v>61</v>
      </c>
      <c r="F3" s="32"/>
      <c r="G3" s="32"/>
      <c r="H3" s="32"/>
      <c r="I3" s="32"/>
    </row>
    <row r="4" spans="1:9" ht="28.15" customHeight="1">
      <c r="A4" s="33" t="s">
        <v>62</v>
      </c>
      <c r="B4" s="33"/>
      <c r="C4" s="33"/>
      <c r="D4" s="32" t="s">
        <v>63</v>
      </c>
      <c r="E4" s="32" t="s">
        <v>43</v>
      </c>
      <c r="F4" s="33" t="s">
        <v>64</v>
      </c>
      <c r="G4" s="33" t="s">
        <v>65</v>
      </c>
      <c r="H4" s="32" t="s">
        <v>66</v>
      </c>
      <c r="I4" s="33" t="s">
        <v>67</v>
      </c>
    </row>
    <row r="5" spans="1:9" ht="28.15" customHeight="1">
      <c r="A5" s="8" t="s">
        <v>68</v>
      </c>
      <c r="B5" s="8" t="s">
        <v>69</v>
      </c>
      <c r="C5" s="8" t="s">
        <v>70</v>
      </c>
      <c r="D5" s="32"/>
      <c r="E5" s="32"/>
      <c r="F5" s="33"/>
      <c r="G5" s="33"/>
      <c r="H5" s="32"/>
      <c r="I5" s="33"/>
    </row>
    <row r="6" spans="1:9" ht="28.15" customHeight="1">
      <c r="A6" s="34" t="s">
        <v>71</v>
      </c>
      <c r="B6" s="34"/>
      <c r="C6" s="34"/>
      <c r="D6" s="34"/>
      <c r="E6" s="12">
        <f>SUM(F6:I6)</f>
        <v>52566300</v>
      </c>
      <c r="F6" s="12">
        <f>F7+F12+F19</f>
        <v>22171300</v>
      </c>
      <c r="G6" s="12">
        <f>G12</f>
        <v>30395000</v>
      </c>
      <c r="H6" s="12"/>
      <c r="I6" s="12"/>
    </row>
    <row r="7" spans="1:9" ht="28.15" customHeight="1">
      <c r="A7" s="45" t="s">
        <v>72</v>
      </c>
      <c r="B7" s="45"/>
      <c r="C7" s="45"/>
      <c r="D7" s="12" t="s">
        <v>73</v>
      </c>
      <c r="E7" s="16">
        <f t="shared" ref="E7:E21" si="0">SUM(F7:I7)</f>
        <v>3542400</v>
      </c>
      <c r="F7" s="12">
        <f>F8</f>
        <v>3542400</v>
      </c>
      <c r="G7" s="12"/>
      <c r="H7" s="12"/>
      <c r="I7" s="12"/>
    </row>
    <row r="8" spans="1:9" ht="28.15" customHeight="1">
      <c r="A8" s="45"/>
      <c r="B8" s="45" t="s">
        <v>74</v>
      </c>
      <c r="C8" s="45"/>
      <c r="D8" s="12" t="s">
        <v>75</v>
      </c>
      <c r="E8" s="16">
        <f t="shared" si="0"/>
        <v>3542400</v>
      </c>
      <c r="F8" s="12">
        <f>SUM(F9:F11)</f>
        <v>3542400</v>
      </c>
      <c r="G8" s="12"/>
      <c r="H8" s="12"/>
      <c r="I8" s="12"/>
    </row>
    <row r="9" spans="1:9" ht="28.15" customHeight="1">
      <c r="A9" s="45"/>
      <c r="B9" s="45"/>
      <c r="C9" s="45" t="s">
        <v>76</v>
      </c>
      <c r="D9" s="12" t="s">
        <v>77</v>
      </c>
      <c r="E9" s="16">
        <f t="shared" si="0"/>
        <v>292800</v>
      </c>
      <c r="F9" s="12">
        <v>292800</v>
      </c>
      <c r="G9" s="12"/>
      <c r="H9" s="12"/>
      <c r="I9" s="12"/>
    </row>
    <row r="10" spans="1:9" ht="28.15" customHeight="1">
      <c r="A10" s="45"/>
      <c r="B10" s="45"/>
      <c r="C10" s="45" t="s">
        <v>74</v>
      </c>
      <c r="D10" s="12" t="s">
        <v>78</v>
      </c>
      <c r="E10" s="16">
        <f t="shared" si="0"/>
        <v>2166400</v>
      </c>
      <c r="F10" s="12">
        <v>2166400</v>
      </c>
      <c r="G10" s="12"/>
      <c r="H10" s="12"/>
      <c r="I10" s="12"/>
    </row>
    <row r="11" spans="1:9" ht="28.15" customHeight="1">
      <c r="A11" s="45"/>
      <c r="B11" s="45"/>
      <c r="C11" s="45" t="s">
        <v>79</v>
      </c>
      <c r="D11" s="12" t="s">
        <v>80</v>
      </c>
      <c r="E11" s="16">
        <f t="shared" si="0"/>
        <v>1083200</v>
      </c>
      <c r="F11" s="12">
        <v>1083200</v>
      </c>
      <c r="G11" s="12"/>
      <c r="H11" s="12"/>
      <c r="I11" s="12"/>
    </row>
    <row r="12" spans="1:9" ht="28.15" customHeight="1">
      <c r="A12" s="45" t="s">
        <v>81</v>
      </c>
      <c r="B12" s="45"/>
      <c r="C12" s="45"/>
      <c r="D12" s="12" t="s">
        <v>82</v>
      </c>
      <c r="E12" s="16">
        <f t="shared" si="0"/>
        <v>47943100</v>
      </c>
      <c r="F12" s="12">
        <f>F13+F15+F17</f>
        <v>17548100</v>
      </c>
      <c r="G12" s="12">
        <f>G13</f>
        <v>30395000</v>
      </c>
      <c r="H12" s="12"/>
      <c r="I12" s="12"/>
    </row>
    <row r="13" spans="1:9" ht="28.15" customHeight="1">
      <c r="A13" s="45"/>
      <c r="B13" s="45" t="s">
        <v>83</v>
      </c>
      <c r="C13" s="45"/>
      <c r="D13" s="12" t="s">
        <v>84</v>
      </c>
      <c r="E13" s="16">
        <f t="shared" si="0"/>
        <v>46267200</v>
      </c>
      <c r="F13" s="12">
        <f>SUM(F14)</f>
        <v>15872200</v>
      </c>
      <c r="G13" s="12">
        <f>G14</f>
        <v>30395000</v>
      </c>
      <c r="H13" s="12"/>
      <c r="I13" s="12"/>
    </row>
    <row r="14" spans="1:9" ht="28.15" customHeight="1">
      <c r="A14" s="45"/>
      <c r="B14" s="45"/>
      <c r="C14" s="45" t="s">
        <v>85</v>
      </c>
      <c r="D14" s="12" t="s">
        <v>86</v>
      </c>
      <c r="E14" s="16">
        <f t="shared" si="0"/>
        <v>46267200</v>
      </c>
      <c r="F14" s="12">
        <v>15872200</v>
      </c>
      <c r="G14" s="12">
        <v>30395000</v>
      </c>
      <c r="H14" s="12"/>
      <c r="I14" s="12"/>
    </row>
    <row r="15" spans="1:9" ht="28.15" customHeight="1">
      <c r="A15" s="45"/>
      <c r="B15" s="45" t="s">
        <v>87</v>
      </c>
      <c r="C15" s="45"/>
      <c r="D15" s="12" t="s">
        <v>88</v>
      </c>
      <c r="E15" s="16">
        <f t="shared" si="0"/>
        <v>254200</v>
      </c>
      <c r="F15" s="12">
        <f>SUM(F16)</f>
        <v>254200</v>
      </c>
      <c r="G15" s="12"/>
      <c r="H15" s="12"/>
      <c r="I15" s="12"/>
    </row>
    <row r="16" spans="1:9" ht="28.15" customHeight="1">
      <c r="A16" s="45"/>
      <c r="B16" s="45"/>
      <c r="C16" s="45" t="s">
        <v>89</v>
      </c>
      <c r="D16" s="12" t="s">
        <v>90</v>
      </c>
      <c r="E16" s="16">
        <f t="shared" si="0"/>
        <v>254200</v>
      </c>
      <c r="F16" s="12">
        <v>254200</v>
      </c>
      <c r="G16" s="12"/>
      <c r="H16" s="12"/>
      <c r="I16" s="12"/>
    </row>
    <row r="17" spans="1:9" ht="28.15" customHeight="1">
      <c r="A17" s="45"/>
      <c r="B17" s="45" t="s">
        <v>91</v>
      </c>
      <c r="C17" s="45"/>
      <c r="D17" s="12" t="s">
        <v>92</v>
      </c>
      <c r="E17" s="16">
        <f t="shared" si="0"/>
        <v>1421700</v>
      </c>
      <c r="F17" s="12">
        <f>SUM(F18)</f>
        <v>1421700</v>
      </c>
      <c r="G17" s="12"/>
      <c r="H17" s="12"/>
      <c r="I17" s="12"/>
    </row>
    <row r="18" spans="1:9" ht="28.15" customHeight="1">
      <c r="A18" s="45"/>
      <c r="B18" s="45"/>
      <c r="C18" s="45" t="s">
        <v>76</v>
      </c>
      <c r="D18" s="12" t="s">
        <v>93</v>
      </c>
      <c r="E18" s="16">
        <f t="shared" si="0"/>
        <v>1421700</v>
      </c>
      <c r="F18" s="12">
        <v>1421700</v>
      </c>
      <c r="G18" s="12"/>
      <c r="H18" s="12"/>
      <c r="I18" s="12"/>
    </row>
    <row r="19" spans="1:9" ht="28.15" customHeight="1">
      <c r="A19" s="45" t="s">
        <v>94</v>
      </c>
      <c r="B19" s="45"/>
      <c r="C19" s="45"/>
      <c r="D19" s="12" t="s">
        <v>95</v>
      </c>
      <c r="E19" s="16">
        <f t="shared" si="0"/>
        <v>1080800</v>
      </c>
      <c r="F19" s="12">
        <f>SUM(F20)</f>
        <v>1080800</v>
      </c>
      <c r="G19" s="12"/>
      <c r="H19" s="12"/>
      <c r="I19" s="12"/>
    </row>
    <row r="20" spans="1:9" ht="28.15" customHeight="1">
      <c r="A20" s="45"/>
      <c r="B20" s="45" t="s">
        <v>76</v>
      </c>
      <c r="C20" s="45"/>
      <c r="D20" s="12" t="s">
        <v>96</v>
      </c>
      <c r="E20" s="16">
        <f t="shared" si="0"/>
        <v>1080800</v>
      </c>
      <c r="F20" s="12">
        <f>SUM(F21)</f>
        <v>1080800</v>
      </c>
      <c r="G20" s="12"/>
      <c r="H20" s="12"/>
      <c r="I20" s="12"/>
    </row>
    <row r="21" spans="1:9" ht="28.15" customHeight="1">
      <c r="A21" s="45"/>
      <c r="B21" s="45"/>
      <c r="C21" s="45" t="s">
        <v>85</v>
      </c>
      <c r="D21" s="12" t="s">
        <v>97</v>
      </c>
      <c r="E21" s="16">
        <f t="shared" si="0"/>
        <v>1080800</v>
      </c>
      <c r="F21" s="12">
        <v>1080800</v>
      </c>
      <c r="G21" s="12"/>
      <c r="H21" s="12"/>
      <c r="I21" s="12"/>
    </row>
    <row r="22" spans="1:9" ht="28.15" customHeight="1">
      <c r="A22" s="45"/>
      <c r="B22" s="45"/>
      <c r="C22" s="45"/>
      <c r="D22" s="12"/>
      <c r="E22" s="12"/>
      <c r="F22" s="12"/>
      <c r="G22" s="12"/>
      <c r="H22" s="12"/>
      <c r="I22" s="12"/>
    </row>
    <row r="23" spans="1:9" ht="28.15" customHeight="1">
      <c r="A23" s="23"/>
      <c r="B23" s="17"/>
      <c r="C23" s="17"/>
      <c r="D23" s="24"/>
      <c r="E23" s="12"/>
      <c r="F23" s="12"/>
      <c r="G23" s="12"/>
      <c r="H23" s="12"/>
      <c r="I23" s="12"/>
    </row>
    <row r="24" spans="1:9" ht="28.15" customHeight="1">
      <c r="A24" s="23"/>
      <c r="B24" s="17"/>
      <c r="C24" s="17"/>
      <c r="D24" s="20"/>
      <c r="E24" s="12"/>
      <c r="F24" s="12"/>
      <c r="G24" s="12"/>
      <c r="H24" s="12"/>
      <c r="I24" s="12"/>
    </row>
    <row r="25" spans="1:9" ht="28.15" customHeight="1">
      <c r="A25" s="23"/>
      <c r="B25" s="17"/>
      <c r="C25" s="17"/>
      <c r="D25" s="20"/>
      <c r="E25" s="12"/>
      <c r="F25" s="12"/>
      <c r="G25" s="12"/>
      <c r="H25" s="12"/>
      <c r="I25" s="12"/>
    </row>
    <row r="26" spans="1:9" ht="28.15" customHeight="1">
      <c r="A26" s="35"/>
      <c r="B26" s="35"/>
      <c r="C26" s="35"/>
      <c r="D26" s="35"/>
      <c r="E26" s="35"/>
      <c r="F26" s="35"/>
      <c r="G26" s="35"/>
      <c r="H26" s="35"/>
      <c r="I26" s="35"/>
    </row>
  </sheetData>
  <mergeCells count="13">
    <mergeCell ref="A6:D6"/>
    <mergeCell ref="A26:I26"/>
    <mergeCell ref="D4:D5"/>
    <mergeCell ref="E4:E5"/>
    <mergeCell ref="F4:F5"/>
    <mergeCell ref="G4:G5"/>
    <mergeCell ref="H4:H5"/>
    <mergeCell ref="I4:I5"/>
    <mergeCell ref="A1:I1"/>
    <mergeCell ref="A2:D2"/>
    <mergeCell ref="A3:D3"/>
    <mergeCell ref="E3:I3"/>
    <mergeCell ref="A4:C4"/>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pane ySplit="6" topLeftCell="A25" activePane="bottomLeft" state="frozen"/>
      <selection pane="bottomLeft" activeCell="K6" sqref="K6"/>
    </sheetView>
  </sheetViews>
  <sheetFormatPr defaultColWidth="9" defaultRowHeight="13.5"/>
  <cols>
    <col min="1" max="3" width="7.375" style="46" customWidth="1"/>
    <col min="4" max="4" width="49.625" customWidth="1"/>
    <col min="5" max="7" width="20.25" customWidth="1"/>
  </cols>
  <sheetData>
    <row r="1" spans="1:7" ht="38.65" customHeight="1">
      <c r="A1" s="30" t="s">
        <v>98</v>
      </c>
      <c r="B1" s="30"/>
      <c r="C1" s="30"/>
      <c r="D1" s="30"/>
      <c r="E1" s="30"/>
      <c r="F1" s="30"/>
      <c r="G1" s="30"/>
    </row>
    <row r="2" spans="1:7" ht="28.15" customHeight="1">
      <c r="A2" s="31"/>
      <c r="B2" s="31"/>
      <c r="C2" s="31"/>
      <c r="D2" s="31"/>
      <c r="E2" s="6"/>
      <c r="F2" s="36" t="s">
        <v>37</v>
      </c>
      <c r="G2" s="36"/>
    </row>
    <row r="3" spans="1:7" ht="28.15" customHeight="1">
      <c r="A3" s="32" t="s">
        <v>60</v>
      </c>
      <c r="B3" s="32"/>
      <c r="C3" s="32"/>
      <c r="D3" s="32"/>
      <c r="E3" s="32" t="s">
        <v>99</v>
      </c>
      <c r="F3" s="32"/>
      <c r="G3" s="32"/>
    </row>
    <row r="4" spans="1:7" ht="28.15" customHeight="1">
      <c r="A4" s="33" t="s">
        <v>62</v>
      </c>
      <c r="B4" s="33"/>
      <c r="C4" s="33"/>
      <c r="D4" s="33" t="s">
        <v>63</v>
      </c>
      <c r="E4" s="32"/>
      <c r="F4" s="32"/>
      <c r="G4" s="32"/>
    </row>
    <row r="5" spans="1:7" ht="28.15" customHeight="1">
      <c r="A5" s="8" t="s">
        <v>68</v>
      </c>
      <c r="B5" s="8" t="s">
        <v>69</v>
      </c>
      <c r="C5" s="8" t="s">
        <v>70</v>
      </c>
      <c r="D5" s="33"/>
      <c r="E5" s="8" t="s">
        <v>43</v>
      </c>
      <c r="F5" s="8" t="s">
        <v>44</v>
      </c>
      <c r="G5" s="8" t="s">
        <v>45</v>
      </c>
    </row>
    <row r="6" spans="1:7" ht="28.15" customHeight="1">
      <c r="A6" s="37" t="s">
        <v>71</v>
      </c>
      <c r="B6" s="37"/>
      <c r="C6" s="37"/>
      <c r="D6" s="37"/>
      <c r="E6" s="12">
        <f>SUM(F6:G6)</f>
        <v>52566300</v>
      </c>
      <c r="F6" s="12">
        <f>F7+F12+F19</f>
        <v>24739500</v>
      </c>
      <c r="G6" s="12">
        <f>G7+G12+G19</f>
        <v>27826800</v>
      </c>
    </row>
    <row r="7" spans="1:7" ht="28.15" customHeight="1">
      <c r="A7" s="45" t="s">
        <v>72</v>
      </c>
      <c r="B7" s="45"/>
      <c r="C7" s="45"/>
      <c r="D7" s="12" t="s">
        <v>73</v>
      </c>
      <c r="E7" s="12">
        <f t="shared" ref="E7:E21" si="0">SUM(F7:G7)</f>
        <v>3542400</v>
      </c>
      <c r="F7" s="12">
        <f>F8</f>
        <v>3542400</v>
      </c>
      <c r="G7" s="12"/>
    </row>
    <row r="8" spans="1:7" ht="28.15" customHeight="1">
      <c r="A8" s="45"/>
      <c r="B8" s="45" t="s">
        <v>74</v>
      </c>
      <c r="C8" s="45"/>
      <c r="D8" s="12" t="s">
        <v>75</v>
      </c>
      <c r="E8" s="12">
        <f t="shared" si="0"/>
        <v>3542400</v>
      </c>
      <c r="F8" s="12">
        <f>SUM(F9:F11)</f>
        <v>3542400</v>
      </c>
      <c r="G8" s="12"/>
    </row>
    <row r="9" spans="1:7" ht="28.15" customHeight="1">
      <c r="A9" s="45"/>
      <c r="B9" s="45"/>
      <c r="C9" s="45" t="s">
        <v>76</v>
      </c>
      <c r="D9" s="12" t="s">
        <v>77</v>
      </c>
      <c r="E9" s="12">
        <f t="shared" si="0"/>
        <v>292800</v>
      </c>
      <c r="F9" s="12">
        <v>292800</v>
      </c>
      <c r="G9" s="12"/>
    </row>
    <row r="10" spans="1:7" ht="28.15" customHeight="1">
      <c r="A10" s="45"/>
      <c r="B10" s="45"/>
      <c r="C10" s="45" t="s">
        <v>74</v>
      </c>
      <c r="D10" s="12" t="s">
        <v>78</v>
      </c>
      <c r="E10" s="12">
        <f t="shared" si="0"/>
        <v>2166400</v>
      </c>
      <c r="F10" s="12">
        <v>2166400</v>
      </c>
      <c r="G10" s="12"/>
    </row>
    <row r="11" spans="1:7" ht="28.15" customHeight="1">
      <c r="A11" s="45"/>
      <c r="B11" s="45"/>
      <c r="C11" s="45" t="s">
        <v>79</v>
      </c>
      <c r="D11" s="12" t="s">
        <v>80</v>
      </c>
      <c r="E11" s="12">
        <f t="shared" si="0"/>
        <v>1083200</v>
      </c>
      <c r="F11" s="12">
        <v>1083200</v>
      </c>
      <c r="G11" s="12"/>
    </row>
    <row r="12" spans="1:7" ht="28.15" customHeight="1">
      <c r="A12" s="45" t="s">
        <v>81</v>
      </c>
      <c r="B12" s="45"/>
      <c r="C12" s="45"/>
      <c r="D12" s="12" t="s">
        <v>82</v>
      </c>
      <c r="E12" s="12">
        <f t="shared" si="0"/>
        <v>47943100</v>
      </c>
      <c r="F12" s="12">
        <f>F13+F17</f>
        <v>20116300</v>
      </c>
      <c r="G12" s="12">
        <f>G13+G15</f>
        <v>27826800</v>
      </c>
    </row>
    <row r="13" spans="1:7" ht="28.15" customHeight="1">
      <c r="A13" s="45"/>
      <c r="B13" s="45" t="s">
        <v>83</v>
      </c>
      <c r="C13" s="45"/>
      <c r="D13" s="12" t="s">
        <v>84</v>
      </c>
      <c r="E13" s="16">
        <f t="shared" si="0"/>
        <v>46267200</v>
      </c>
      <c r="F13" s="12">
        <f>F14</f>
        <v>18694600</v>
      </c>
      <c r="G13" s="12">
        <f>G14</f>
        <v>27572600</v>
      </c>
    </row>
    <row r="14" spans="1:7" ht="28.15" customHeight="1">
      <c r="A14" s="45"/>
      <c r="B14" s="45"/>
      <c r="C14" s="45" t="s">
        <v>85</v>
      </c>
      <c r="D14" s="12" t="s">
        <v>86</v>
      </c>
      <c r="E14" s="16">
        <f t="shared" si="0"/>
        <v>46267200</v>
      </c>
      <c r="F14" s="12">
        <v>18694600</v>
      </c>
      <c r="G14" s="12">
        <v>27572600</v>
      </c>
    </row>
    <row r="15" spans="1:7" ht="28.15" customHeight="1">
      <c r="A15" s="45"/>
      <c r="B15" s="45" t="s">
        <v>87</v>
      </c>
      <c r="C15" s="45"/>
      <c r="D15" s="12" t="s">
        <v>88</v>
      </c>
      <c r="E15" s="16">
        <f t="shared" si="0"/>
        <v>254200</v>
      </c>
      <c r="F15" s="12"/>
      <c r="G15" s="12">
        <f>G16</f>
        <v>254200</v>
      </c>
    </row>
    <row r="16" spans="1:7" ht="28.15" customHeight="1">
      <c r="A16" s="45"/>
      <c r="B16" s="45"/>
      <c r="C16" s="45" t="s">
        <v>89</v>
      </c>
      <c r="D16" s="12" t="s">
        <v>90</v>
      </c>
      <c r="E16" s="16">
        <f t="shared" si="0"/>
        <v>254200</v>
      </c>
      <c r="F16" s="12"/>
      <c r="G16" s="12">
        <v>254200</v>
      </c>
    </row>
    <row r="17" spans="1:7" ht="28.15" customHeight="1">
      <c r="A17" s="45"/>
      <c r="B17" s="45" t="s">
        <v>91</v>
      </c>
      <c r="C17" s="45"/>
      <c r="D17" s="12" t="s">
        <v>92</v>
      </c>
      <c r="E17" s="16">
        <f t="shared" si="0"/>
        <v>1421700</v>
      </c>
      <c r="F17" s="12">
        <f>F18</f>
        <v>1421700</v>
      </c>
      <c r="G17" s="12"/>
    </row>
    <row r="18" spans="1:7" ht="28.15" customHeight="1">
      <c r="A18" s="45"/>
      <c r="B18" s="45"/>
      <c r="C18" s="45" t="s">
        <v>76</v>
      </c>
      <c r="D18" s="12" t="s">
        <v>93</v>
      </c>
      <c r="E18" s="16" t="s">
        <v>100</v>
      </c>
      <c r="F18" s="12">
        <v>1421700</v>
      </c>
      <c r="G18" s="12"/>
    </row>
    <row r="19" spans="1:7" ht="28.15" customHeight="1">
      <c r="A19" s="45" t="s">
        <v>94</v>
      </c>
      <c r="B19" s="45"/>
      <c r="C19" s="45"/>
      <c r="D19" s="12" t="s">
        <v>95</v>
      </c>
      <c r="E19" s="16">
        <f t="shared" si="0"/>
        <v>1080800</v>
      </c>
      <c r="F19" s="12">
        <f>F20</f>
        <v>1080800</v>
      </c>
      <c r="G19" s="12"/>
    </row>
    <row r="20" spans="1:7" ht="28.15" customHeight="1">
      <c r="A20" s="45"/>
      <c r="B20" s="45" t="s">
        <v>76</v>
      </c>
      <c r="C20" s="45"/>
      <c r="D20" s="12" t="s">
        <v>96</v>
      </c>
      <c r="E20" s="16">
        <f t="shared" si="0"/>
        <v>1080800</v>
      </c>
      <c r="F20" s="12">
        <f>F21</f>
        <v>1080800</v>
      </c>
      <c r="G20" s="12"/>
    </row>
    <row r="21" spans="1:7" ht="28.15" customHeight="1">
      <c r="A21" s="45"/>
      <c r="B21" s="45"/>
      <c r="C21" s="45" t="s">
        <v>85</v>
      </c>
      <c r="D21" s="12" t="s">
        <v>97</v>
      </c>
      <c r="E21" s="16">
        <f t="shared" si="0"/>
        <v>1080800</v>
      </c>
      <c r="F21" s="12">
        <v>1080800</v>
      </c>
      <c r="G21" s="12"/>
    </row>
    <row r="22" spans="1:7" ht="28.15" customHeight="1">
      <c r="A22" s="22"/>
      <c r="B22" s="22"/>
      <c r="C22" s="22"/>
      <c r="D22" s="22"/>
      <c r="E22" s="12"/>
      <c r="F22" s="12"/>
      <c r="G22" s="12"/>
    </row>
    <row r="23" spans="1:7" ht="28.15" customHeight="1">
      <c r="A23" s="17"/>
      <c r="B23" s="17"/>
      <c r="C23" s="17"/>
      <c r="D23" s="17"/>
      <c r="E23" s="12"/>
      <c r="F23" s="12"/>
      <c r="G23" s="12"/>
    </row>
    <row r="24" spans="1:7" ht="28.15" customHeight="1">
      <c r="A24" s="17"/>
      <c r="B24" s="17"/>
      <c r="C24" s="17"/>
      <c r="D24" s="17"/>
      <c r="E24" s="12"/>
      <c r="F24" s="12"/>
      <c r="G24" s="12"/>
    </row>
    <row r="25" spans="1:7" ht="28.15" customHeight="1">
      <c r="A25" s="18"/>
      <c r="B25" s="18"/>
      <c r="C25" s="18"/>
      <c r="D25" s="19"/>
      <c r="E25" s="12"/>
      <c r="F25" s="12"/>
      <c r="G25" s="12"/>
    </row>
    <row r="26" spans="1:7" ht="28.15" customHeight="1">
      <c r="A26" s="18"/>
      <c r="B26" s="18"/>
      <c r="C26" s="18"/>
      <c r="D26" s="19"/>
      <c r="E26" s="12"/>
      <c r="F26" s="12"/>
      <c r="G26" s="12"/>
    </row>
    <row r="27" spans="1:7" ht="28.15" customHeight="1">
      <c r="A27" s="18"/>
      <c r="B27" s="18"/>
      <c r="C27" s="18"/>
      <c r="D27" s="19"/>
      <c r="E27" s="12"/>
      <c r="F27" s="12"/>
      <c r="G27" s="12"/>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0" t="s">
        <v>101</v>
      </c>
      <c r="B1" s="30"/>
      <c r="C1" s="30"/>
      <c r="D1" s="30"/>
      <c r="E1" s="30"/>
      <c r="F1" s="30"/>
    </row>
    <row r="2" spans="1:6" ht="28.15" customHeight="1">
      <c r="A2" s="31"/>
      <c r="B2" s="31"/>
      <c r="C2" s="6"/>
      <c r="D2" s="6"/>
      <c r="E2" s="6"/>
      <c r="F2" s="7" t="s">
        <v>37</v>
      </c>
    </row>
    <row r="3" spans="1:6" ht="28.15" customHeight="1">
      <c r="A3" s="32" t="s">
        <v>64</v>
      </c>
      <c r="B3" s="32"/>
      <c r="C3" s="32" t="s">
        <v>102</v>
      </c>
      <c r="D3" s="32"/>
      <c r="E3" s="32"/>
      <c r="F3" s="32"/>
    </row>
    <row r="4" spans="1:6" ht="28.15" customHeight="1">
      <c r="A4" s="8" t="s">
        <v>40</v>
      </c>
      <c r="B4" s="8" t="s">
        <v>41</v>
      </c>
      <c r="C4" s="8" t="s">
        <v>40</v>
      </c>
      <c r="D4" s="8" t="s">
        <v>43</v>
      </c>
      <c r="E4" s="10" t="s">
        <v>103</v>
      </c>
      <c r="F4" s="10" t="s">
        <v>104</v>
      </c>
    </row>
    <row r="5" spans="1:6" ht="28.15" customHeight="1">
      <c r="A5" s="19" t="s">
        <v>105</v>
      </c>
      <c r="B5" s="12">
        <v>22171300</v>
      </c>
      <c r="C5" s="19" t="s">
        <v>49</v>
      </c>
      <c r="D5" s="12">
        <f>E5</f>
        <v>3542400</v>
      </c>
      <c r="E5" s="12">
        <v>3542400</v>
      </c>
      <c r="F5" s="12"/>
    </row>
    <row r="6" spans="1:6" ht="28.15" customHeight="1">
      <c r="A6" s="19" t="s">
        <v>106</v>
      </c>
      <c r="B6" s="12"/>
      <c r="C6" s="19" t="s">
        <v>51</v>
      </c>
      <c r="D6" s="12">
        <f t="shared" ref="D6:D7" si="0">E6</f>
        <v>17548100</v>
      </c>
      <c r="E6" s="12">
        <v>17548100</v>
      </c>
      <c r="F6" s="12"/>
    </row>
    <row r="7" spans="1:6" ht="28.15" customHeight="1">
      <c r="A7" s="20"/>
      <c r="B7" s="12"/>
      <c r="C7" s="19" t="s">
        <v>53</v>
      </c>
      <c r="D7" s="12">
        <f t="shared" si="0"/>
        <v>1080800</v>
      </c>
      <c r="E7" s="12">
        <v>1080800</v>
      </c>
      <c r="F7" s="12"/>
    </row>
    <row r="8" spans="1:6" ht="28.15" customHeight="1">
      <c r="A8" s="21"/>
      <c r="B8" s="12"/>
      <c r="C8" s="19"/>
      <c r="D8" s="12"/>
      <c r="E8" s="12"/>
      <c r="F8" s="12"/>
    </row>
    <row r="9" spans="1:6" ht="28.15" customHeight="1">
      <c r="A9" s="21"/>
      <c r="B9" s="12"/>
      <c r="C9" s="19"/>
      <c r="D9" s="12"/>
      <c r="E9" s="12"/>
      <c r="F9" s="12"/>
    </row>
    <row r="10" spans="1:6" ht="28.15" customHeight="1">
      <c r="A10" s="19" t="s">
        <v>57</v>
      </c>
      <c r="B10" s="12">
        <f>B5</f>
        <v>22171300</v>
      </c>
      <c r="C10" s="19" t="s">
        <v>58</v>
      </c>
      <c r="D10" s="12">
        <f>SUM(D5:D9)</f>
        <v>22171300</v>
      </c>
      <c r="E10" s="12">
        <f>SUM(E5:E9)</f>
        <v>22171300</v>
      </c>
      <c r="F10" s="12"/>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I20" sqref="I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107</v>
      </c>
      <c r="B1" s="30"/>
      <c r="C1" s="30"/>
      <c r="D1" s="30"/>
      <c r="E1" s="30"/>
      <c r="F1" s="30"/>
      <c r="G1" s="30"/>
    </row>
    <row r="2" spans="1:7" ht="28.15" customHeight="1">
      <c r="A2" s="31"/>
      <c r="B2" s="31"/>
      <c r="C2" s="31"/>
      <c r="D2" s="31"/>
      <c r="E2" s="38"/>
      <c r="F2" s="38"/>
      <c r="G2" s="7" t="s">
        <v>37</v>
      </c>
    </row>
    <row r="3" spans="1:7" ht="25.15" customHeight="1">
      <c r="A3" s="39" t="s">
        <v>60</v>
      </c>
      <c r="B3" s="39"/>
      <c r="C3" s="39"/>
      <c r="D3" s="39"/>
      <c r="E3" s="32" t="s">
        <v>108</v>
      </c>
      <c r="F3" s="32"/>
      <c r="G3" s="32"/>
    </row>
    <row r="4" spans="1:7" ht="25.15" customHeight="1">
      <c r="A4" s="39" t="s">
        <v>62</v>
      </c>
      <c r="B4" s="39"/>
      <c r="C4" s="39"/>
      <c r="D4" s="32" t="s">
        <v>63</v>
      </c>
      <c r="E4" s="32" t="s">
        <v>43</v>
      </c>
      <c r="F4" s="32" t="s">
        <v>44</v>
      </c>
      <c r="G4" s="32" t="s">
        <v>45</v>
      </c>
    </row>
    <row r="5" spans="1:7" ht="25.15" customHeight="1">
      <c r="A5" s="13" t="s">
        <v>68</v>
      </c>
      <c r="B5" s="13" t="s">
        <v>69</v>
      </c>
      <c r="C5" s="8" t="s">
        <v>70</v>
      </c>
      <c r="D5" s="32"/>
      <c r="E5" s="32"/>
      <c r="F5" s="32"/>
      <c r="G5" s="32"/>
    </row>
    <row r="6" spans="1:7" ht="25.15" customHeight="1">
      <c r="A6" s="34" t="s">
        <v>71</v>
      </c>
      <c r="B6" s="34"/>
      <c r="C6" s="34"/>
      <c r="D6" s="34"/>
      <c r="E6" s="12">
        <f>SUM(F6:G6)</f>
        <v>22171300</v>
      </c>
      <c r="F6" s="12">
        <f>F7+F12+F19</f>
        <v>21917100</v>
      </c>
      <c r="G6" s="12">
        <f>G7+G12+G19</f>
        <v>254200</v>
      </c>
    </row>
    <row r="7" spans="1:7" ht="25.15" customHeight="1">
      <c r="A7" s="12" t="s">
        <v>72</v>
      </c>
      <c r="B7" s="12"/>
      <c r="C7" s="12"/>
      <c r="D7" s="12" t="s">
        <v>73</v>
      </c>
      <c r="E7" s="16">
        <f t="shared" ref="E7:E21" si="0">SUM(F7:G7)</f>
        <v>3542400</v>
      </c>
      <c r="F7" s="12">
        <f>F8</f>
        <v>3542400</v>
      </c>
      <c r="G7" s="12"/>
    </row>
    <row r="8" spans="1:7" ht="25.15" customHeight="1">
      <c r="A8" s="12"/>
      <c r="B8" s="12" t="s">
        <v>74</v>
      </c>
      <c r="C8" s="12"/>
      <c r="D8" s="12" t="s">
        <v>75</v>
      </c>
      <c r="E8" s="16">
        <f t="shared" si="0"/>
        <v>3542400</v>
      </c>
      <c r="F8" s="12">
        <f>SUM(F9:F11)</f>
        <v>3542400</v>
      </c>
      <c r="G8" s="12"/>
    </row>
    <row r="9" spans="1:7" ht="25.15" customHeight="1">
      <c r="A9" s="12"/>
      <c r="B9" s="12"/>
      <c r="C9" s="12" t="s">
        <v>76</v>
      </c>
      <c r="D9" s="12" t="s">
        <v>77</v>
      </c>
      <c r="E9" s="16">
        <f t="shared" si="0"/>
        <v>292800</v>
      </c>
      <c r="F9" s="12">
        <v>292800</v>
      </c>
      <c r="G9" s="12"/>
    </row>
    <row r="10" spans="1:7" ht="25.15" customHeight="1">
      <c r="A10" s="12"/>
      <c r="B10" s="12"/>
      <c r="C10" s="12" t="s">
        <v>74</v>
      </c>
      <c r="D10" s="12" t="s">
        <v>78</v>
      </c>
      <c r="E10" s="16">
        <f t="shared" si="0"/>
        <v>2166400</v>
      </c>
      <c r="F10" s="12">
        <v>2166400</v>
      </c>
      <c r="G10" s="12"/>
    </row>
    <row r="11" spans="1:7" ht="25.15" customHeight="1">
      <c r="A11" s="12"/>
      <c r="B11" s="12"/>
      <c r="C11" s="12" t="s">
        <v>79</v>
      </c>
      <c r="D11" s="12" t="s">
        <v>80</v>
      </c>
      <c r="E11" s="16">
        <f t="shared" si="0"/>
        <v>1083200</v>
      </c>
      <c r="F11" s="12">
        <v>1083200</v>
      </c>
      <c r="G11" s="12"/>
    </row>
    <row r="12" spans="1:7" ht="25.15" customHeight="1">
      <c r="A12" s="12" t="s">
        <v>81</v>
      </c>
      <c r="B12" s="12"/>
      <c r="C12" s="12"/>
      <c r="D12" s="12" t="s">
        <v>82</v>
      </c>
      <c r="E12" s="16">
        <f t="shared" si="0"/>
        <v>17548100</v>
      </c>
      <c r="F12" s="12">
        <f>F13+F17</f>
        <v>17293900</v>
      </c>
      <c r="G12" s="12">
        <f>G15</f>
        <v>254200</v>
      </c>
    </row>
    <row r="13" spans="1:7" ht="25.15" customHeight="1">
      <c r="A13" s="12"/>
      <c r="B13" s="12" t="s">
        <v>83</v>
      </c>
      <c r="C13" s="12"/>
      <c r="D13" s="12" t="s">
        <v>84</v>
      </c>
      <c r="E13" s="16">
        <f t="shared" si="0"/>
        <v>15872200</v>
      </c>
      <c r="F13" s="12">
        <f>F14</f>
        <v>15872200</v>
      </c>
      <c r="G13" s="12"/>
    </row>
    <row r="14" spans="1:7" ht="25.15" customHeight="1">
      <c r="A14" s="12"/>
      <c r="B14" s="12"/>
      <c r="C14" s="12" t="s">
        <v>85</v>
      </c>
      <c r="D14" s="12" t="s">
        <v>86</v>
      </c>
      <c r="E14" s="16">
        <f t="shared" si="0"/>
        <v>15872200</v>
      </c>
      <c r="F14" s="12">
        <v>15872200</v>
      </c>
      <c r="G14" s="12"/>
    </row>
    <row r="15" spans="1:7" ht="25.15" customHeight="1">
      <c r="A15" s="12"/>
      <c r="B15" s="12" t="s">
        <v>87</v>
      </c>
      <c r="C15" s="12"/>
      <c r="D15" s="12" t="s">
        <v>88</v>
      </c>
      <c r="E15" s="16">
        <f t="shared" si="0"/>
        <v>254200</v>
      </c>
      <c r="F15" s="12"/>
      <c r="G15" s="12">
        <f>G16</f>
        <v>254200</v>
      </c>
    </row>
    <row r="16" spans="1:7" ht="25.15" customHeight="1">
      <c r="A16" s="12"/>
      <c r="B16" s="12"/>
      <c r="C16" s="12" t="s">
        <v>89</v>
      </c>
      <c r="D16" s="12" t="s">
        <v>90</v>
      </c>
      <c r="E16" s="16">
        <f t="shared" si="0"/>
        <v>254200</v>
      </c>
      <c r="F16" s="12"/>
      <c r="G16" s="12">
        <v>254200</v>
      </c>
    </row>
    <row r="17" spans="1:7" ht="25.15" customHeight="1">
      <c r="A17" s="12"/>
      <c r="B17" s="12" t="s">
        <v>91</v>
      </c>
      <c r="C17" s="12"/>
      <c r="D17" s="12" t="s">
        <v>92</v>
      </c>
      <c r="E17" s="16">
        <f t="shared" si="0"/>
        <v>1421700</v>
      </c>
      <c r="F17" s="12">
        <f>F18</f>
        <v>1421700</v>
      </c>
      <c r="G17" s="12"/>
    </row>
    <row r="18" spans="1:7" ht="25.15" customHeight="1">
      <c r="A18" s="12"/>
      <c r="B18" s="12"/>
      <c r="C18" s="12" t="s">
        <v>76</v>
      </c>
      <c r="D18" s="12" t="s">
        <v>93</v>
      </c>
      <c r="E18" s="16">
        <f t="shared" si="0"/>
        <v>1421700</v>
      </c>
      <c r="F18" s="12">
        <v>1421700</v>
      </c>
      <c r="G18" s="12"/>
    </row>
    <row r="19" spans="1:7" ht="25.15" customHeight="1">
      <c r="A19" s="12" t="s">
        <v>94</v>
      </c>
      <c r="B19" s="12"/>
      <c r="C19" s="12"/>
      <c r="D19" s="12" t="s">
        <v>95</v>
      </c>
      <c r="E19" s="16">
        <f t="shared" si="0"/>
        <v>1080800</v>
      </c>
      <c r="F19" s="12">
        <f>F20</f>
        <v>1080800</v>
      </c>
      <c r="G19" s="12"/>
    </row>
    <row r="20" spans="1:7" ht="25.15" customHeight="1">
      <c r="A20" s="12"/>
      <c r="B20" s="12" t="s">
        <v>76</v>
      </c>
      <c r="C20" s="12"/>
      <c r="D20" s="12" t="s">
        <v>96</v>
      </c>
      <c r="E20" s="16">
        <f t="shared" si="0"/>
        <v>1080800</v>
      </c>
      <c r="F20" s="12">
        <f>F21</f>
        <v>1080800</v>
      </c>
      <c r="G20" s="12"/>
    </row>
    <row r="21" spans="1:7" ht="25.15" customHeight="1">
      <c r="A21" s="12"/>
      <c r="B21" s="12"/>
      <c r="C21" s="12" t="s">
        <v>85</v>
      </c>
      <c r="D21" s="12" t="s">
        <v>97</v>
      </c>
      <c r="E21" s="16">
        <f t="shared" si="0"/>
        <v>1080800</v>
      </c>
      <c r="F21" s="12">
        <v>1080800</v>
      </c>
      <c r="G21" s="12"/>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E14" sqref="E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109</v>
      </c>
      <c r="B1" s="30"/>
      <c r="C1" s="30"/>
      <c r="D1" s="30"/>
      <c r="E1" s="30"/>
      <c r="F1" s="30"/>
      <c r="G1" s="30"/>
    </row>
    <row r="2" spans="1:7" ht="28.15" customHeight="1">
      <c r="A2" s="31"/>
      <c r="B2" s="31"/>
      <c r="C2" s="31"/>
      <c r="D2" s="31"/>
      <c r="E2" s="38"/>
      <c r="F2" s="38"/>
      <c r="G2" s="7" t="s">
        <v>37</v>
      </c>
    </row>
    <row r="3" spans="1:7" ht="25.15" customHeight="1">
      <c r="A3" s="39" t="s">
        <v>60</v>
      </c>
      <c r="B3" s="39"/>
      <c r="C3" s="39"/>
      <c r="D3" s="39"/>
      <c r="E3" s="32" t="s">
        <v>110</v>
      </c>
      <c r="F3" s="32"/>
      <c r="G3" s="32"/>
    </row>
    <row r="4" spans="1:7" ht="25.15" customHeight="1">
      <c r="A4" s="39" t="s">
        <v>62</v>
      </c>
      <c r="B4" s="39"/>
      <c r="C4" s="39"/>
      <c r="D4" s="32" t="s">
        <v>63</v>
      </c>
      <c r="E4" s="32" t="s">
        <v>43</v>
      </c>
      <c r="F4" s="32" t="s">
        <v>44</v>
      </c>
      <c r="G4" s="32" t="s">
        <v>45</v>
      </c>
    </row>
    <row r="5" spans="1:7" ht="25.15" customHeight="1">
      <c r="A5" s="13" t="s">
        <v>68</v>
      </c>
      <c r="B5" s="13" t="s">
        <v>69</v>
      </c>
      <c r="C5" s="8" t="s">
        <v>70</v>
      </c>
      <c r="D5" s="32"/>
      <c r="E5" s="32"/>
      <c r="F5" s="32"/>
      <c r="G5" s="32"/>
    </row>
    <row r="6" spans="1:7" ht="25.15" customHeight="1">
      <c r="A6" s="37" t="s">
        <v>71</v>
      </c>
      <c r="B6" s="37"/>
      <c r="C6" s="37"/>
      <c r="D6" s="37"/>
      <c r="E6" s="12"/>
      <c r="F6" s="12"/>
      <c r="G6" s="12"/>
    </row>
    <row r="7" spans="1:7">
      <c r="A7" s="18"/>
      <c r="B7" s="18"/>
      <c r="C7" s="18"/>
      <c r="D7" s="19"/>
      <c r="E7" s="12"/>
      <c r="F7" s="12"/>
      <c r="G7" s="12"/>
    </row>
    <row r="8" spans="1:7" ht="25.15" customHeight="1">
      <c r="A8" s="18"/>
      <c r="B8" s="18"/>
      <c r="C8" s="18"/>
      <c r="D8" s="19"/>
      <c r="E8" s="12"/>
      <c r="F8" s="12"/>
      <c r="G8" s="12"/>
    </row>
    <row r="9" spans="1:7" ht="25.15" customHeight="1">
      <c r="A9" s="18"/>
      <c r="B9" s="18"/>
      <c r="C9" s="18"/>
      <c r="D9" s="19"/>
      <c r="E9" s="12"/>
      <c r="F9" s="12"/>
      <c r="G9" s="12"/>
    </row>
    <row r="12" spans="1:7">
      <c r="A12" t="s">
        <v>165</v>
      </c>
    </row>
  </sheetData>
  <mergeCells count="11">
    <mergeCell ref="G4:G5"/>
    <mergeCell ref="A4:C4"/>
    <mergeCell ref="A6:D6"/>
    <mergeCell ref="D4:D5"/>
    <mergeCell ref="E4:E5"/>
    <mergeCell ref="F4:F5"/>
    <mergeCell ref="A1:G1"/>
    <mergeCell ref="A2:D2"/>
    <mergeCell ref="E2:F2"/>
    <mergeCell ref="A3:D3"/>
    <mergeCell ref="E3:G3"/>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49" activePane="bottomLeft" state="frozen"/>
      <selection pane="bottomLeft" activeCell="K9" sqref="K9"/>
    </sheetView>
  </sheetViews>
  <sheetFormatPr defaultColWidth="9" defaultRowHeight="13.5"/>
  <cols>
    <col min="1" max="1" width="7.75" style="46" customWidth="1"/>
    <col min="2" max="2" width="7.5" style="46" customWidth="1"/>
    <col min="3" max="3" width="42.375" customWidth="1"/>
    <col min="4" max="6" width="19.375" customWidth="1"/>
  </cols>
  <sheetData>
    <row r="1" spans="1:6" ht="39.4" customHeight="1">
      <c r="A1" s="30" t="s">
        <v>111</v>
      </c>
      <c r="B1" s="30"/>
      <c r="C1" s="30"/>
      <c r="D1" s="30"/>
      <c r="E1" s="30"/>
      <c r="F1" s="30"/>
    </row>
    <row r="2" spans="1:6" ht="28.15" customHeight="1">
      <c r="A2" s="31"/>
      <c r="B2" s="31"/>
      <c r="C2" s="31"/>
      <c r="D2" s="38"/>
      <c r="E2" s="38"/>
      <c r="F2" s="7" t="s">
        <v>37</v>
      </c>
    </row>
    <row r="3" spans="1:6" ht="25.15" customHeight="1">
      <c r="A3" s="39" t="s">
        <v>60</v>
      </c>
      <c r="B3" s="39"/>
      <c r="C3" s="39"/>
      <c r="D3" s="32" t="s">
        <v>112</v>
      </c>
      <c r="E3" s="32"/>
      <c r="F3" s="32"/>
    </row>
    <row r="4" spans="1:6" ht="37.9" customHeight="1">
      <c r="A4" s="33" t="s">
        <v>113</v>
      </c>
      <c r="B4" s="33"/>
      <c r="C4" s="32" t="s">
        <v>114</v>
      </c>
      <c r="D4" s="32" t="s">
        <v>43</v>
      </c>
      <c r="E4" s="32" t="s">
        <v>46</v>
      </c>
      <c r="F4" s="32" t="s">
        <v>47</v>
      </c>
    </row>
    <row r="5" spans="1:6" ht="25.15" customHeight="1">
      <c r="A5" s="14" t="s">
        <v>68</v>
      </c>
      <c r="B5" s="15" t="s">
        <v>69</v>
      </c>
      <c r="C5" s="41"/>
      <c r="D5" s="32"/>
      <c r="E5" s="32"/>
      <c r="F5" s="32"/>
    </row>
    <row r="6" spans="1:6" ht="25.15" customHeight="1">
      <c r="A6" s="40" t="s">
        <v>71</v>
      </c>
      <c r="B6" s="40"/>
      <c r="C6" s="40"/>
      <c r="D6" s="16">
        <f>SUM(E6:F6)</f>
        <v>21917100</v>
      </c>
      <c r="E6" s="12">
        <f>E7+E15+E30</f>
        <v>20379600</v>
      </c>
      <c r="F6" s="12">
        <f>F7+F15+F30</f>
        <v>1537500</v>
      </c>
    </row>
    <row r="7" spans="1:6" ht="25.15" customHeight="1">
      <c r="A7" s="45" t="s">
        <v>115</v>
      </c>
      <c r="B7" s="45"/>
      <c r="C7" s="47" t="s">
        <v>116</v>
      </c>
      <c r="D7" s="16">
        <f t="shared" ref="D7:D32" si="0">SUM(E7:F7)</f>
        <v>20054700</v>
      </c>
      <c r="E7" s="12">
        <f>SUM(E8:E14)</f>
        <v>20054700</v>
      </c>
      <c r="F7" s="12"/>
    </row>
    <row r="8" spans="1:6" ht="25.15" customHeight="1">
      <c r="A8" s="45"/>
      <c r="B8" s="45" t="s">
        <v>85</v>
      </c>
      <c r="C8" s="47" t="s">
        <v>117</v>
      </c>
      <c r="D8" s="16">
        <f t="shared" si="0"/>
        <v>3342400</v>
      </c>
      <c r="E8" s="12">
        <v>3342400</v>
      </c>
      <c r="F8" s="12"/>
    </row>
    <row r="9" spans="1:6" ht="25.15" customHeight="1">
      <c r="A9" s="45"/>
      <c r="B9" s="45" t="s">
        <v>76</v>
      </c>
      <c r="C9" s="47" t="s">
        <v>118</v>
      </c>
      <c r="D9" s="16">
        <f t="shared" si="0"/>
        <v>10667700</v>
      </c>
      <c r="E9" s="12">
        <v>10667700</v>
      </c>
      <c r="F9" s="12"/>
    </row>
    <row r="10" spans="1:6" ht="25.15" customHeight="1">
      <c r="A10" s="45"/>
      <c r="B10" s="45" t="s">
        <v>89</v>
      </c>
      <c r="C10" s="47" t="s">
        <v>119</v>
      </c>
      <c r="D10" s="16">
        <f t="shared" si="0"/>
        <v>2166400</v>
      </c>
      <c r="E10" s="12">
        <v>2166400</v>
      </c>
      <c r="F10" s="12"/>
    </row>
    <row r="11" spans="1:6" ht="25.15" customHeight="1">
      <c r="A11" s="45"/>
      <c r="B11" s="45" t="s">
        <v>120</v>
      </c>
      <c r="C11" s="47" t="s">
        <v>121</v>
      </c>
      <c r="D11" s="16">
        <f t="shared" si="0"/>
        <v>1083200</v>
      </c>
      <c r="E11" s="12">
        <v>1083200</v>
      </c>
      <c r="F11" s="12"/>
    </row>
    <row r="12" spans="1:6" ht="25.15" customHeight="1">
      <c r="A12" s="45"/>
      <c r="B12" s="45" t="s">
        <v>122</v>
      </c>
      <c r="C12" s="47" t="s">
        <v>123</v>
      </c>
      <c r="D12" s="16">
        <f t="shared" si="0"/>
        <v>1421700</v>
      </c>
      <c r="E12" s="12">
        <v>1421700</v>
      </c>
      <c r="F12" s="12"/>
    </row>
    <row r="13" spans="1:6" ht="25.15" customHeight="1">
      <c r="A13" s="45"/>
      <c r="B13" s="45" t="s">
        <v>124</v>
      </c>
      <c r="C13" s="47" t="s">
        <v>125</v>
      </c>
      <c r="D13" s="16">
        <f t="shared" si="0"/>
        <v>292500</v>
      </c>
      <c r="E13" s="12">
        <v>292500</v>
      </c>
      <c r="F13" s="12"/>
    </row>
    <row r="14" spans="1:6" ht="25.15" customHeight="1">
      <c r="A14" s="45"/>
      <c r="B14" s="45" t="s">
        <v>126</v>
      </c>
      <c r="C14" s="47" t="s">
        <v>97</v>
      </c>
      <c r="D14" s="16">
        <f t="shared" si="0"/>
        <v>1080800</v>
      </c>
      <c r="E14" s="12">
        <v>1080800</v>
      </c>
      <c r="F14" s="12"/>
    </row>
    <row r="15" spans="1:6" ht="25.15" customHeight="1">
      <c r="A15" s="45">
        <v>302</v>
      </c>
      <c r="B15" s="45"/>
      <c r="C15" s="47" t="s">
        <v>127</v>
      </c>
      <c r="D15" s="16">
        <f t="shared" si="0"/>
        <v>1537500</v>
      </c>
      <c r="E15" s="12"/>
      <c r="F15" s="12">
        <f>SUM(F16:F28)</f>
        <v>1537500</v>
      </c>
    </row>
    <row r="16" spans="1:6" ht="25.15" customHeight="1">
      <c r="A16" s="45"/>
      <c r="B16" s="45" t="s">
        <v>85</v>
      </c>
      <c r="C16" s="47" t="s">
        <v>128</v>
      </c>
      <c r="D16" s="16">
        <f t="shared" si="0"/>
        <v>201500</v>
      </c>
      <c r="E16" s="12"/>
      <c r="F16" s="12">
        <v>201500</v>
      </c>
    </row>
    <row r="17" spans="1:6" ht="25.15" customHeight="1">
      <c r="A17" s="45"/>
      <c r="B17" s="45" t="s">
        <v>87</v>
      </c>
      <c r="C17" s="47" t="s">
        <v>129</v>
      </c>
      <c r="D17" s="16">
        <f t="shared" si="0"/>
        <v>2000</v>
      </c>
      <c r="E17" s="12"/>
      <c r="F17" s="12">
        <v>2000</v>
      </c>
    </row>
    <row r="18" spans="1:6" ht="25.15" customHeight="1">
      <c r="A18" s="45"/>
      <c r="B18" s="45" t="s">
        <v>74</v>
      </c>
      <c r="C18" s="47" t="s">
        <v>130</v>
      </c>
      <c r="D18" s="16">
        <f t="shared" si="0"/>
        <v>42000</v>
      </c>
      <c r="E18" s="12"/>
      <c r="F18" s="12">
        <v>42000</v>
      </c>
    </row>
    <row r="19" spans="1:6" ht="25.15" customHeight="1">
      <c r="A19" s="45"/>
      <c r="B19" s="45" t="s">
        <v>79</v>
      </c>
      <c r="C19" s="47" t="s">
        <v>131</v>
      </c>
      <c r="D19" s="16">
        <f t="shared" si="0"/>
        <v>280000</v>
      </c>
      <c r="E19" s="12"/>
      <c r="F19" s="12">
        <v>280000</v>
      </c>
    </row>
    <row r="20" spans="1:6" ht="25.15" customHeight="1">
      <c r="A20" s="45"/>
      <c r="B20" s="45" t="s">
        <v>132</v>
      </c>
      <c r="C20" s="47" t="s">
        <v>133</v>
      </c>
      <c r="D20" s="16">
        <f t="shared" si="0"/>
        <v>35000</v>
      </c>
      <c r="E20" s="12"/>
      <c r="F20" s="12">
        <v>35000</v>
      </c>
    </row>
    <row r="21" spans="1:6" ht="25.15" customHeight="1">
      <c r="A21" s="45"/>
      <c r="B21" s="45" t="s">
        <v>120</v>
      </c>
      <c r="C21" s="47" t="s">
        <v>134</v>
      </c>
      <c r="D21" s="16">
        <f t="shared" si="0"/>
        <v>50000</v>
      </c>
      <c r="E21" s="12"/>
      <c r="F21" s="12">
        <v>50000</v>
      </c>
    </row>
    <row r="22" spans="1:6" ht="25.15" customHeight="1">
      <c r="A22" s="45"/>
      <c r="B22" s="45">
        <v>11</v>
      </c>
      <c r="C22" s="47" t="s">
        <v>135</v>
      </c>
      <c r="D22" s="16">
        <f t="shared" si="0"/>
        <v>50000</v>
      </c>
      <c r="E22" s="12"/>
      <c r="F22" s="12">
        <v>50000</v>
      </c>
    </row>
    <row r="23" spans="1:6" ht="25.15" customHeight="1">
      <c r="A23" s="45"/>
      <c r="B23" s="45">
        <v>13</v>
      </c>
      <c r="C23" s="47" t="s">
        <v>136</v>
      </c>
      <c r="D23" s="16">
        <f t="shared" si="0"/>
        <v>100000</v>
      </c>
      <c r="E23" s="12"/>
      <c r="F23" s="12">
        <v>100000</v>
      </c>
    </row>
    <row r="24" spans="1:6" ht="25.15" customHeight="1">
      <c r="A24" s="45"/>
      <c r="B24" s="45">
        <v>16</v>
      </c>
      <c r="C24" s="47" t="s">
        <v>137</v>
      </c>
      <c r="D24" s="16">
        <f t="shared" si="0"/>
        <v>35000</v>
      </c>
      <c r="E24" s="12"/>
      <c r="F24" s="12">
        <v>35000</v>
      </c>
    </row>
    <row r="25" spans="1:6" ht="25.15" customHeight="1">
      <c r="A25" s="45"/>
      <c r="B25" s="45">
        <v>17</v>
      </c>
      <c r="C25" s="47" t="s">
        <v>138</v>
      </c>
      <c r="D25" s="16">
        <f t="shared" si="0"/>
        <v>50000</v>
      </c>
      <c r="E25" s="12"/>
      <c r="F25" s="12">
        <v>50000</v>
      </c>
    </row>
    <row r="26" spans="1:6" ht="25.15" customHeight="1">
      <c r="A26" s="45"/>
      <c r="B26" s="45">
        <v>28</v>
      </c>
      <c r="C26" s="47" t="s">
        <v>139</v>
      </c>
      <c r="D26" s="16">
        <f t="shared" si="0"/>
        <v>267500</v>
      </c>
      <c r="E26" s="12"/>
      <c r="F26" s="12">
        <v>267500</v>
      </c>
    </row>
    <row r="27" spans="1:6" ht="25.15" customHeight="1">
      <c r="A27" s="45"/>
      <c r="B27" s="45">
        <v>29</v>
      </c>
      <c r="C27" s="47" t="s">
        <v>140</v>
      </c>
      <c r="D27" s="16">
        <f t="shared" si="0"/>
        <v>384500</v>
      </c>
      <c r="E27" s="12"/>
      <c r="F27" s="12">
        <v>384500</v>
      </c>
    </row>
    <row r="28" spans="1:6" ht="25.15" customHeight="1">
      <c r="A28" s="45"/>
      <c r="B28" s="45">
        <v>31</v>
      </c>
      <c r="C28" s="47" t="s">
        <v>141</v>
      </c>
      <c r="D28" s="16">
        <f t="shared" si="0"/>
        <v>40000</v>
      </c>
      <c r="E28" s="12"/>
      <c r="F28" s="12">
        <v>40000</v>
      </c>
    </row>
    <row r="29" spans="1:6" ht="25.15" customHeight="1">
      <c r="A29" s="45"/>
      <c r="B29" s="45">
        <v>99</v>
      </c>
      <c r="C29" s="47" t="s">
        <v>142</v>
      </c>
      <c r="D29" s="16">
        <f t="shared" si="0"/>
        <v>0</v>
      </c>
      <c r="E29" s="12"/>
      <c r="F29" s="12"/>
    </row>
    <row r="30" spans="1:6" ht="25.15" customHeight="1">
      <c r="A30" s="45">
        <v>303</v>
      </c>
      <c r="B30" s="45"/>
      <c r="C30" s="47" t="s">
        <v>143</v>
      </c>
      <c r="D30" s="16">
        <f t="shared" si="0"/>
        <v>324900</v>
      </c>
      <c r="E30" s="12">
        <f>SUM(E31:E32)</f>
        <v>324900</v>
      </c>
      <c r="F30" s="12"/>
    </row>
    <row r="31" spans="1:6" ht="25.15" customHeight="1">
      <c r="A31" s="45"/>
      <c r="B31" s="45" t="s">
        <v>74</v>
      </c>
      <c r="C31" s="47" t="s">
        <v>144</v>
      </c>
      <c r="D31" s="16">
        <f t="shared" si="0"/>
        <v>292800</v>
      </c>
      <c r="E31" s="12">
        <v>292800</v>
      </c>
      <c r="F31" s="12"/>
    </row>
    <row r="32" spans="1:6" ht="25.15" customHeight="1">
      <c r="A32" s="45"/>
      <c r="B32" s="45" t="s">
        <v>120</v>
      </c>
      <c r="C32" s="47" t="s">
        <v>145</v>
      </c>
      <c r="D32" s="16">
        <f t="shared" si="0"/>
        <v>32100</v>
      </c>
      <c r="E32" s="12">
        <v>32100</v>
      </c>
      <c r="F32" s="12"/>
    </row>
  </sheetData>
  <mergeCells count="11">
    <mergeCell ref="D4:D5"/>
    <mergeCell ref="E4:E5"/>
    <mergeCell ref="F4:F5"/>
    <mergeCell ref="A4:B4"/>
    <mergeCell ref="A6:C6"/>
    <mergeCell ref="C4:C5"/>
    <mergeCell ref="A1:F1"/>
    <mergeCell ref="A2:C2"/>
    <mergeCell ref="D2:E2"/>
    <mergeCell ref="A3:C3"/>
    <mergeCell ref="D3:F3"/>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4" topLeftCell="A5" activePane="bottomLeft" state="frozen"/>
      <selection pane="bottomLeft" activeCell="G15" sqref="G15"/>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2" t="s">
        <v>146</v>
      </c>
      <c r="B1" s="42"/>
      <c r="C1" s="42"/>
      <c r="D1" s="42"/>
      <c r="E1" s="42"/>
      <c r="F1" s="42"/>
      <c r="G1" s="42"/>
    </row>
    <row r="2" spans="1:7" ht="28.15" customHeight="1">
      <c r="A2" s="43"/>
      <c r="B2" s="31"/>
      <c r="C2" s="31"/>
      <c r="D2" s="31"/>
      <c r="E2" s="36" t="s">
        <v>37</v>
      </c>
      <c r="F2" s="36"/>
      <c r="G2" s="36"/>
    </row>
    <row r="3" spans="1:7" ht="25.15" customHeight="1">
      <c r="A3" s="32" t="s">
        <v>43</v>
      </c>
      <c r="B3" s="44" t="s">
        <v>147</v>
      </c>
      <c r="C3" s="44" t="s">
        <v>138</v>
      </c>
      <c r="D3" s="44" t="s">
        <v>148</v>
      </c>
      <c r="E3" s="44"/>
      <c r="F3" s="44"/>
      <c r="G3" s="33" t="s">
        <v>149</v>
      </c>
    </row>
    <row r="4" spans="1:7" ht="25.15" customHeight="1">
      <c r="A4" s="32"/>
      <c r="B4" s="44"/>
      <c r="C4" s="44"/>
      <c r="D4" s="9" t="s">
        <v>150</v>
      </c>
      <c r="E4" s="9" t="s">
        <v>151</v>
      </c>
      <c r="F4" s="9" t="s">
        <v>152</v>
      </c>
      <c r="G4" s="33"/>
    </row>
    <row r="5" spans="1:7" ht="25.15" customHeight="1">
      <c r="A5" s="11">
        <f>C5+D5</f>
        <v>90000</v>
      </c>
      <c r="B5" s="12"/>
      <c r="C5" s="12">
        <v>50000</v>
      </c>
      <c r="D5" s="12">
        <f>F5</f>
        <v>40000</v>
      </c>
      <c r="E5" s="12"/>
      <c r="F5" s="12">
        <v>40000</v>
      </c>
      <c r="G5" s="12"/>
    </row>
  </sheetData>
  <mergeCells count="8">
    <mergeCell ref="A1:G1"/>
    <mergeCell ref="A2:D2"/>
    <mergeCell ref="E2:G2"/>
    <mergeCell ref="D3:F3"/>
    <mergeCell ref="A3:A4"/>
    <mergeCell ref="B3:B4"/>
    <mergeCell ref="C3:C4"/>
    <mergeCell ref="G3:G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0" sqref="A10"/>
    </sheetView>
  </sheetViews>
  <sheetFormatPr defaultColWidth="9" defaultRowHeight="13.5"/>
  <cols>
    <col min="1" max="1" width="134.875" customWidth="1"/>
  </cols>
  <sheetData>
    <row r="1" spans="1:1" ht="38.65" customHeight="1">
      <c r="A1" s="1" t="s">
        <v>153</v>
      </c>
    </row>
    <row r="2" spans="1:1" ht="28.15" customHeight="1">
      <c r="A2" s="2" t="s">
        <v>154</v>
      </c>
    </row>
    <row r="3" spans="1:1" ht="28.15" customHeight="1">
      <c r="A3" s="3" t="s">
        <v>155</v>
      </c>
    </row>
    <row r="4" spans="1:1" ht="28.15" customHeight="1">
      <c r="A4" s="4" t="s">
        <v>156</v>
      </c>
    </row>
    <row r="5" spans="1:1" ht="28.15" customHeight="1">
      <c r="A5" s="4" t="s">
        <v>157</v>
      </c>
    </row>
    <row r="6" spans="1:1" ht="28.15" customHeight="1">
      <c r="A6" s="4" t="s">
        <v>158</v>
      </c>
    </row>
    <row r="7" spans="1:1" ht="28.15" customHeight="1">
      <c r="A7" s="4" t="s">
        <v>159</v>
      </c>
    </row>
    <row r="8" spans="1:1" ht="31.9" customHeight="1">
      <c r="A8" s="5" t="s">
        <v>160</v>
      </c>
    </row>
    <row r="9" spans="1:1" ht="28.15" customHeight="1">
      <c r="A9" s="4" t="s">
        <v>161</v>
      </c>
    </row>
    <row r="10" spans="1:1" ht="37.15" customHeight="1">
      <c r="A10" s="5" t="s">
        <v>162</v>
      </c>
    </row>
    <row r="11" spans="1:1" ht="28.15" customHeight="1">
      <c r="A11" s="4" t="s">
        <v>163</v>
      </c>
    </row>
    <row r="12" spans="1:1" ht="28.15" customHeight="1">
      <c r="A12" s="5" t="s">
        <v>164</v>
      </c>
    </row>
  </sheetData>
  <phoneticPr fontId="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2021-02-10T06:58:00Z</dcterms:created>
  <dcterms:modified xsi:type="dcterms:W3CDTF">2021-02-18T07:41:55Z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