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11" firstSheet="13" activeTab="21"/>
  </bookViews>
  <sheets>
    <sheet name="封面" sheetId="1" r:id="rId1"/>
    <sheet name="一般公共预算收入执行情况表" sheetId="2" r:id="rId2"/>
    <sheet name="一般公共预算支出执行情况表" sheetId="3" r:id="rId3"/>
    <sheet name="一般公共预算基本支出执行情况表" sheetId="5" r:id="rId4"/>
    <sheet name="政府性基金收入预算执行情况表" sheetId="6" r:id="rId5"/>
    <sheet name="政府性基金支出预算执行情况表" sheetId="7" r:id="rId6"/>
    <sheet name="国有资本经营收入预算执行情况表" sheetId="8" r:id="rId7"/>
    <sheet name="国有资本经营支出预算执行情况表" sheetId="9" r:id="rId8"/>
    <sheet name="社会保险基金预算收入执行情况表" sheetId="10" r:id="rId9"/>
    <sheet name="社会保险基金预算支出执行情况表" sheetId="11" r:id="rId10"/>
    <sheet name="对村级财政转移支付预算执行情况表" sheetId="12" r:id="rId11"/>
    <sheet name="三公经费执行情况表" sheetId="13" r:id="rId12"/>
    <sheet name="乡镇基本建设支出执行情况表" sheetId="28" r:id="rId13"/>
    <sheet name="政府收支执行情况的说明" sheetId="14" r:id="rId14"/>
    <sheet name="一般公共预算收入预算表" sheetId="15" r:id="rId15"/>
    <sheet name="一般公共预算支出预算表" sheetId="16" r:id="rId16"/>
    <sheet name="一般公共预算基本支出预算表" sheetId="18" r:id="rId17"/>
    <sheet name="政府性基金收入预算表" sheetId="19" r:id="rId18"/>
    <sheet name="政府性基金支出预算表" sheetId="20" r:id="rId19"/>
    <sheet name="国有资本经营收入预算表" sheetId="21" r:id="rId20"/>
    <sheet name="国有资本经营支出预算表" sheetId="22" r:id="rId21"/>
    <sheet name="社会保险基金收入预算表" sheetId="23" r:id="rId22"/>
    <sheet name="社会保险基金支出预算表" sheetId="24" r:id="rId23"/>
    <sheet name="对村级财政转移支付预算表" sheetId="25" r:id="rId24"/>
    <sheet name="三公预算情况表" sheetId="26" r:id="rId25"/>
    <sheet name="乡镇基本建设支出预算情况表" sheetId="29" r:id="rId26"/>
    <sheet name="政府收支预算相关情况说明" sheetId="27" r:id="rId27"/>
  </sheets>
  <definedNames>
    <definedName name="_xlnm.Print_Area" localSheetId="2">一般公共预算支出执行情况表!$A$1:$F$147</definedName>
    <definedName name="_xlnm.Print_Area" localSheetId="15">一般公共预算支出预算表!$A$1:$E$143</definedName>
    <definedName name="_xlnm._FilterDatabase" localSheetId="2" hidden="1">一般公共预算支出执行情况表!$A$3:$H$147</definedName>
    <definedName name="_xlnm._FilterDatabase" localSheetId="15" hidden="1">一般公共预算支出预算表!$A$3:$H$136</definedName>
    <definedName name="_xlnm.Print_Titles" localSheetId="2">一般公共预算支出执行情况表!$3:$3</definedName>
    <definedName name="_xlnm.Print_Titles" localSheetId="3">一般公共预算基本支出执行情况表!$3:$3</definedName>
    <definedName name="_xlnm.Print_Titles" localSheetId="15">一般公共预算支出预算表!$3:$3</definedName>
    <definedName name="_xlnm.Print_Titles" localSheetId="16">一般公共预算基本支出预算表!$3:$3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<sst xmlns="http://schemas.openxmlformats.org/spreadsheetml/2006/main" count="1037" uniqueCount="481">
  <si>
    <t>目    录</t>
  </si>
  <si>
    <t>编报单位：上海市崇明区横沙乡人民政府</t>
  </si>
  <si>
    <t>2024年一般公共预算收入执行情况表</t>
  </si>
  <si>
    <t>2024年一般公共预算支出执行情况表</t>
  </si>
  <si>
    <t>2024年一般公共预算基本支出执行情况表</t>
  </si>
  <si>
    <t>2024年政府性基金收入预算执行情况表</t>
  </si>
  <si>
    <t>2024年政府性基金支出预算执行情况表</t>
  </si>
  <si>
    <t>2024年国有资本经营收入预算执行情况表</t>
  </si>
  <si>
    <t>2024年国有资本经营支出预算执行情况表</t>
  </si>
  <si>
    <t>2024年社会保险基金预算收入执行情况表</t>
  </si>
  <si>
    <t>2024年社会保险基金预算支出执行情况表</t>
  </si>
  <si>
    <t>2024年乡镇对村级财政转移支付预算执行情况表</t>
  </si>
  <si>
    <t>2024年“三公”经费执行情况表</t>
  </si>
  <si>
    <t>2024年乡镇基本建设支出执行情况表</t>
  </si>
  <si>
    <t>2024年政府收支执行相关情况的说明</t>
  </si>
  <si>
    <t>2025年一般公共预算收入预算表</t>
  </si>
  <si>
    <t>2025年一般公共预算支出预算表</t>
  </si>
  <si>
    <t>2025年一般公共预算基本支出预算表</t>
  </si>
  <si>
    <t>2025年政府性基金收入预算表</t>
  </si>
  <si>
    <t>2025年政府性基金支出预算表</t>
  </si>
  <si>
    <t>2025年国有资本经营收入预算表</t>
  </si>
  <si>
    <t>2025年国有资本经营支出预算表</t>
  </si>
  <si>
    <t>2025年社会保险基金收入预算表</t>
  </si>
  <si>
    <t>2025年社会保险基金支出预算表</t>
  </si>
  <si>
    <t>2025年乡镇对村级财政转移支付预算表</t>
  </si>
  <si>
    <t>2025年“三公”经费预算表</t>
  </si>
  <si>
    <t>2025年乡镇基本建设支出预算情况表</t>
  </si>
  <si>
    <t>2025年政府收支预算相关情况的说明</t>
  </si>
  <si>
    <t>单位:万元</t>
  </si>
  <si>
    <t>收入项目</t>
  </si>
  <si>
    <t>年初预算数</t>
  </si>
  <si>
    <t>经人大批准的调整后预算数</t>
  </si>
  <si>
    <t>执行数</t>
  </si>
  <si>
    <t>执行数占调整后预算数%</t>
  </si>
  <si>
    <t xml:space="preserve">  1.一般性转移支付</t>
  </si>
  <si>
    <t xml:space="preserve">  2.专项转移支付</t>
  </si>
  <si>
    <t>一般公共预算收入合计</t>
  </si>
  <si>
    <t>上年结转收入</t>
  </si>
  <si>
    <t>动用预算稳定调节基金</t>
  </si>
  <si>
    <t>总    计</t>
  </si>
  <si>
    <t>单位：万元</t>
  </si>
  <si>
    <t>科目编码</t>
  </si>
  <si>
    <t>项    目</t>
  </si>
  <si>
    <t>201</t>
  </si>
  <si>
    <t>一般公共服务支出</t>
  </si>
  <si>
    <t>20101</t>
  </si>
  <si>
    <t>人大事务</t>
  </si>
  <si>
    <t>2010104</t>
  </si>
  <si>
    <t>人大会议</t>
  </si>
  <si>
    <t>2010108</t>
  </si>
  <si>
    <t>代表工作</t>
  </si>
  <si>
    <t>2010199</t>
  </si>
  <si>
    <t>其他人大事务支出</t>
  </si>
  <si>
    <t>20103</t>
  </si>
  <si>
    <t>政府办公厅（室）及相关机构事务</t>
  </si>
  <si>
    <t>2010301</t>
  </si>
  <si>
    <t>行政运行</t>
  </si>
  <si>
    <t>2010399</t>
  </si>
  <si>
    <t>其他政府办公厅（室）及相关机构事务支出</t>
  </si>
  <si>
    <t>20106</t>
  </si>
  <si>
    <t>财政事务</t>
  </si>
  <si>
    <t>2010699</t>
  </si>
  <si>
    <t>其他财政事务支出</t>
  </si>
  <si>
    <t>20113</t>
  </si>
  <si>
    <t>商贸事务</t>
  </si>
  <si>
    <t>2011399</t>
  </si>
  <si>
    <t>其他商贸事务支出</t>
  </si>
  <si>
    <t>20129</t>
  </si>
  <si>
    <t>群众团体事务</t>
  </si>
  <si>
    <t>2012999</t>
  </si>
  <si>
    <t>其他群众团体事务支出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</si>
  <si>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</si>
  <si>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</si>
  <si>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</si>
  <si>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</si>
  <si>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</si>
  <si>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</si>
  <si>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</si>
  <si>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</si>
  <si>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</si>
  <si>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</si>
  <si>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</si>
  <si>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</si>
  <si>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</si>
  <si>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20199</t>
  </si>
  <si>
    <t>其他一般公共服务支出</t>
  </si>
  <si>
    <t>2019999</t>
  </si>
  <si>
    <t>205</t>
  </si>
  <si>
    <t>教育支出</t>
  </si>
  <si>
    <t>20502</t>
  </si>
  <si>
    <t>普通教育</t>
  </si>
  <si>
    <t>2050201</t>
  </si>
  <si>
    <t>学前教育</t>
  </si>
  <si>
    <t>2050202</t>
  </si>
  <si>
    <t>小学教育</t>
  </si>
  <si>
    <t>2050203</t>
  </si>
  <si>
    <t>初中教育</t>
  </si>
  <si>
    <t>2050299</t>
  </si>
  <si>
    <t>其他普通教育支出</t>
  </si>
  <si>
    <t>206</t>
  </si>
  <si>
    <t>科学技术支出</t>
  </si>
  <si>
    <t>20607</t>
  </si>
  <si>
    <t>科学技术普及</t>
  </si>
  <si>
    <t>2060799</t>
  </si>
  <si>
    <t>其他科学技术普及支出</t>
  </si>
  <si>
    <t>207</t>
  </si>
  <si>
    <t>文化旅游体育与传媒支出</t>
  </si>
  <si>
    <t>20701</t>
  </si>
  <si>
    <t>文化和旅游</t>
  </si>
  <si>
    <t>2070109</t>
  </si>
  <si>
    <t>群众文化</t>
  </si>
  <si>
    <t>2070199</t>
  </si>
  <si>
    <t>其他文化和旅游支出</t>
  </si>
  <si>
    <t>20703</t>
  </si>
  <si>
    <t>体育</t>
  </si>
  <si>
    <t>2070307</t>
  </si>
  <si>
    <t>体育场馆</t>
  </si>
  <si>
    <t>208</t>
  </si>
  <si>
    <t>社会保障和就业支出</t>
  </si>
  <si>
    <t>20801</t>
  </si>
  <si>
    <t>人力资源和社会保障管理事务</t>
  </si>
  <si>
    <t>2080199</t>
  </si>
  <si>
    <t>其他人力资源和社会保障管理事务支出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</si>
  <si>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</si>
  <si>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</si>
  <si>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</si>
  <si>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</si>
  <si>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</si>
  <si>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</si>
  <si>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</si>
  <si>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</si>
  <si>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</si>
  <si>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</si>
  <si>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</si>
  <si>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</si>
  <si>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</si>
  <si>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</si>
  <si>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</si>
  <si>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</si>
  <si>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</si>
  <si>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</si>
  <si>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</si>
  <si>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</si>
  <si>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</si>
  <si>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</si>
  <si>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2080705</t>
  </si>
  <si>
    <t>公益性岗位补贴</t>
  </si>
  <si>
    <t>2080799</t>
  </si>
  <si>
    <t>其他就业补助支出</t>
  </si>
  <si>
    <t>20808</t>
  </si>
  <si>
    <t>抚恤</t>
  </si>
  <si>
    <t>2080803</t>
  </si>
  <si>
    <t>在乡复员、退伍军人生活补助</t>
  </si>
  <si>
    <t>2080899</t>
  </si>
  <si>
    <t>其他优抚支出</t>
  </si>
  <si>
    <t>20810</t>
  </si>
  <si>
    <t>社会福利</t>
  </si>
  <si>
    <t>2081004</t>
  </si>
  <si>
    <t>殡葬</t>
  </si>
  <si>
    <t>2081006</t>
  </si>
  <si>
    <t>养老服务</t>
  </si>
  <si>
    <t>2081099</t>
  </si>
  <si>
    <t>其他社会福利支出</t>
  </si>
  <si>
    <t>20811</t>
  </si>
  <si>
    <t>残疾人事业</t>
  </si>
  <si>
    <t>2081107</t>
  </si>
  <si>
    <t>残疾人生活和护理补贴</t>
  </si>
  <si>
    <t>2081199</t>
  </si>
  <si>
    <t>其他残疾人事业支出</t>
  </si>
  <si>
    <t>20825</t>
  </si>
  <si>
    <t>其他生活救助</t>
  </si>
  <si>
    <t>2082501</t>
  </si>
  <si>
    <t>其他城市生活救助</t>
  </si>
  <si>
    <t>2082502</t>
  </si>
  <si>
    <t>其他农村生活救助</t>
  </si>
  <si>
    <t>20828</t>
  </si>
  <si>
    <t>退役军人管理事务</t>
  </si>
  <si>
    <t>2082899</t>
  </si>
  <si>
    <t>其他退役军人事务管理支出</t>
  </si>
  <si>
    <t>210</t>
  </si>
  <si>
    <t>卫生健康支出</t>
  </si>
  <si>
    <t>21001</t>
  </si>
  <si>
    <t>卫生健康管理事务</t>
  </si>
  <si>
    <t>2100199</t>
  </si>
  <si>
    <t>其他卫生健康管理事务支出</t>
  </si>
  <si>
    <t>21003</t>
  </si>
  <si>
    <t>基层医疗卫生机构</t>
  </si>
  <si>
    <t>2100301</t>
  </si>
  <si>
    <t>城市社区卫生机构</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</si>
  <si>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</si>
  <si>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</si>
  <si>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</si>
  <si>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</si>
  <si>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</si>
  <si>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</si>
  <si>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</si>
  <si>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</si>
  <si>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</si>
  <si>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</si>
  <si>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</si>
  <si>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</si>
  <si>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</si>
  <si>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</si>
  <si>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2101399</t>
  </si>
  <si>
    <t>其他医疗救助支出</t>
  </si>
  <si>
    <t>21014</t>
  </si>
  <si>
    <t>优抚对象医疗</t>
  </si>
  <si>
    <t>2101401</t>
  </si>
  <si>
    <t>优抚对象医疗补助</t>
  </si>
  <si>
    <t>211</t>
  </si>
  <si>
    <t>节能环保支出</t>
  </si>
  <si>
    <t>21101</t>
  </si>
  <si>
    <t>环境保护管理事务</t>
  </si>
  <si>
    <t>2110199</t>
  </si>
  <si>
    <t>其他环境保护管理事务支出</t>
  </si>
  <si>
    <t>21111</t>
  </si>
  <si>
    <t>污染减排</t>
  </si>
  <si>
    <t>2111103</t>
  </si>
  <si>
    <t>减排专项支出</t>
  </si>
  <si>
    <t>212</t>
  </si>
  <si>
    <t>城乡社区支出</t>
  </si>
  <si>
    <t>21201</t>
  </si>
  <si>
    <t>城乡社区管理事务</t>
  </si>
  <si>
    <t>2120101</t>
  </si>
  <si>
    <t>2120104</t>
  </si>
  <si>
    <t>城管执法</t>
  </si>
  <si>
    <t>2120199</t>
  </si>
  <si>
    <t>其他城乡社区管理事务支出</t>
  </si>
  <si>
    <t>21203</t>
  </si>
  <si>
    <t>城乡社区公共设施</t>
  </si>
  <si>
    <t>2120399</t>
  </si>
  <si>
    <t>其他城乡社区公共设施支出</t>
  </si>
  <si>
    <t>21205</t>
  </si>
  <si>
    <t>城乡社区环境卫生</t>
  </si>
  <si>
    <t>2120501</t>
  </si>
  <si>
    <t>213</t>
  </si>
  <si>
    <t>农林水支出</t>
  </si>
  <si>
    <t>21301</t>
  </si>
  <si>
    <t>农业农村</t>
  </si>
  <si>
    <t>2130104</t>
  </si>
  <si>
    <t>2130122</t>
  </si>
  <si>
    <t>农业生产发展</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</si>
  <si>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</si>
  <si>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</si>
  <si>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</si>
  <si>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</si>
  <si>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</si>
  <si>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</si>
  <si>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</si>
  <si>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</si>
  <si>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</si>
  <si>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</si>
  <si>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</si>
  <si>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</si>
  <si>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21303</t>
  </si>
  <si>
    <t>水利</t>
  </si>
  <si>
    <t>2130304</t>
  </si>
  <si>
    <t>水利行业业务管理</t>
  </si>
  <si>
    <t>2130305</t>
  </si>
  <si>
    <t>水利工程建设</t>
  </si>
  <si>
    <t>2130316</t>
  </si>
  <si>
    <t>农村水利</t>
  </si>
  <si>
    <t>2130399</t>
  </si>
  <si>
    <t>其他水利支出</t>
  </si>
  <si>
    <t>21307</t>
  </si>
  <si>
    <t>农村综合改革</t>
  </si>
  <si>
    <t>2130701</t>
  </si>
  <si>
    <t>对村级公益事业建设的补助</t>
  </si>
  <si>
    <t>2130705</t>
  </si>
  <si>
    <t>对村民委员会和村党支部的补助</t>
  </si>
  <si>
    <t>2130799</t>
  </si>
  <si>
    <t>其他农村综合改革支出</t>
  </si>
  <si>
    <t>214</t>
  </si>
  <si>
    <t>交通运输支出</t>
  </si>
  <si>
    <t>21401</t>
  </si>
  <si>
    <t>公路水路运输</t>
  </si>
  <si>
    <t>2140106</t>
  </si>
  <si>
    <t>公路养护</t>
  </si>
  <si>
    <t>资源勘探工业信息等支出</t>
  </si>
  <si>
    <t>支持中小企业发展和管理支出</t>
  </si>
  <si>
    <t>其他支持中小企业发展和管理支出</t>
  </si>
  <si>
    <t>216</t>
  </si>
  <si>
    <t>商业服务业等支出</t>
  </si>
  <si>
    <t>21602</t>
  </si>
  <si>
    <t>商业流通事务</t>
  </si>
  <si>
    <t>2160299</t>
  </si>
  <si>
    <t>其他商业流通事务支出</t>
  </si>
  <si>
    <t>21699</t>
  </si>
  <si>
    <t>其他商业服务业等支出</t>
  </si>
  <si>
    <t>2169999</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</si>
  <si>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</si>
  <si>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</si>
  <si>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</si>
  <si>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</si>
  <si>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</si>
  <si>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</si>
  <si>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</si>
  <si>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</si>
  <si>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</si>
  <si>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</si>
  <si>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</si>
  <si>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</si>
  <si>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</si>
  <si>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</si>
  <si>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227</t>
  </si>
  <si>
    <t>预备费</t>
  </si>
  <si>
    <t>一般公共预算支出合计</t>
  </si>
  <si>
    <t>调出资金</t>
  </si>
  <si>
    <t>补充预算稳定调节基金</t>
  </si>
  <si>
    <t>结转下年支出</t>
  </si>
  <si>
    <t>上解支出</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</si>
  <si>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</si>
  <si>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</si>
  <si>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</si>
  <si>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</si>
  <si>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</si>
  <si>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</si>
  <si>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</si>
  <si>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</si>
  <si>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</si>
  <si>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</si>
  <si>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</si>
  <si>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</si>
  <si>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</si>
  <si>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</si>
  <si>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</si>
  <si>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</si>
  <si>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</si>
  <si>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</si>
  <si>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</si>
  <si>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</si>
  <si>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</si>
  <si>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</si>
  <si>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</si>
  <si>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</si>
  <si>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</si>
  <si>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</si>
  <si>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</si>
  <si>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</si>
  <si>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</si>
  <si>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</si>
  <si>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</si>
  <si>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</si>
  <si>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</si>
  <si>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</si>
  <si>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</si>
  <si>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</si>
  <si>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</si>
  <si>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</si>
  <si>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</si>
  <si>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</si>
  <si>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</si>
  <si>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</si>
  <si>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</si>
  <si>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</si>
  <si>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</si>
  <si>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</si>
  <si>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</si>
  <si>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</si>
  <si>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</si>
  <si>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</si>
  <si>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</si>
  <si>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</si>
  <si>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</si>
  <si>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</si>
  <si>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</si>
  <si>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项  目</t>
  </si>
  <si>
    <t xml:space="preserve">  1.基金转移收入</t>
  </si>
  <si>
    <t xml:space="preserve">  2.上年结转收入</t>
  </si>
  <si>
    <t>政府性基金收入总计</t>
  </si>
  <si>
    <t>预算科目</t>
  </si>
  <si>
    <t>21208</t>
  </si>
  <si>
    <t>国有土地使用权出让收入安排的支出</t>
  </si>
  <si>
    <t>2120804</t>
  </si>
  <si>
    <t>农村基础设施建设支出</t>
  </si>
  <si>
    <t>2120816</t>
  </si>
  <si>
    <t>农业农村生态环境支出</t>
  </si>
  <si>
    <t>21372</t>
  </si>
  <si>
    <t>大中型水库移民后期扶持基金支出</t>
  </si>
  <si>
    <t>2137201</t>
  </si>
  <si>
    <t>移民补助</t>
  </si>
  <si>
    <t>229</t>
  </si>
  <si>
    <t>其他支出</t>
  </si>
  <si>
    <t>22960</t>
  </si>
  <si>
    <t>彩票公益金安排的支出</t>
  </si>
  <si>
    <t>2296002</t>
  </si>
  <si>
    <t>用于社会福利的彩票公益金支出</t>
  </si>
  <si>
    <t>政府性基金支出总计</t>
  </si>
  <si>
    <t>项       目</t>
  </si>
  <si>
    <t>执行数占调整后预算数的%</t>
  </si>
  <si>
    <t>国有资本经营收入</t>
  </si>
  <si>
    <t xml:space="preserve">     利润收入</t>
  </si>
  <si>
    <t>上年结余</t>
  </si>
  <si>
    <t>收入总计</t>
  </si>
  <si>
    <t>注：乡镇无国有资本经营收入，本表无数据</t>
  </si>
  <si>
    <t>国有资本经营预算支出</t>
  </si>
  <si>
    <t xml:space="preserve">    国有企业资本金注入</t>
  </si>
  <si>
    <t xml:space="preserve">      国有经济结构调整支出</t>
  </si>
  <si>
    <t>支出合计</t>
  </si>
  <si>
    <t>支出总计</t>
  </si>
  <si>
    <t>注：乡镇无国有资本经营支出，本表无数据。</t>
  </si>
  <si>
    <t>项 目</t>
  </si>
  <si>
    <t>社会保险基金收入</t>
  </si>
  <si>
    <t>其中：企业职工基本养老保险基金收入</t>
  </si>
  <si>
    <t>注：区级、乡镇不编制社会保险基金收支预算，故本表无数据</t>
  </si>
  <si>
    <t>社会保险基金支出</t>
  </si>
  <si>
    <t>其中：企业职工基本养老保险基金支出</t>
  </si>
  <si>
    <t>2024年对村级财政转移支付预算执行情况表</t>
  </si>
  <si>
    <t>序号</t>
  </si>
  <si>
    <t>村的名称</t>
  </si>
  <si>
    <t>民永村</t>
  </si>
  <si>
    <t>民生村</t>
  </si>
  <si>
    <t>永发村</t>
  </si>
  <si>
    <t>民星村</t>
  </si>
  <si>
    <t>永胜村</t>
  </si>
  <si>
    <t>红旗村</t>
  </si>
  <si>
    <t>丰乐村</t>
  </si>
  <si>
    <t>东浜村</t>
  </si>
  <si>
    <t>民东村</t>
  </si>
  <si>
    <t>惠丰村</t>
  </si>
  <si>
    <t>新永村</t>
  </si>
  <si>
    <t>东兴村</t>
  </si>
  <si>
    <t>增产村</t>
  </si>
  <si>
    <t>新北村</t>
  </si>
  <si>
    <t>新联村</t>
  </si>
  <si>
    <t>兴隆村</t>
  </si>
  <si>
    <t>富民村</t>
  </si>
  <si>
    <t>东海村</t>
  </si>
  <si>
    <t>江海村</t>
  </si>
  <si>
    <t>兴胜村</t>
  </si>
  <si>
    <t>公平村</t>
  </si>
  <si>
    <t>新春村</t>
  </si>
  <si>
    <t>民建村</t>
  </si>
  <si>
    <t>海鸿村</t>
  </si>
  <si>
    <t>合  计</t>
  </si>
  <si>
    <t>项目</t>
  </si>
  <si>
    <t>执行数占年初预算数的%</t>
  </si>
  <si>
    <t>因公出国（境）费</t>
  </si>
  <si>
    <t>公务接待费</t>
  </si>
  <si>
    <t>公务用车购置及运行费</t>
  </si>
  <si>
    <t>其中：公务用车购置费</t>
  </si>
  <si>
    <t xml:space="preserve">      公务用车运行费</t>
  </si>
  <si>
    <t>合计</t>
  </si>
  <si>
    <t>注：①2024年“三公”经费执行合计33.69万元，完成预算的60.87%。其中：因公出国（境）费执行数为5.56万元，完成预算的0%；公务接待费执行数为24.14万元，完成预算的57%；公务用车购置及运行费执行数为3.99万元，完成预算的30.7%。低于预算主要是因为严格执行中央八项规定、国务院“约法三章”及《党政机关厉行节约反对浪费》条例要求，压缩三公经费支出。</t>
  </si>
  <si>
    <t xml:space="preserve">    ②2024年因公出国（境）团组数1个，因公出国（境）1人次；公务用车购置数1辆，公务用车保有量3辆；国内公务接待485批次，国内公务接待4814人次。</t>
  </si>
  <si>
    <t>单位：万元（列至佰元）</t>
  </si>
  <si>
    <t>备注：本乡镇无基本建设项目，故本表为空表。</t>
  </si>
  <si>
    <t>2024年政府收支执行情况的说明</t>
  </si>
  <si>
    <t>一、一般公共预算收支执行总体情况</t>
  </si>
  <si>
    <t>2024年收入执行数总计136605.71万元、支出执行数总计136605.71万元。与上年度相比，收入执行数总计减少53322.38万元，支出执行数总计减少53322.38万元。主要原因是：扶持政策调整导致收支减少。</t>
  </si>
  <si>
    <t>二、一般公共预算收入执行具体情况</t>
  </si>
  <si>
    <t>2024年收入执行数合计130591.24万元，其中：一般性转移支付收入117000万元，专项转移支付收入13591.24万元。</t>
  </si>
  <si>
    <t>三、一般公共预算支出执行具体情况</t>
  </si>
  <si>
    <t>2024年支出执行数合计107850.15万元。其中：一般公共服务支出5811.52万元,教育支出421.55万元,科学技术支出49.10万元,文化旅游体育与传媒支出1352.80万元,社会保障和就业支出11884.37万元,卫生健康支出1878.01万元,节能环保支出1846.02万元,城乡社区支出6953.79万元,农林水支出19924.82万元,交通运输支出193.64万元，资源勘探工业信息等支出37177.80万元,商业服务业等支出19751.01万元，住房保障支出562.64万元，粮油物资储备支出43.08万元。</t>
  </si>
  <si>
    <t>四、预算绩效管理工作开展情况</t>
  </si>
  <si>
    <t>横沙乡申报专项资金项目绩效目标68个，涉及预算单位11个，金额172933万元，实现绩效目标100%申报的要求。实施本乡镇绩效跟踪项目72个，涉及预算单位11个，金额170251.80万元。绩效自评价尚未开展。实施预算评审项目1个，预算资金900万元，核减资金19.15万元，核减率2.13%。</t>
  </si>
  <si>
    <t>上年执行数</t>
  </si>
  <si>
    <t>本年预算数</t>
  </si>
  <si>
    <t>预算数占上年执行数%</t>
  </si>
  <si>
    <t>2080206</t>
  </si>
  <si>
    <t>社会组织管理</t>
  </si>
  <si>
    <t>215</t>
  </si>
  <si>
    <t>21508</t>
  </si>
  <si>
    <t>2150899</t>
  </si>
  <si>
    <t xml:space="preserve">    利润收入</t>
  </si>
  <si>
    <t>2025年对村级财政转移支付预算表</t>
  </si>
  <si>
    <t>备注：本年“三公”经费共增加1辆公务车，其中：新增0辆公务车，因报废更新1辆公务车。</t>
  </si>
  <si>
    <t>2025年政府收支预算相关情况说明</t>
  </si>
  <si>
    <t>一、一般公共预算收支预算总体情况</t>
  </si>
  <si>
    <t>2025年收入预算总计155396.88万元、支出预算总计155396.88万元。与上年年初预算数相比，收入、支出总计各减少29959.91万元。主要原因是：扶持政策调整导致收支减少。</t>
  </si>
  <si>
    <t>二、一般公共预算收入预算具体情况</t>
  </si>
  <si>
    <t>2025年收入预算合计132578.80万元，其中：一般性转移支付收入122000万元，专项转移支付收入10578.8万元。</t>
  </si>
  <si>
    <t>三、一般公共预算支出预算具体情况</t>
  </si>
  <si>
    <t>2025年支出预算合计148679.99万元。其中：一般公共服务支出5358.88万元,教育支出445万元,科学技术支出71万元,文化旅游体育与传媒支出1429.39万元,社会保障和就业支出13550.41万元,卫生健康支出1243.57万元,节能环保支出3730.31万元,城乡社区支出8300.74万元，农林水支出29380.58万元，交通运输支出140.40万元，资源勘探工业信息等支出65858.98万元,商业服务业等支出15409万元,住房保障支出761.73万元，预备费3000万元。</t>
  </si>
  <si>
    <t>四、“三公”经费预算情况说明</t>
  </si>
  <si>
    <t>2025年横沙乡行政单位（含参照公务员管理的事业单位）、事业单位和其他单位用财政拨款开支的“三公”经费预算合计83.40万元。比上年”三公”经费年初预算增加28.06万元，上升50.70%。其中：</t>
  </si>
  <si>
    <t>因公出国（境）费预算10万元，主要安排机关及下属预算单位人员的国际合作交流、重大项目洽谈、境外培训研修等的国际旅费、国外城市间交通费、住宿费、伙食费、培训费、公杂费等支出。比上年年初预算增加10万元，主要是增加安排领导出国（境）交通、培训、住宿、伙食、公杂等费用。</t>
  </si>
  <si>
    <t>公务接待费预算35.4万元，主要安排会议、政策调研、专项检查以及团组接待交流等预算公务或开展业务所需住宿费、会场费、交通费、伙食费等支出。比上年年初预算减少6.94万元，主要是严格预算中央八项规定、国务院“约法三章”及《党政机关厉行节约反对浪费》条例要求，压缩公务接待费。</t>
  </si>
  <si>
    <t>公务用车购置及运行费预算38万元（其中，公务用车购置费25万元，公务用车运行费13万元），主要安排编制内公务车辆的报废更新，以及用于安排市内因公出差、公务文件交换、日常工作开展等所需公务用车燃料费、维修费、过路过桥费、保险费等支出。比上年年初预算增加25万元，主要是因报废更新1辆公务车。</t>
  </si>
  <si>
    <t>五、预算绩效管理工作开展情况</t>
  </si>
  <si>
    <t>2025年，横沙乡申报专项资金项目绩效目标75个，涉及预算单位6个，金额139785.12万元，实现绩效目标100%申报的要求。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</si>
</sst>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9">
    <font>
      <sz val="11"/>
      <color indexed="8"/>
      <name val="宋体"/>
      <charset val="134"/>
    </font>
    <font>
      <sz val="11"/>
      <color indexed="8"/>
      <name val="宋体"/>
      <charset val="134"/>
      <scheme val="minor"/>
    </font>
    <font>
      <b/>
      <sz val="15"/>
      <name val="宋体"/>
      <charset val="134"/>
      <scheme val="minor"/>
    </font>
    <font>
      <b/>
      <sz val="12"/>
      <name val="宋体"/>
      <charset val="134"/>
      <scheme val="minor"/>
    </font>
    <font>
      <sz val="12"/>
      <name val="宋体"/>
      <charset val="134"/>
      <scheme val="minor"/>
    </font>
    <font>
      <sz val="11"/>
      <color indexed="8"/>
      <name val="宋体"/>
      <charset val="1"/>
      <scheme val="minor"/>
    </font>
    <font>
      <b/>
      <sz val="17"/>
      <name val="宋体"/>
      <charset val="134"/>
      <scheme val="minor"/>
    </font>
    <font>
      <sz val="11"/>
      <name val="宋体"/>
      <charset val="134"/>
      <scheme val="minor"/>
    </font>
    <font>
      <b/>
      <sz val="11"/>
      <name val="宋体"/>
      <charset val="134"/>
      <scheme val="minor"/>
    </font>
    <font>
      <sz val="10"/>
      <name val="宋体"/>
      <charset val="134"/>
      <scheme val="minor"/>
    </font>
    <font>
      <sz val="9"/>
      <name val="宋体"/>
      <charset val="134"/>
      <scheme val="minor"/>
    </font>
    <font>
      <b/>
      <sz val="10"/>
      <name val="宋体"/>
      <charset val="134"/>
      <scheme val="minor"/>
    </font>
    <font>
      <b/>
      <sz val="9"/>
      <name val="宋体"/>
      <charset val="134"/>
      <scheme val="minor"/>
    </font>
    <font>
      <b/>
      <sz val="9"/>
      <name val="宋体"/>
      <charset val="134"/>
    </font>
    <font>
      <sz val="9"/>
      <name val="宋体"/>
      <charset val="134"/>
    </font>
    <font>
      <b/>
      <sz val="11"/>
      <color indexed="8"/>
      <name val="宋体"/>
      <charset val="134"/>
      <scheme val="minor"/>
    </font>
    <font>
      <sz val="11"/>
      <color indexed="8"/>
      <name val="宋体"/>
      <charset val="134"/>
      <scheme val="major"/>
    </font>
    <font>
      <sz val="14"/>
      <name val="宋体"/>
      <charset val="134"/>
      <scheme val="major"/>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0"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3" borderId="10" applyNumberFormat="0" applyAlignment="0" applyProtection="0">
      <alignment vertical="center"/>
    </xf>
    <xf numFmtId="0" fontId="29" fillId="4" borderId="11" applyNumberFormat="0" applyAlignment="0" applyProtection="0">
      <alignment vertical="center"/>
    </xf>
    <xf numFmtId="0" fontId="30" fillId="4" borderId="10" applyNumberFormat="0" applyAlignment="0" applyProtection="0">
      <alignment vertical="center"/>
    </xf>
    <xf numFmtId="0" fontId="31" fillId="5"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9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Border="1" applyAlignment="1">
      <alignmen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vertical="center" wrapText="1"/>
    </xf>
    <xf numFmtId="4" fontId="9" fillId="0" borderId="2" xfId="0" applyNumberFormat="1" applyFont="1" applyFill="1" applyBorder="1" applyAlignment="1">
      <alignment horizontal="right" vertical="center"/>
    </xf>
    <xf numFmtId="0" fontId="10" fillId="0" borderId="2" xfId="0" applyFont="1" applyFill="1" applyBorder="1" applyAlignment="1">
      <alignment vertical="center" wrapText="1"/>
    </xf>
    <xf numFmtId="0" fontId="11" fillId="0" borderId="2" xfId="0" applyFont="1" applyFill="1" applyBorder="1" applyAlignment="1">
      <alignment vertical="center" wrapText="1"/>
    </xf>
    <xf numFmtId="4" fontId="11" fillId="0" borderId="2" xfId="0" applyNumberFormat="1" applyFont="1" applyFill="1" applyBorder="1" applyAlignment="1">
      <alignment horizontal="right" vertical="center"/>
    </xf>
    <xf numFmtId="0" fontId="10" fillId="0" borderId="0" xfId="0"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2" fillId="0" borderId="3" xfId="0" applyFont="1" applyBorder="1" applyAlignment="1">
      <alignment horizontal="center" vertical="center" wrapText="1"/>
    </xf>
    <xf numFmtId="0" fontId="10" fillId="0" borderId="3" xfId="0" applyFont="1" applyBorder="1" applyAlignment="1">
      <alignment vertical="center" wrapText="1"/>
    </xf>
    <xf numFmtId="176" fontId="10" fillId="0" borderId="3" xfId="0" applyNumberFormat="1" applyFont="1" applyBorder="1" applyAlignment="1">
      <alignment horizontal="right" vertical="center" wrapText="1"/>
    </xf>
    <xf numFmtId="176" fontId="12" fillId="0" borderId="3" xfId="0" applyNumberFormat="1" applyFont="1" applyBorder="1" applyAlignment="1">
      <alignment horizontal="right" vertical="center" wrapText="1"/>
    </xf>
    <xf numFmtId="0" fontId="1" fillId="0" borderId="0" xfId="0" applyFont="1" applyAlignment="1">
      <alignment horizontal="center" vertical="center"/>
    </xf>
    <xf numFmtId="0" fontId="10"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right" vertical="center" wrapText="1"/>
    </xf>
    <xf numFmtId="176" fontId="10" fillId="0" borderId="3" xfId="3" applyNumberFormat="1" applyFont="1" applyBorder="1" applyAlignment="1">
      <alignment horizontal="right" vertical="center" wrapText="1"/>
    </xf>
    <xf numFmtId="0" fontId="10" fillId="0" borderId="0" xfId="0" applyFont="1" applyAlignment="1">
      <alignment horizontal="justify" vertical="center" wrapText="1"/>
    </xf>
    <xf numFmtId="0" fontId="12" fillId="0" borderId="3" xfId="0" applyFont="1" applyBorder="1" applyAlignment="1">
      <alignment vertical="center" wrapText="1"/>
    </xf>
    <xf numFmtId="0" fontId="0" fillId="0" borderId="0" xfId="0" applyFont="1">
      <alignment vertical="center"/>
    </xf>
    <xf numFmtId="0" fontId="13" fillId="0" borderId="2" xfId="0" applyFont="1" applyFill="1" applyBorder="1" applyAlignment="1">
      <alignment vertical="center" wrapText="1"/>
    </xf>
    <xf numFmtId="0" fontId="14" fillId="0" borderId="2" xfId="0" applyFont="1" applyFill="1" applyBorder="1" applyAlignment="1">
      <alignment vertical="center"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0" fillId="0" borderId="3" xfId="0" applyFont="1" applyBorder="1" applyAlignment="1">
      <alignment horizontal="left" vertical="center" wrapText="1"/>
    </xf>
    <xf numFmtId="4" fontId="10" fillId="0" borderId="3" xfId="0" applyNumberFormat="1" applyFont="1" applyBorder="1" applyAlignment="1">
      <alignment horizontal="right" vertical="center" wrapText="1"/>
    </xf>
    <xf numFmtId="0" fontId="8" fillId="0" borderId="2" xfId="0" applyFont="1" applyFill="1" applyBorder="1" applyAlignment="1">
      <alignment vertical="center" wrapText="1"/>
    </xf>
    <xf numFmtId="4" fontId="12" fillId="0" borderId="3" xfId="0" applyNumberFormat="1" applyFont="1" applyBorder="1" applyAlignment="1">
      <alignment horizontal="right" vertical="center" wrapText="1"/>
    </xf>
    <xf numFmtId="176" fontId="10" fillId="0" borderId="3" xfId="0" applyNumberFormat="1" applyFont="1" applyBorder="1" applyAlignment="1">
      <alignment vertical="center" wrapText="1"/>
    </xf>
    <xf numFmtId="177" fontId="10" fillId="0" borderId="3" xfId="0" applyNumberFormat="1" applyFont="1" applyBorder="1" applyAlignment="1">
      <alignment vertical="center" wrapText="1"/>
    </xf>
    <xf numFmtId="176" fontId="1" fillId="0" borderId="0" xfId="0" applyNumberFormat="1" applyFont="1">
      <alignment vertical="center"/>
    </xf>
    <xf numFmtId="0" fontId="1" fillId="0" borderId="0" xfId="0" applyFont="1" applyFill="1">
      <alignment vertical="center"/>
    </xf>
    <xf numFmtId="0" fontId="7" fillId="0" borderId="0" xfId="0" applyFont="1" applyFill="1">
      <alignment vertical="center"/>
    </xf>
    <xf numFmtId="0" fontId="10" fillId="0" borderId="0" xfId="0" applyFont="1" applyFill="1" applyBorder="1" applyAlignment="1">
      <alignment horizontal="right" vertical="center" wrapText="1"/>
    </xf>
    <xf numFmtId="0" fontId="12" fillId="0" borderId="3" xfId="0" applyFont="1" applyFill="1" applyBorder="1" applyAlignment="1">
      <alignment horizontal="center" vertical="center" wrapText="1"/>
    </xf>
    <xf numFmtId="4" fontId="12" fillId="0" borderId="3" xfId="0" applyNumberFormat="1" applyFont="1" applyFill="1" applyBorder="1" applyAlignment="1">
      <alignment horizontal="right" vertical="center" wrapText="1"/>
    </xf>
    <xf numFmtId="176" fontId="12" fillId="0" borderId="3" xfId="0" applyNumberFormat="1" applyFont="1" applyFill="1" applyBorder="1" applyAlignment="1">
      <alignment horizontal="right" vertical="center" wrapText="1"/>
    </xf>
    <xf numFmtId="0" fontId="7" fillId="0" borderId="2" xfId="0" applyFont="1" applyFill="1" applyBorder="1" applyAlignment="1">
      <alignment vertical="center" wrapText="1"/>
    </xf>
    <xf numFmtId="4" fontId="10" fillId="0" borderId="3" xfId="0" applyNumberFormat="1" applyFont="1" applyFill="1" applyBorder="1" applyAlignment="1">
      <alignment horizontal="right" vertical="center" wrapText="1"/>
    </xf>
    <xf numFmtId="176" fontId="10" fillId="0" borderId="3" xfId="0" applyNumberFormat="1" applyFont="1" applyFill="1" applyBorder="1" applyAlignment="1">
      <alignment horizontal="right" vertical="center" wrapText="1"/>
    </xf>
    <xf numFmtId="0" fontId="7" fillId="0" borderId="4" xfId="0" applyFont="1" applyFill="1" applyBorder="1" applyAlignment="1">
      <alignment vertical="center" wrapText="1"/>
    </xf>
    <xf numFmtId="4" fontId="10" fillId="0" borderId="5" xfId="0" applyNumberFormat="1" applyFont="1" applyFill="1" applyBorder="1" applyAlignment="1">
      <alignment horizontal="right" vertical="center" wrapText="1"/>
    </xf>
    <xf numFmtId="0" fontId="10" fillId="0" borderId="4" xfId="0" applyFont="1" applyFill="1" applyBorder="1" applyAlignment="1">
      <alignment vertical="center" wrapText="1"/>
    </xf>
    <xf numFmtId="0" fontId="8" fillId="0" borderId="6" xfId="0" applyFont="1" applyFill="1" applyBorder="1" applyAlignment="1">
      <alignment vertical="center" wrapText="1"/>
    </xf>
    <xf numFmtId="4" fontId="12" fillId="0" borderId="6" xfId="0" applyNumberFormat="1" applyFont="1" applyFill="1" applyBorder="1" applyAlignment="1">
      <alignment horizontal="right" vertical="center" wrapText="1"/>
    </xf>
    <xf numFmtId="0" fontId="7" fillId="0" borderId="6" xfId="0" applyFont="1" applyFill="1" applyBorder="1" applyAlignment="1">
      <alignment vertical="center" wrapText="1"/>
    </xf>
    <xf numFmtId="0" fontId="4" fillId="0" borderId="0" xfId="0" applyFont="1" applyFill="1" applyAlignment="1">
      <alignment horizontal="left" vertical="center" wrapText="1"/>
    </xf>
    <xf numFmtId="0" fontId="15" fillId="0" borderId="0" xfId="0" applyFont="1" applyFill="1">
      <alignment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13" fillId="0" borderId="6" xfId="0" applyFont="1" applyFill="1" applyBorder="1" applyAlignment="1">
      <alignment horizontal="left" vertical="center" wrapText="1"/>
    </xf>
    <xf numFmtId="176" fontId="12" fillId="0" borderId="6" xfId="0" applyNumberFormat="1" applyFont="1" applyFill="1" applyBorder="1" applyAlignment="1">
      <alignment horizontal="right" vertical="center" wrapText="1"/>
    </xf>
    <xf numFmtId="0" fontId="14" fillId="0" borderId="6" xfId="0" applyFont="1" applyFill="1" applyBorder="1" applyAlignment="1">
      <alignment horizontal="left" vertical="center" wrapText="1"/>
    </xf>
    <xf numFmtId="176" fontId="10" fillId="0" borderId="6" xfId="0" applyNumberFormat="1" applyFont="1" applyFill="1" applyBorder="1" applyAlignment="1">
      <alignment horizontal="right" vertical="center" wrapText="1"/>
    </xf>
    <xf numFmtId="0" fontId="10" fillId="0" borderId="3" xfId="0" applyFont="1" applyFill="1" applyBorder="1" applyAlignment="1">
      <alignment vertical="center" wrapText="1"/>
    </xf>
    <xf numFmtId="0" fontId="12" fillId="0" borderId="3" xfId="0" applyFont="1" applyFill="1" applyBorder="1" applyAlignment="1">
      <alignment vertical="center" wrapText="1"/>
    </xf>
    <xf numFmtId="0" fontId="12" fillId="0" borderId="2" xfId="0" applyFont="1" applyFill="1" applyBorder="1" applyAlignment="1">
      <alignment vertical="center" wrapText="1"/>
    </xf>
    <xf numFmtId="0" fontId="7" fillId="0" borderId="0" xfId="0" applyFont="1" applyFill="1" applyBorder="1" applyAlignment="1">
      <alignment horizontal="right"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wrapText="1"/>
    </xf>
    <xf numFmtId="0" fontId="12" fillId="0" borderId="3" xfId="0" applyFont="1" applyBorder="1" applyAlignment="1">
      <alignment horizontal="right" vertical="center" wrapText="1"/>
    </xf>
    <xf numFmtId="176" fontId="12" fillId="0" borderId="3" xfId="0" applyNumberFormat="1" applyFont="1" applyBorder="1" applyAlignment="1">
      <alignment vertical="center" wrapText="1"/>
    </xf>
    <xf numFmtId="0" fontId="10" fillId="0" borderId="0" xfId="0" applyFont="1" applyBorder="1" applyAlignment="1">
      <alignment horizontal="lef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15" fillId="0" borderId="0" xfId="0" applyFont="1">
      <alignment vertical="center"/>
    </xf>
    <xf numFmtId="4" fontId="10" fillId="0" borderId="3" xfId="0" applyNumberFormat="1" applyFont="1" applyBorder="1" applyAlignment="1">
      <alignment vertical="center" wrapText="1"/>
    </xf>
    <xf numFmtId="4" fontId="12" fillId="0" borderId="3" xfId="0" applyNumberFormat="1" applyFont="1" applyBorder="1" applyAlignment="1">
      <alignment vertical="center" wrapText="1"/>
    </xf>
    <xf numFmtId="4" fontId="6" fillId="0" borderId="0" xfId="0" applyNumberFormat="1" applyFont="1" applyAlignment="1">
      <alignment horizontal="center" vertical="center" wrapText="1"/>
    </xf>
    <xf numFmtId="0" fontId="12" fillId="0" borderId="3" xfId="0" applyFont="1" applyBorder="1" applyAlignment="1">
      <alignment horizontal="left" vertical="center" wrapText="1"/>
    </xf>
    <xf numFmtId="0" fontId="10" fillId="0" borderId="5" xfId="0" applyFont="1" applyBorder="1" applyAlignment="1">
      <alignment horizontal="left" vertical="center" wrapText="1"/>
    </xf>
    <xf numFmtId="4" fontId="10" fillId="0" borderId="5" xfId="0" applyNumberFormat="1" applyFont="1" applyBorder="1" applyAlignment="1">
      <alignment horizontal="right" vertical="center" wrapText="1"/>
    </xf>
    <xf numFmtId="0" fontId="12" fillId="0" borderId="6" xfId="0" applyFont="1" applyBorder="1" applyAlignment="1">
      <alignment horizontal="left" vertical="center" wrapText="1"/>
    </xf>
    <xf numFmtId="4" fontId="12" fillId="0" borderId="6" xfId="0" applyNumberFormat="1" applyFont="1" applyBorder="1" applyAlignment="1">
      <alignment horizontal="right" vertical="center" wrapText="1"/>
    </xf>
    <xf numFmtId="0" fontId="4" fillId="0" borderId="0" xfId="0" applyFont="1" applyFill="1" applyAlignment="1">
      <alignment horizontal="justify" vertical="center" wrapText="1"/>
    </xf>
    <xf numFmtId="177" fontId="1" fillId="0" borderId="0" xfId="0" applyNumberFormat="1" applyFont="1" applyFill="1">
      <alignment vertical="center"/>
    </xf>
    <xf numFmtId="177" fontId="6" fillId="0" borderId="0" xfId="0" applyNumberFormat="1" applyFont="1" applyFill="1" applyBorder="1" applyAlignment="1">
      <alignment horizontal="center" vertical="center" wrapText="1"/>
    </xf>
    <xf numFmtId="177" fontId="10" fillId="0" borderId="0" xfId="0" applyNumberFormat="1" applyFont="1" applyFill="1" applyBorder="1" applyAlignment="1">
      <alignment horizontal="right" vertical="center" wrapText="1"/>
    </xf>
    <xf numFmtId="0" fontId="12" fillId="0" borderId="6" xfId="0" applyFont="1" applyFill="1" applyBorder="1" applyAlignment="1">
      <alignment horizontal="center" vertical="center" wrapText="1"/>
    </xf>
    <xf numFmtId="177" fontId="12" fillId="0" borderId="6" xfId="0" applyNumberFormat="1" applyFont="1" applyFill="1" applyBorder="1" applyAlignment="1">
      <alignment horizontal="center"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vertical="center" wrapText="1"/>
    </xf>
    <xf numFmtId="0" fontId="10" fillId="0" borderId="6" xfId="0" applyFont="1" applyFill="1" applyBorder="1" applyAlignment="1">
      <alignment horizontal="left" vertical="center" wrapText="1"/>
    </xf>
    <xf numFmtId="176" fontId="10" fillId="0" borderId="3" xfId="0" applyNumberFormat="1" applyFont="1" applyFill="1" applyBorder="1" applyAlignment="1">
      <alignment vertical="center" wrapText="1"/>
    </xf>
    <xf numFmtId="0" fontId="16" fillId="0" borderId="0" xfId="0" applyFont="1">
      <alignment vertical="center"/>
    </xf>
    <xf numFmtId="0" fontId="17" fillId="0" borderId="0" xfId="0" applyFont="1" applyBorder="1" applyAlignment="1">
      <alignment horizontal="center" vertical="center" wrapText="1"/>
    </xf>
    <xf numFmtId="0" fontId="18"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3"/>
  <sheetViews>
    <sheetView view="pageBreakPreview" zoomScale="110" zoomScaleNormal="145" workbookViewId="0">
      <selection activeCell="E22" sqref="E22"/>
    </sheetView>
  </sheetViews>
  <sheetFormatPr defaultColWidth="10" defaultRowHeight="13.5"/>
  <cols>
    <col min="1" max="1" width="72.375" style="96" customWidth="1"/>
    <col min="2" max="2" width="9.75" style="96" customWidth="1"/>
    <col min="3" max="16384" width="10" style="96"/>
  </cols>
  <sheetData>
    <row r="1" ht="22.7" customHeight="1" spans="1:1">
      <c r="A1" s="97" t="s">
        <v>0</v>
      </c>
    </row>
    <row r="2" ht="17.1" customHeight="1" spans="1:1">
      <c r="A2" s="98"/>
    </row>
    <row r="3" ht="17.1" customHeight="1" spans="1:1">
      <c r="A3" s="98" t="s">
        <v>1</v>
      </c>
    </row>
    <row r="4" ht="17.1" customHeight="1" spans="1:1">
      <c r="A4" s="98"/>
    </row>
    <row r="5" ht="17.1" customHeight="1" spans="1:1">
      <c r="A5" s="98" t="s">
        <v>2</v>
      </c>
    </row>
    <row r="6" ht="17.1" customHeight="1" spans="1:1">
      <c r="A6" s="98" t="s">
        <v>3</v>
      </c>
    </row>
    <row r="7" ht="17.1" customHeight="1" spans="1:1">
      <c r="A7" s="98" t="s">
        <v>4</v>
      </c>
    </row>
    <row r="8" ht="17.1" customHeight="1" spans="1:1">
      <c r="A8" s="98" t="s">
        <v>5</v>
      </c>
    </row>
    <row r="9" ht="17.1" customHeight="1" spans="1:1">
      <c r="A9" s="98" t="s">
        <v>6</v>
      </c>
    </row>
    <row r="10" ht="17.1" customHeight="1" spans="1:1">
      <c r="A10" s="98" t="s">
        <v>7</v>
      </c>
    </row>
    <row r="11" ht="17.1" customHeight="1" spans="1:1">
      <c r="A11" s="98" t="s">
        <v>8</v>
      </c>
    </row>
    <row r="12" ht="17.1" customHeight="1" spans="1:1">
      <c r="A12" s="98" t="s">
        <v>9</v>
      </c>
    </row>
    <row r="13" ht="17.1" customHeight="1" spans="1:1">
      <c r="A13" s="98" t="s">
        <v>10</v>
      </c>
    </row>
    <row r="14" ht="17.1" customHeight="1" spans="1:1">
      <c r="A14" s="98" t="s">
        <v>11</v>
      </c>
    </row>
    <row r="15" ht="17.1" customHeight="1" spans="1:1">
      <c r="A15" s="98" t="s">
        <v>12</v>
      </c>
    </row>
    <row r="16" ht="17.1" customHeight="1" spans="1:1">
      <c r="A16" s="98" t="s">
        <v>13</v>
      </c>
    </row>
    <row r="17" ht="17.1" customHeight="1" spans="1:1">
      <c r="A17" s="98" t="s">
        <v>14</v>
      </c>
    </row>
    <row r="18" ht="17.1" customHeight="1" spans="1:1">
      <c r="A18" s="98" t="s">
        <v>15</v>
      </c>
    </row>
    <row r="19" ht="17.1" customHeight="1" spans="1:1">
      <c r="A19" s="98" t="s">
        <v>16</v>
      </c>
    </row>
    <row r="20" ht="17.1" customHeight="1" spans="1:1">
      <c r="A20" s="98" t="s">
        <v>17</v>
      </c>
    </row>
    <row r="21" ht="17.1" customHeight="1" spans="1:1">
      <c r="A21" s="98" t="s">
        <v>18</v>
      </c>
    </row>
    <row r="22" ht="17.1" customHeight="1" spans="1:1">
      <c r="A22" s="98" t="s">
        <v>19</v>
      </c>
    </row>
    <row r="23" ht="17.1" customHeight="1" spans="1:1">
      <c r="A23" s="98" t="s">
        <v>20</v>
      </c>
    </row>
    <row r="24" ht="17.1" customHeight="1" spans="1:1">
      <c r="A24" s="98" t="s">
        <v>21</v>
      </c>
    </row>
    <row r="25" ht="17.1" customHeight="1" spans="1:1">
      <c r="A25" s="98" t="s">
        <v>22</v>
      </c>
    </row>
    <row r="26" ht="17.1" customHeight="1" spans="1:1">
      <c r="A26" s="98" t="s">
        <v>23</v>
      </c>
    </row>
    <row r="27" ht="17.1" customHeight="1" spans="1:1">
      <c r="A27" s="98" t="s">
        <v>24</v>
      </c>
    </row>
    <row r="28" ht="17.1" customHeight="1" spans="1:1">
      <c r="A28" s="98" t="s">
        <v>25</v>
      </c>
    </row>
    <row r="29" ht="17.1" customHeight="1" spans="1:1">
      <c r="A29" s="98" t="s">
        <v>26</v>
      </c>
    </row>
    <row r="30" ht="17.1" customHeight="1" spans="1:1">
      <c r="A30" s="98" t="s">
        <v>27</v>
      </c>
    </row>
    <row r="31" ht="17.1" customHeight="1" spans="1:1">
      <c r="A31" s="98"/>
    </row>
    <row r="32" ht="17.1" customHeight="1" spans="1:1">
      <c r="A32" s="98"/>
    </row>
    <row r="33" ht="17.1" customHeight="1"/>
  </sheetData>
  <printOptions horizontalCentered="1"/>
  <pageMargins left="1.10138888888889" right="0.313888888888889" top="0.236111111111111" bottom="0.236111111111111"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
  <sheetViews>
    <sheetView workbookViewId="0">
      <selection activeCell="D13" sqref="D13"/>
    </sheetView>
  </sheetViews>
  <sheetFormatPr defaultColWidth="10" defaultRowHeight="13.5" outlineLevelCol="4"/>
  <cols>
    <col min="1" max="1" width="22.625" style="1" customWidth="1"/>
    <col min="2" max="2" width="20" style="1" customWidth="1"/>
    <col min="3" max="3" width="20.5" style="1" customWidth="1"/>
    <col min="4" max="4" width="20" style="1" customWidth="1"/>
    <col min="5" max="5" width="17.875" style="1" customWidth="1"/>
    <col min="6" max="6" width="9.75" style="1" customWidth="1"/>
    <col min="7" max="7" width="12.625" style="1"/>
    <col min="8" max="16384" width="10" style="1"/>
  </cols>
  <sheetData>
    <row r="1" ht="39.95" customHeight="1" spans="1:5">
      <c r="A1" s="17" t="s">
        <v>2</v>
      </c>
      <c r="B1" s="17"/>
      <c r="C1" s="17"/>
      <c r="D1" s="17"/>
      <c r="E1" s="17"/>
    </row>
    <row r="2" ht="22.7" customHeight="1" spans="1:5">
      <c r="A2" s="18"/>
      <c r="B2" s="18"/>
      <c r="C2" s="18"/>
      <c r="D2" s="18"/>
      <c r="E2" s="19" t="s">
        <v>28</v>
      </c>
    </row>
    <row r="3" ht="34.15" customHeight="1" spans="1:5">
      <c r="A3" s="20" t="s">
        <v>29</v>
      </c>
      <c r="B3" s="20" t="s">
        <v>30</v>
      </c>
      <c r="C3" s="20" t="s">
        <v>31</v>
      </c>
      <c r="D3" s="20" t="s">
        <v>32</v>
      </c>
      <c r="E3" s="20" t="s">
        <v>33</v>
      </c>
    </row>
    <row r="4" ht="25.7" customHeight="1" spans="1:5">
      <c r="A4" s="21" t="s">
        <v>34</v>
      </c>
      <c r="B4" s="21">
        <v>170927.66</v>
      </c>
      <c r="C4" s="21">
        <v>117000</v>
      </c>
      <c r="D4" s="21">
        <v>117000</v>
      </c>
      <c r="E4" s="40">
        <f t="shared" ref="E4:E9" si="0">D4/C4*100</f>
        <v>100</v>
      </c>
    </row>
    <row r="5" ht="25.7" customHeight="1" spans="1:5">
      <c r="A5" s="21" t="s">
        <v>35</v>
      </c>
      <c r="B5" s="21">
        <v>8414.66</v>
      </c>
      <c r="C5" s="95">
        <v>13591.24</v>
      </c>
      <c r="D5" s="66">
        <f>5937.49+7653.75</f>
        <v>13591.24</v>
      </c>
      <c r="E5" s="40">
        <f t="shared" si="0"/>
        <v>100</v>
      </c>
    </row>
    <row r="6" ht="25.7" customHeight="1" spans="1:5">
      <c r="A6" s="21"/>
      <c r="B6" s="21"/>
      <c r="C6" s="40"/>
      <c r="D6" s="21"/>
      <c r="E6" s="40"/>
    </row>
    <row r="7" ht="25.7" customHeight="1" spans="1:5">
      <c r="A7" s="21"/>
      <c r="B7" s="21"/>
      <c r="C7" s="40"/>
      <c r="D7" s="21"/>
      <c r="E7" s="40"/>
    </row>
    <row r="8" ht="25.7" customHeight="1" spans="1:5">
      <c r="A8" s="38" t="s">
        <v>36</v>
      </c>
      <c r="B8" s="21">
        <f>SUM(B4:B7)</f>
        <v>179342.32</v>
      </c>
      <c r="C8" s="21">
        <f>SUM(C4:C7)</f>
        <v>130591.24</v>
      </c>
      <c r="D8" s="21">
        <f>SUM(D4:D7)</f>
        <v>130591.24</v>
      </c>
      <c r="E8" s="40">
        <f t="shared" si="0"/>
        <v>100</v>
      </c>
    </row>
    <row r="9" ht="25.7" customHeight="1" spans="1:5">
      <c r="A9" s="38" t="s">
        <v>37</v>
      </c>
      <c r="B9" s="40">
        <v>6014.469417</v>
      </c>
      <c r="C9" s="40">
        <v>6014.469417</v>
      </c>
      <c r="D9" s="40">
        <v>6014.469417</v>
      </c>
      <c r="E9" s="40">
        <f t="shared" si="0"/>
        <v>100</v>
      </c>
    </row>
    <row r="10" ht="25.7" customHeight="1" spans="1:5">
      <c r="A10" s="38" t="s">
        <v>38</v>
      </c>
      <c r="B10" s="21"/>
      <c r="C10" s="21"/>
      <c r="D10" s="21"/>
      <c r="E10" s="40"/>
    </row>
    <row r="11" ht="25.7" customHeight="1" spans="1:5">
      <c r="A11" s="38"/>
      <c r="B11" s="21"/>
      <c r="C11" s="21"/>
      <c r="D11" s="21"/>
      <c r="E11" s="40"/>
    </row>
    <row r="12" ht="25.7" customHeight="1" spans="1:5">
      <c r="A12" s="38" t="s">
        <v>39</v>
      </c>
      <c r="B12" s="40">
        <f>SUM(B8:B10)</f>
        <v>185356.789417</v>
      </c>
      <c r="C12" s="40">
        <f>SUM(C8:C10)</f>
        <v>136605.709417</v>
      </c>
      <c r="D12" s="40">
        <f>SUM(D8:D10)</f>
        <v>136605.709417</v>
      </c>
      <c r="E12" s="40">
        <f>D12/C12*100</f>
        <v>100</v>
      </c>
    </row>
  </sheetData>
  <mergeCells count="1">
    <mergeCell ref="A1:E1"/>
  </mergeCells>
  <pageMargins left="0.314583333333333" right="0.314583333333333" top="0.236111111111111" bottom="0.236111111111111" header="0" footer="0"/>
  <pageSetup paperSize="9" scale="9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7"/>
  <sheetViews>
    <sheetView workbookViewId="0">
      <pane ySplit="3" topLeftCell="A4" activePane="bottomLeft" state="frozen"/>
      <selection/>
      <selection pane="bottomLeft" activeCell="L7" sqref="L7"/>
    </sheetView>
  </sheetViews>
  <sheetFormatPr defaultColWidth="10" defaultRowHeight="13.5" outlineLevelCol="7"/>
  <cols>
    <col min="1" max="1" width="10" style="43"/>
    <col min="2" max="2" width="30.75" style="43" customWidth="1"/>
    <col min="3" max="3" width="14.375" style="43" customWidth="1"/>
    <col min="4" max="4" width="20.125" style="43" customWidth="1"/>
    <col min="5" max="5" width="14.375" style="43" customWidth="1"/>
    <col min="6" max="6" width="18.375" style="87" customWidth="1"/>
    <col min="7" max="7" width="9.75" style="43" customWidth="1"/>
    <col min="8" max="8" width="10.375" style="43"/>
    <col min="9" max="16384" width="10" style="43"/>
  </cols>
  <sheetData>
    <row r="1" ht="39.95" customHeight="1" spans="2:6">
      <c r="B1" s="61" t="s">
        <v>3</v>
      </c>
      <c r="C1" s="61"/>
      <c r="D1" s="61"/>
      <c r="E1" s="61"/>
      <c r="F1" s="88"/>
    </row>
    <row r="2" ht="22.7" customHeight="1" spans="2:6">
      <c r="B2" s="16"/>
      <c r="C2" s="16"/>
      <c r="D2" s="16"/>
      <c r="E2" s="16"/>
      <c r="F2" s="89" t="s">
        <v>40</v>
      </c>
    </row>
    <row r="3" ht="34.15" customHeight="1" spans="1:6">
      <c r="A3" s="90" t="s">
        <v>41</v>
      </c>
      <c r="B3" s="90" t="s">
        <v>42</v>
      </c>
      <c r="C3" s="90" t="s">
        <v>30</v>
      </c>
      <c r="D3" s="90" t="s">
        <v>31</v>
      </c>
      <c r="E3" s="90" t="s">
        <v>32</v>
      </c>
      <c r="F3" s="91" t="s">
        <v>33</v>
      </c>
    </row>
    <row r="4" ht="34.15" customHeight="1" spans="1:6">
      <c r="A4" s="62" t="s">
        <v>43</v>
      </c>
      <c r="B4" s="62" t="s">
        <v>44</v>
      </c>
      <c r="C4" s="63">
        <v>6710.181162</v>
      </c>
      <c r="D4" s="63">
        <v>5811.517423</v>
      </c>
      <c r="E4" s="63">
        <v>5811.517423</v>
      </c>
      <c r="F4" s="63">
        <f>E4/D4*100</f>
        <v>100</v>
      </c>
    </row>
    <row r="5" ht="34.15" customHeight="1" spans="1:6">
      <c r="A5" s="62" t="s">
        <v>45</v>
      </c>
      <c r="B5" s="62" t="s">
        <v>46</v>
      </c>
      <c r="C5" s="63">
        <v>101</v>
      </c>
      <c r="D5" s="63">
        <v>100.012006</v>
      </c>
      <c r="E5" s="63">
        <v>100.012006</v>
      </c>
      <c r="F5" s="63">
        <f t="shared" ref="F5:F36" si="0">E5/D5*100</f>
        <v>100</v>
      </c>
    </row>
    <row r="6" s="43" customFormat="1" ht="34.15" customHeight="1" spans="1:6">
      <c r="A6" s="64" t="s">
        <v>47</v>
      </c>
      <c r="B6" s="64" t="s">
        <v>48</v>
      </c>
      <c r="C6" s="65">
        <v>5</v>
      </c>
      <c r="D6" s="65">
        <v>1.829606</v>
      </c>
      <c r="E6" s="65">
        <v>1.829606</v>
      </c>
      <c r="F6" s="65">
        <f t="shared" si="0"/>
        <v>100</v>
      </c>
    </row>
    <row r="7" s="43" customFormat="1" ht="34.15" customHeight="1" spans="1:6">
      <c r="A7" s="64" t="s">
        <v>49</v>
      </c>
      <c r="B7" s="64" t="s">
        <v>50</v>
      </c>
      <c r="C7" s="65">
        <v>45</v>
      </c>
      <c r="D7" s="65">
        <v>44.805</v>
      </c>
      <c r="E7" s="65">
        <v>44.805</v>
      </c>
      <c r="F7" s="65">
        <f t="shared" si="0"/>
        <v>100</v>
      </c>
    </row>
    <row r="8" s="43" customFormat="1" ht="34.15" customHeight="1" spans="1:6">
      <c r="A8" s="64" t="s">
        <v>51</v>
      </c>
      <c r="B8" s="64" t="s">
        <v>52</v>
      </c>
      <c r="C8" s="65">
        <v>51</v>
      </c>
      <c r="D8" s="65">
        <v>53.3774</v>
      </c>
      <c r="E8" s="65">
        <v>53.3774</v>
      </c>
      <c r="F8" s="65">
        <f t="shared" si="0"/>
        <v>100</v>
      </c>
    </row>
    <row r="9" ht="34.15" customHeight="1" spans="1:6">
      <c r="A9" s="62" t="s">
        <v>53</v>
      </c>
      <c r="B9" s="62" t="s">
        <v>54</v>
      </c>
      <c r="C9" s="63">
        <v>2937.438934</v>
      </c>
      <c r="D9" s="63">
        <v>2835.196415</v>
      </c>
      <c r="E9" s="63">
        <v>2835.196415</v>
      </c>
      <c r="F9" s="63">
        <f t="shared" si="0"/>
        <v>100</v>
      </c>
    </row>
    <row r="10" s="43" customFormat="1" ht="34.15" customHeight="1" spans="1:6">
      <c r="A10" s="64" t="s">
        <v>55</v>
      </c>
      <c r="B10" s="64" t="s">
        <v>56</v>
      </c>
      <c r="C10" s="65">
        <v>2838.938934</v>
      </c>
      <c r="D10" s="65">
        <v>2756.696415</v>
      </c>
      <c r="E10" s="65">
        <v>2756.696415</v>
      </c>
      <c r="F10" s="65">
        <f t="shared" si="0"/>
        <v>100</v>
      </c>
    </row>
    <row r="11" s="43" customFormat="1" ht="34.15" customHeight="1" spans="1:6">
      <c r="A11" s="64" t="s">
        <v>57</v>
      </c>
      <c r="B11" s="64" t="s">
        <v>58</v>
      </c>
      <c r="C11" s="65">
        <v>98.5</v>
      </c>
      <c r="D11" s="65">
        <v>78.5</v>
      </c>
      <c r="E11" s="65">
        <v>78.5</v>
      </c>
      <c r="F11" s="65">
        <f t="shared" si="0"/>
        <v>100</v>
      </c>
    </row>
    <row r="12" ht="34.15" customHeight="1" spans="1:6">
      <c r="A12" s="62" t="s">
        <v>59</v>
      </c>
      <c r="B12" s="62" t="s">
        <v>60</v>
      </c>
      <c r="C12" s="63">
        <v>287.646841</v>
      </c>
      <c r="D12" s="63">
        <v>233.462788</v>
      </c>
      <c r="E12" s="63">
        <v>233.462788</v>
      </c>
      <c r="F12" s="63">
        <f t="shared" si="0"/>
        <v>100</v>
      </c>
    </row>
    <row r="13" s="43" customFormat="1" ht="34.15" customHeight="1" spans="1:6">
      <c r="A13" s="64" t="s">
        <v>61</v>
      </c>
      <c r="B13" s="64" t="s">
        <v>62</v>
      </c>
      <c r="C13" s="65">
        <v>287.646841</v>
      </c>
      <c r="D13" s="65">
        <v>233.462788</v>
      </c>
      <c r="E13" s="65">
        <v>233.462788</v>
      </c>
      <c r="F13" s="65">
        <f t="shared" si="0"/>
        <v>100</v>
      </c>
    </row>
    <row r="14" ht="34.15" customHeight="1" spans="1:6">
      <c r="A14" s="62" t="s">
        <v>63</v>
      </c>
      <c r="B14" s="62" t="s">
        <v>64</v>
      </c>
      <c r="C14" s="63">
        <v>658.239316</v>
      </c>
      <c r="D14" s="63">
        <v>550.810948</v>
      </c>
      <c r="E14" s="63">
        <v>550.810948</v>
      </c>
      <c r="F14" s="63">
        <f t="shared" si="0"/>
        <v>100</v>
      </c>
    </row>
    <row r="15" s="43" customFormat="1" ht="34.15" customHeight="1" spans="1:6">
      <c r="A15" s="64" t="s">
        <v>65</v>
      </c>
      <c r="B15" s="64" t="s">
        <v>66</v>
      </c>
      <c r="C15" s="65">
        <v>658.239316</v>
      </c>
      <c r="D15" s="65">
        <v>550.810948</v>
      </c>
      <c r="E15" s="65">
        <v>550.810948</v>
      </c>
      <c r="F15" s="65">
        <f t="shared" si="0"/>
        <v>100</v>
      </c>
    </row>
    <row r="16" ht="34.15" customHeight="1" spans="1:6">
      <c r="A16" s="62" t="s">
        <v>67</v>
      </c>
      <c r="B16" s="62" t="s">
        <v>68</v>
      </c>
      <c r="C16" s="63">
        <v>4</v>
      </c>
      <c r="D16" s="63">
        <v>15.028</v>
      </c>
      <c r="E16" s="63">
        <v>15.028</v>
      </c>
      <c r="F16" s="63">
        <f t="shared" si="0"/>
        <v>100</v>
      </c>
    </row>
    <row r="17" s="43" customFormat="1" ht="34.15" customHeight="1" spans="1:6">
      <c r="A17" s="64" t="s">
        <v>69</v>
      </c>
      <c r="B17" s="64" t="s">
        <v>70</v>
      </c>
      <c r="C17" s="65">
        <v>4</v>
      </c>
      <c r="D17" s="65">
        <v>15.028</v>
      </c>
      <c r="E17" s="65">
        <v>15.028</v>
      </c>
      <c r="F17" s="65">
        <f t="shared" si="0"/>
        <v>100</v>
      </c>
    </row>
    <row r="18" ht="34.15" customHeight="1" spans="1:6">
      <c r="A18" s="62" t="s">
        <v>71</v>
      </c>
      <c r="B18" s="62" t="s">
        <v>72</v>
      </c>
      <c r="C18" s="63">
        <v>3.904371</v>
      </c>
      <c r="D18" s="63">
        <v>16.099776</v>
      </c>
      <c r="E18" s="63">
        <v>16.099776</v>
      </c>
      <c r="F18" s="63">
        <f t="shared" si="0"/>
        <v>100</v>
      </c>
    </row>
    <row r="19" s="43" customFormat="1" ht="34.15" customHeight="1" spans="1:6">
      <c r="A19" s="64" t="s">
        <v>73</v>
      </c>
      <c r="B19" s="64" t="s">
        <v>74</v>
      </c>
      <c r="C19" s="65">
        <v>3.904371</v>
      </c>
      <c r="D19" s="65">
        <v>16.099776</v>
      </c>
      <c r="E19" s="65">
        <v>16.099776</v>
      </c>
      <c r="F19" s="65">
        <f t="shared" si="0"/>
        <v>100</v>
      </c>
    </row>
    <row r="20" ht="34.15" customHeight="1" spans="1:6">
      <c r="A20" s="62" t="s">
        <v>75</v>
      </c>
      <c r="B20" s="62" t="s">
        <v>76</v>
      </c>
      <c r="C20" s="63"/>
      <c r="D20" s="63"/>
      <c r="E20" s="63"/>
      <c r="F20" s="63"/>
    </row>
    <row r="21" s="43" customFormat="1" ht="34.15" customHeight="1" spans="1:6">
      <c r="A21" s="64" t="s">
        <v>77</v>
      </c>
      <c r="B21" s="64" t="s">
        <v>78</v>
      </c>
      <c r="C21" s="65"/>
      <c r="D21" s="65"/>
      <c r="E21" s="65"/>
      <c r="F21" s="65"/>
    </row>
    <row r="22" ht="34.15" customHeight="1" spans="1:6">
      <c r="A22" s="62" t="s">
        <v>79</v>
      </c>
      <c r="B22" s="62" t="s">
        <v>80</v>
      </c>
      <c r="C22" s="63">
        <v>2672.326</v>
      </c>
      <c r="D22" s="63">
        <v>2015.28179</v>
      </c>
      <c r="E22" s="63">
        <v>2015.28179</v>
      </c>
      <c r="F22" s="63">
        <f t="shared" si="0"/>
        <v>100</v>
      </c>
    </row>
    <row r="23" s="43" customFormat="1" ht="34.15" customHeight="1" spans="1:6">
      <c r="A23" s="64" t="s">
        <v>81</v>
      </c>
      <c r="B23" s="64" t="s">
        <v>82</v>
      </c>
      <c r="C23" s="65">
        <v>482.0442</v>
      </c>
      <c r="D23" s="65">
        <v>432.881908</v>
      </c>
      <c r="E23" s="65">
        <v>432.881908</v>
      </c>
      <c r="F23" s="65">
        <f t="shared" si="0"/>
        <v>100</v>
      </c>
    </row>
    <row r="24" s="43" customFormat="1" ht="34.15" customHeight="1" spans="1:6">
      <c r="A24" s="64" t="s">
        <v>83</v>
      </c>
      <c r="B24" s="64" t="s">
        <v>80</v>
      </c>
      <c r="C24" s="65">
        <v>2190.2818</v>
      </c>
      <c r="D24" s="65">
        <v>1582.399882</v>
      </c>
      <c r="E24" s="65">
        <v>1582.399882</v>
      </c>
      <c r="F24" s="65">
        <f t="shared" si="0"/>
        <v>100</v>
      </c>
    </row>
    <row r="25" ht="34.15" customHeight="1" spans="1:6">
      <c r="A25" s="62" t="s">
        <v>84</v>
      </c>
      <c r="B25" s="62" t="s">
        <v>85</v>
      </c>
      <c r="C25" s="63">
        <v>45.6257</v>
      </c>
      <c r="D25" s="63">
        <v>45.6257</v>
      </c>
      <c r="E25" s="63">
        <v>45.6257</v>
      </c>
      <c r="F25" s="63">
        <f t="shared" si="0"/>
        <v>100</v>
      </c>
    </row>
    <row r="26" s="43" customFormat="1" ht="34.15" customHeight="1" spans="1:6">
      <c r="A26" s="64" t="s">
        <v>86</v>
      </c>
      <c r="B26" s="64" t="s">
        <v>85</v>
      </c>
      <c r="C26" s="65">
        <v>45.6257</v>
      </c>
      <c r="D26" s="65">
        <v>45.6257</v>
      </c>
      <c r="E26" s="65">
        <v>45.6257</v>
      </c>
      <c r="F26" s="65">
        <f t="shared" si="0"/>
        <v>100</v>
      </c>
    </row>
    <row r="27" ht="34.15" customHeight="1" spans="1:6">
      <c r="A27" s="62" t="s">
        <v>87</v>
      </c>
      <c r="B27" s="62" t="s">
        <v>88</v>
      </c>
      <c r="C27" s="63">
        <v>488.1224</v>
      </c>
      <c r="D27" s="63">
        <v>421.54556</v>
      </c>
      <c r="E27" s="63">
        <v>421.54556</v>
      </c>
      <c r="F27" s="63">
        <f t="shared" si="0"/>
        <v>100</v>
      </c>
    </row>
    <row r="28" ht="34.15" customHeight="1" spans="1:6">
      <c r="A28" s="62" t="s">
        <v>89</v>
      </c>
      <c r="B28" s="62" t="s">
        <v>90</v>
      </c>
      <c r="C28" s="63">
        <v>488.1224</v>
      </c>
      <c r="D28" s="63">
        <v>421.54556</v>
      </c>
      <c r="E28" s="63">
        <v>421.54556</v>
      </c>
      <c r="F28" s="63">
        <f t="shared" si="0"/>
        <v>100</v>
      </c>
    </row>
    <row r="29" s="43" customFormat="1" ht="34.15" customHeight="1" spans="1:6">
      <c r="A29" s="64" t="s">
        <v>91</v>
      </c>
      <c r="B29" s="64" t="s">
        <v>92</v>
      </c>
      <c r="C29" s="65">
        <v>57.6224</v>
      </c>
      <c r="D29" s="65">
        <v>57.6</v>
      </c>
      <c r="E29" s="65">
        <v>57.6</v>
      </c>
      <c r="F29" s="65">
        <f t="shared" si="0"/>
        <v>100</v>
      </c>
    </row>
    <row r="30" s="43" customFormat="1" ht="34.15" customHeight="1" spans="1:6">
      <c r="A30" s="64" t="s">
        <v>93</v>
      </c>
      <c r="B30" s="64" t="s">
        <v>94</v>
      </c>
      <c r="C30" s="65">
        <v>39.5</v>
      </c>
      <c r="D30" s="65">
        <v>39.5</v>
      </c>
      <c r="E30" s="65">
        <v>39.5</v>
      </c>
      <c r="F30" s="65">
        <f t="shared" si="0"/>
        <v>100</v>
      </c>
    </row>
    <row r="31" s="43" customFormat="1" ht="34.15" customHeight="1" spans="1:6">
      <c r="A31" s="64" t="s">
        <v>95</v>
      </c>
      <c r="B31" s="64" t="s">
        <v>96</v>
      </c>
      <c r="C31" s="65">
        <v>85</v>
      </c>
      <c r="D31" s="65">
        <v>85</v>
      </c>
      <c r="E31" s="65">
        <v>85</v>
      </c>
      <c r="F31" s="65">
        <f t="shared" si="0"/>
        <v>100</v>
      </c>
    </row>
    <row r="32" s="43" customFormat="1" ht="34.15" customHeight="1" spans="1:6">
      <c r="A32" s="64" t="s">
        <v>97</v>
      </c>
      <c r="B32" s="64" t="s">
        <v>98</v>
      </c>
      <c r="C32" s="65">
        <v>306</v>
      </c>
      <c r="D32" s="65">
        <v>239.44556</v>
      </c>
      <c r="E32" s="65">
        <v>239.44556</v>
      </c>
      <c r="F32" s="65">
        <f t="shared" si="0"/>
        <v>100</v>
      </c>
    </row>
    <row r="33" ht="34.15" customHeight="1" spans="1:6">
      <c r="A33" s="62" t="s">
        <v>99</v>
      </c>
      <c r="B33" s="62" t="s">
        <v>100</v>
      </c>
      <c r="C33" s="63">
        <v>85</v>
      </c>
      <c r="D33" s="63">
        <v>49.104696</v>
      </c>
      <c r="E33" s="63">
        <v>49.104696</v>
      </c>
      <c r="F33" s="63">
        <f t="shared" si="0"/>
        <v>100</v>
      </c>
    </row>
    <row r="34" ht="34.15" customHeight="1" spans="1:6">
      <c r="A34" s="62" t="s">
        <v>101</v>
      </c>
      <c r="B34" s="62" t="s">
        <v>102</v>
      </c>
      <c r="C34" s="63">
        <v>85</v>
      </c>
      <c r="D34" s="63">
        <v>49.104696</v>
      </c>
      <c r="E34" s="63">
        <v>49.104696</v>
      </c>
      <c r="F34" s="63">
        <f t="shared" si="0"/>
        <v>100</v>
      </c>
    </row>
    <row r="35" s="43" customFormat="1" ht="34.15" customHeight="1" spans="1:6">
      <c r="A35" s="64" t="s">
        <v>103</v>
      </c>
      <c r="B35" s="64" t="s">
        <v>104</v>
      </c>
      <c r="C35" s="65">
        <v>85</v>
      </c>
      <c r="D35" s="65">
        <v>49.104696</v>
      </c>
      <c r="E35" s="65">
        <v>49.104696</v>
      </c>
      <c r="F35" s="65">
        <f t="shared" si="0"/>
        <v>100</v>
      </c>
    </row>
    <row r="36" ht="34.15" customHeight="1" spans="1:6">
      <c r="A36" s="62" t="s">
        <v>105</v>
      </c>
      <c r="B36" s="62" t="s">
        <v>106</v>
      </c>
      <c r="C36" s="63">
        <v>1796.94</v>
      </c>
      <c r="D36" s="63">
        <v>1352.800623</v>
      </c>
      <c r="E36" s="63">
        <v>1352.800623</v>
      </c>
      <c r="F36" s="63">
        <f t="shared" si="0"/>
        <v>100</v>
      </c>
    </row>
    <row r="37" ht="34.15" customHeight="1" spans="1:6">
      <c r="A37" s="62" t="s">
        <v>107</v>
      </c>
      <c r="B37" s="62" t="s">
        <v>108</v>
      </c>
      <c r="C37" s="63">
        <v>1796.94</v>
      </c>
      <c r="D37" s="63">
        <v>1352.800623</v>
      </c>
      <c r="E37" s="63">
        <v>1352.800623</v>
      </c>
      <c r="F37" s="63">
        <f t="shared" ref="F37:F68" si="1">E37/D37*100</f>
        <v>100</v>
      </c>
    </row>
    <row r="38" s="43" customFormat="1" ht="34.15" customHeight="1" spans="1:6">
      <c r="A38" s="64" t="s">
        <v>109</v>
      </c>
      <c r="B38" s="64" t="s">
        <v>110</v>
      </c>
      <c r="C38" s="65"/>
      <c r="D38" s="65"/>
      <c r="E38" s="65"/>
      <c r="F38" s="65" t="e">
        <f t="shared" si="1"/>
        <v>#DIV/0!</v>
      </c>
    </row>
    <row r="39" s="43" customFormat="1" ht="34.15" customHeight="1" spans="1:6">
      <c r="A39" s="64" t="s">
        <v>111</v>
      </c>
      <c r="B39" s="64" t="s">
        <v>112</v>
      </c>
      <c r="C39" s="65">
        <v>1796.94</v>
      </c>
      <c r="D39" s="65">
        <v>1352.800623</v>
      </c>
      <c r="E39" s="65">
        <v>1352.800623</v>
      </c>
      <c r="F39" s="65">
        <f t="shared" si="1"/>
        <v>100</v>
      </c>
    </row>
    <row r="40" ht="34.15" customHeight="1" spans="1:6">
      <c r="A40" s="62" t="s">
        <v>113</v>
      </c>
      <c r="B40" s="62" t="s">
        <v>114</v>
      </c>
      <c r="C40" s="63"/>
      <c r="D40" s="63"/>
      <c r="E40" s="63"/>
      <c r="F40" s="63"/>
    </row>
    <row r="41" s="43" customFormat="1" ht="34.15" customHeight="1" spans="1:6">
      <c r="A41" s="64" t="s">
        <v>115</v>
      </c>
      <c r="B41" s="64" t="s">
        <v>116</v>
      </c>
      <c r="C41" s="65"/>
      <c r="D41" s="65"/>
      <c r="E41" s="65"/>
      <c r="F41" s="65"/>
    </row>
    <row r="42" ht="34.15" customHeight="1" spans="1:6">
      <c r="A42" s="62" t="s">
        <v>117</v>
      </c>
      <c r="B42" s="62" t="s">
        <v>118</v>
      </c>
      <c r="C42" s="63">
        <f>C43+C45+C48+C54+C58+C61+C65+C68+C71</f>
        <v>14216.193761</v>
      </c>
      <c r="D42" s="63">
        <v>11884.373218</v>
      </c>
      <c r="E42" s="63">
        <f>E43+E45+E48+E54+E58+E61+E65+E68+E71</f>
        <v>11884.373218</v>
      </c>
      <c r="F42" s="63">
        <f t="shared" si="1"/>
        <v>100</v>
      </c>
    </row>
    <row r="43" ht="34.15" customHeight="1" spans="1:6">
      <c r="A43" s="62" t="s">
        <v>119</v>
      </c>
      <c r="B43" s="62" t="s">
        <v>120</v>
      </c>
      <c r="C43" s="63"/>
      <c r="D43" s="63"/>
      <c r="E43" s="63"/>
      <c r="F43" s="63"/>
    </row>
    <row r="44" s="43" customFormat="1" ht="34.15" customHeight="1" spans="1:6">
      <c r="A44" s="64" t="s">
        <v>121</v>
      </c>
      <c r="B44" s="64" t="s">
        <v>122</v>
      </c>
      <c r="C44" s="65"/>
      <c r="D44" s="65"/>
      <c r="E44" s="65"/>
      <c r="F44" s="65"/>
    </row>
    <row r="45" ht="34.15" customHeight="1" spans="1:6">
      <c r="A45" s="62" t="s">
        <v>123</v>
      </c>
      <c r="B45" s="62" t="s">
        <v>124</v>
      </c>
      <c r="C45" s="63">
        <v>4157.3244</v>
      </c>
      <c r="D45" s="63">
        <v>4278.342133</v>
      </c>
      <c r="E45" s="63">
        <v>4278.342133</v>
      </c>
      <c r="F45" s="63">
        <f t="shared" si="1"/>
        <v>100</v>
      </c>
    </row>
    <row r="46" s="43" customFormat="1" ht="34.15" customHeight="1" spans="1:6">
      <c r="A46" s="64" t="s">
        <v>125</v>
      </c>
      <c r="B46" s="64" t="s">
        <v>126</v>
      </c>
      <c r="C46" s="65">
        <v>3066.5623</v>
      </c>
      <c r="D46" s="65">
        <v>2001.767</v>
      </c>
      <c r="E46" s="65">
        <v>2001.767</v>
      </c>
      <c r="F46" s="65">
        <f t="shared" si="1"/>
        <v>100</v>
      </c>
    </row>
    <row r="47" s="43" customFormat="1" ht="34.15" customHeight="1" spans="1:6">
      <c r="A47" s="64" t="s">
        <v>127</v>
      </c>
      <c r="B47" s="64" t="s">
        <v>128</v>
      </c>
      <c r="C47" s="65">
        <v>1090.7621</v>
      </c>
      <c r="D47" s="65">
        <v>2276.575133</v>
      </c>
      <c r="E47" s="65">
        <v>2276.575133</v>
      </c>
      <c r="F47" s="65">
        <f t="shared" si="1"/>
        <v>100</v>
      </c>
    </row>
    <row r="48" ht="34.15" customHeight="1" spans="1:6">
      <c r="A48" s="62" t="s">
        <v>129</v>
      </c>
      <c r="B48" s="62" t="s">
        <v>130</v>
      </c>
      <c r="C48" s="63">
        <v>947.556666</v>
      </c>
      <c r="D48" s="63">
        <v>873.205024</v>
      </c>
      <c r="E48" s="63">
        <v>873.205024</v>
      </c>
      <c r="F48" s="63">
        <f t="shared" si="1"/>
        <v>100</v>
      </c>
    </row>
    <row r="49" s="43" customFormat="1" ht="34.15" customHeight="1" spans="1:6">
      <c r="A49" s="64" t="s">
        <v>131</v>
      </c>
      <c r="B49" s="64" t="s">
        <v>132</v>
      </c>
      <c r="C49" s="65">
        <v>100.416</v>
      </c>
      <c r="D49" s="65">
        <v>95.5929</v>
      </c>
      <c r="E49" s="65">
        <v>95.5929</v>
      </c>
      <c r="F49" s="65">
        <f t="shared" si="1"/>
        <v>100</v>
      </c>
    </row>
    <row r="50" s="43" customFormat="1" ht="34.15" customHeight="1" spans="1:6">
      <c r="A50" s="64" t="s">
        <v>133</v>
      </c>
      <c r="B50" s="64" t="s">
        <v>134</v>
      </c>
      <c r="C50" s="65">
        <v>141.096</v>
      </c>
      <c r="D50" s="65">
        <v>135.26835</v>
      </c>
      <c r="E50" s="65">
        <v>135.26835</v>
      </c>
      <c r="F50" s="65">
        <f t="shared" si="1"/>
        <v>100</v>
      </c>
    </row>
    <row r="51" s="43" customFormat="1" ht="34.15" customHeight="1" spans="1:6">
      <c r="A51" s="64" t="s">
        <v>135</v>
      </c>
      <c r="B51" s="64" t="s">
        <v>136</v>
      </c>
      <c r="C51" s="65">
        <v>467.513914</v>
      </c>
      <c r="D51" s="65">
        <v>426.89534</v>
      </c>
      <c r="E51" s="65">
        <v>426.89534</v>
      </c>
      <c r="F51" s="65">
        <f t="shared" si="1"/>
        <v>100</v>
      </c>
    </row>
    <row r="52" s="43" customFormat="1" ht="34.15" customHeight="1" spans="1:6">
      <c r="A52" s="64" t="s">
        <v>137</v>
      </c>
      <c r="B52" s="64" t="s">
        <v>138</v>
      </c>
      <c r="C52" s="65">
        <v>234.450752</v>
      </c>
      <c r="D52" s="65">
        <v>215.128434</v>
      </c>
      <c r="E52" s="65">
        <v>215.128434</v>
      </c>
      <c r="F52" s="65">
        <f t="shared" si="1"/>
        <v>100</v>
      </c>
    </row>
    <row r="53" s="43" customFormat="1" ht="34.15" customHeight="1" spans="1:6">
      <c r="A53" s="64" t="s">
        <v>139</v>
      </c>
      <c r="B53" s="64" t="s">
        <v>140</v>
      </c>
      <c r="C53" s="65">
        <v>4.08</v>
      </c>
      <c r="D53" s="65">
        <v>0.32</v>
      </c>
      <c r="E53" s="65">
        <v>0.32</v>
      </c>
      <c r="F53" s="65">
        <f t="shared" si="1"/>
        <v>100</v>
      </c>
    </row>
    <row r="54" ht="34.15" customHeight="1" spans="1:6">
      <c r="A54" s="62" t="s">
        <v>141</v>
      </c>
      <c r="B54" s="62" t="s">
        <v>142</v>
      </c>
      <c r="C54" s="63">
        <v>7711.654268</v>
      </c>
      <c r="D54" s="63">
        <v>5634.242486</v>
      </c>
      <c r="E54" s="63">
        <v>5634.242486</v>
      </c>
      <c r="F54" s="63">
        <f t="shared" si="1"/>
        <v>100</v>
      </c>
    </row>
    <row r="55" s="43" customFormat="1" ht="34.15" customHeight="1" spans="1:6">
      <c r="A55" s="64" t="s">
        <v>143</v>
      </c>
      <c r="B55" s="64" t="s">
        <v>144</v>
      </c>
      <c r="C55" s="65">
        <v>25.068012</v>
      </c>
      <c r="D55" s="65">
        <v>17.2742</v>
      </c>
      <c r="E55" s="65">
        <v>17.2742</v>
      </c>
      <c r="F55" s="65">
        <f t="shared" si="1"/>
        <v>100</v>
      </c>
    </row>
    <row r="56" s="43" customFormat="1" ht="34.15" customHeight="1" spans="1:6">
      <c r="A56" s="64" t="s">
        <v>145</v>
      </c>
      <c r="B56" s="64" t="s">
        <v>146</v>
      </c>
      <c r="C56" s="65">
        <v>5768.312256</v>
      </c>
      <c r="D56" s="65">
        <v>5302.324286</v>
      </c>
      <c r="E56" s="65">
        <v>5302.324286</v>
      </c>
      <c r="F56" s="65">
        <f t="shared" si="1"/>
        <v>100</v>
      </c>
    </row>
    <row r="57" s="43" customFormat="1" ht="34.15" customHeight="1" spans="1:6">
      <c r="A57" s="64" t="s">
        <v>147</v>
      </c>
      <c r="B57" s="64" t="s">
        <v>148</v>
      </c>
      <c r="C57" s="65">
        <v>1918.274</v>
      </c>
      <c r="D57" s="65">
        <v>314.644</v>
      </c>
      <c r="E57" s="65">
        <v>314.644</v>
      </c>
      <c r="F57" s="65">
        <f t="shared" si="1"/>
        <v>100</v>
      </c>
    </row>
    <row r="58" ht="34.15" customHeight="1" spans="1:6">
      <c r="A58" s="62" t="s">
        <v>149</v>
      </c>
      <c r="B58" s="62" t="s">
        <v>150</v>
      </c>
      <c r="C58" s="63">
        <v>47.85</v>
      </c>
      <c r="D58" s="63">
        <v>42.895</v>
      </c>
      <c r="E58" s="63">
        <v>42.895</v>
      </c>
      <c r="F58" s="63">
        <f t="shared" si="1"/>
        <v>100</v>
      </c>
    </row>
    <row r="59" s="43" customFormat="1" ht="34.15" customHeight="1" spans="1:6">
      <c r="A59" s="64" t="s">
        <v>151</v>
      </c>
      <c r="B59" s="64" t="s">
        <v>152</v>
      </c>
      <c r="C59" s="65">
        <v>47.595</v>
      </c>
      <c r="D59" s="65">
        <v>42.895</v>
      </c>
      <c r="E59" s="65">
        <v>42.895</v>
      </c>
      <c r="F59" s="65">
        <f t="shared" si="1"/>
        <v>100</v>
      </c>
    </row>
    <row r="60" s="43" customFormat="1" ht="34.15" customHeight="1" spans="1:6">
      <c r="A60" s="64" t="s">
        <v>153</v>
      </c>
      <c r="B60" s="64" t="s">
        <v>154</v>
      </c>
      <c r="C60" s="65">
        <v>0.255</v>
      </c>
      <c r="D60" s="65"/>
      <c r="E60" s="65"/>
      <c r="F60" s="65"/>
    </row>
    <row r="61" ht="34.15" customHeight="1" spans="1:6">
      <c r="A61" s="62" t="s">
        <v>155</v>
      </c>
      <c r="B61" s="62" t="s">
        <v>156</v>
      </c>
      <c r="C61" s="63">
        <f>C62+C63+C64</f>
        <v>291.25</v>
      </c>
      <c r="D61" s="63">
        <v>201.7192</v>
      </c>
      <c r="E61" s="63">
        <v>201.7192</v>
      </c>
      <c r="F61" s="63">
        <f t="shared" si="1"/>
        <v>100</v>
      </c>
    </row>
    <row r="62" s="43" customFormat="1" ht="34.15" customHeight="1" spans="1:6">
      <c r="A62" s="64" t="s">
        <v>157</v>
      </c>
      <c r="B62" s="64" t="s">
        <v>158</v>
      </c>
      <c r="C62" s="65">
        <v>0.2</v>
      </c>
      <c r="D62" s="65">
        <v>0.0153</v>
      </c>
      <c r="E62" s="65">
        <v>0.0153</v>
      </c>
      <c r="F62" s="65">
        <f t="shared" si="1"/>
        <v>100</v>
      </c>
    </row>
    <row r="63" s="43" customFormat="1" ht="34.15" customHeight="1" spans="1:6">
      <c r="A63" s="64" t="s">
        <v>159</v>
      </c>
      <c r="B63" s="64" t="s">
        <v>160</v>
      </c>
      <c r="C63" s="65">
        <v>289</v>
      </c>
      <c r="D63" s="65">
        <v>201.6427</v>
      </c>
      <c r="E63" s="65">
        <v>201.6427</v>
      </c>
      <c r="F63" s="65">
        <f t="shared" si="1"/>
        <v>100</v>
      </c>
    </row>
    <row r="64" s="43" customFormat="1" ht="34.15" customHeight="1" spans="1:6">
      <c r="A64" s="64" t="s">
        <v>161</v>
      </c>
      <c r="B64" s="64" t="s">
        <v>162</v>
      </c>
      <c r="C64" s="65">
        <v>2.05</v>
      </c>
      <c r="D64" s="65">
        <v>0.0612</v>
      </c>
      <c r="E64" s="65">
        <v>0.0612</v>
      </c>
      <c r="F64" s="65">
        <f t="shared" si="1"/>
        <v>100</v>
      </c>
    </row>
    <row r="65" ht="34.15" customHeight="1" spans="1:6">
      <c r="A65" s="62" t="s">
        <v>163</v>
      </c>
      <c r="B65" s="62" t="s">
        <v>164</v>
      </c>
      <c r="C65" s="63">
        <v>584.146087</v>
      </c>
      <c r="D65" s="63">
        <v>496.2225</v>
      </c>
      <c r="E65" s="63">
        <v>496.2225</v>
      </c>
      <c r="F65" s="63">
        <f t="shared" si="1"/>
        <v>100</v>
      </c>
    </row>
    <row r="66" s="43" customFormat="1" ht="34.15" customHeight="1" spans="1:6">
      <c r="A66" s="64" t="s">
        <v>165</v>
      </c>
      <c r="B66" s="64" t="s">
        <v>166</v>
      </c>
      <c r="C66" s="65">
        <v>362.788587</v>
      </c>
      <c r="D66" s="65">
        <v>280.0132</v>
      </c>
      <c r="E66" s="65">
        <v>280.0132</v>
      </c>
      <c r="F66" s="65">
        <f t="shared" si="1"/>
        <v>100</v>
      </c>
    </row>
    <row r="67" s="43" customFormat="1" ht="34.15" customHeight="1" spans="1:6">
      <c r="A67" s="64" t="s">
        <v>167</v>
      </c>
      <c r="B67" s="64" t="s">
        <v>168</v>
      </c>
      <c r="C67" s="65">
        <v>221.3575</v>
      </c>
      <c r="D67" s="65">
        <v>216.2093</v>
      </c>
      <c r="E67" s="65">
        <v>216.2093</v>
      </c>
      <c r="F67" s="65">
        <f t="shared" si="1"/>
        <v>100</v>
      </c>
    </row>
    <row r="68" ht="34.15" customHeight="1" spans="1:6">
      <c r="A68" s="62" t="s">
        <v>169</v>
      </c>
      <c r="B68" s="62" t="s">
        <v>170</v>
      </c>
      <c r="C68" s="63">
        <f>C69+C70</f>
        <v>471.91234</v>
      </c>
      <c r="D68" s="63">
        <v>353.246875</v>
      </c>
      <c r="E68" s="63">
        <v>353.246875</v>
      </c>
      <c r="F68" s="63">
        <f t="shared" si="1"/>
        <v>100</v>
      </c>
    </row>
    <row r="69" s="43" customFormat="1" ht="34.15" customHeight="1" spans="1:6">
      <c r="A69" s="64" t="s">
        <v>171</v>
      </c>
      <c r="B69" s="64" t="s">
        <v>172</v>
      </c>
      <c r="C69" s="65">
        <v>156.91234</v>
      </c>
      <c r="D69" s="65">
        <v>105.836875</v>
      </c>
      <c r="E69" s="65">
        <v>105.836875</v>
      </c>
      <c r="F69" s="65">
        <f t="shared" ref="F69:F100" si="2">E69/D69*100</f>
        <v>100</v>
      </c>
    </row>
    <row r="70" s="43" customFormat="1" ht="34.15" customHeight="1" spans="1:6">
      <c r="A70" s="64" t="s">
        <v>173</v>
      </c>
      <c r="B70" s="64" t="s">
        <v>174</v>
      </c>
      <c r="C70" s="65">
        <v>315</v>
      </c>
      <c r="D70" s="65">
        <v>247.41</v>
      </c>
      <c r="E70" s="65">
        <v>247.41</v>
      </c>
      <c r="F70" s="65">
        <f t="shared" si="2"/>
        <v>100</v>
      </c>
    </row>
    <row r="71" ht="34.15" customHeight="1" spans="1:6">
      <c r="A71" s="62" t="s">
        <v>175</v>
      </c>
      <c r="B71" s="62" t="s">
        <v>176</v>
      </c>
      <c r="C71" s="63">
        <v>4.5</v>
      </c>
      <c r="D71" s="63">
        <v>4.5</v>
      </c>
      <c r="E71" s="63">
        <v>4.5</v>
      </c>
      <c r="F71" s="63">
        <f t="shared" si="2"/>
        <v>100</v>
      </c>
    </row>
    <row r="72" s="43" customFormat="1" ht="34.15" customHeight="1" spans="1:6">
      <c r="A72" s="64" t="s">
        <v>177</v>
      </c>
      <c r="B72" s="64" t="s">
        <v>178</v>
      </c>
      <c r="C72" s="65">
        <v>4.5</v>
      </c>
      <c r="D72" s="65">
        <v>4.5</v>
      </c>
      <c r="E72" s="65">
        <v>4.5</v>
      </c>
      <c r="F72" s="65">
        <f t="shared" si="2"/>
        <v>100</v>
      </c>
    </row>
    <row r="73" ht="34.15" customHeight="1" spans="1:6">
      <c r="A73" s="62" t="s">
        <v>179</v>
      </c>
      <c r="B73" s="62" t="s">
        <v>180</v>
      </c>
      <c r="C73" s="63">
        <f>C74+C76+C78+C80+C83+C86</f>
        <v>1970.779065</v>
      </c>
      <c r="D73" s="63">
        <v>1878.010152</v>
      </c>
      <c r="E73" s="63">
        <v>1878.010152</v>
      </c>
      <c r="F73" s="63">
        <f t="shared" si="2"/>
        <v>100</v>
      </c>
    </row>
    <row r="74" ht="34.15" customHeight="1" spans="1:6">
      <c r="A74" s="62" t="s">
        <v>181</v>
      </c>
      <c r="B74" s="62" t="s">
        <v>182</v>
      </c>
      <c r="C74" s="63">
        <v>295</v>
      </c>
      <c r="D74" s="63">
        <v>219.032862</v>
      </c>
      <c r="E74" s="63">
        <v>219.032862</v>
      </c>
      <c r="F74" s="63">
        <f t="shared" si="2"/>
        <v>100</v>
      </c>
    </row>
    <row r="75" s="43" customFormat="1" ht="34.15" customHeight="1" spans="1:6">
      <c r="A75" s="64" t="s">
        <v>183</v>
      </c>
      <c r="B75" s="64" t="s">
        <v>184</v>
      </c>
      <c r="C75" s="65">
        <v>295</v>
      </c>
      <c r="D75" s="65">
        <v>219.032862</v>
      </c>
      <c r="E75" s="65">
        <v>219.032862</v>
      </c>
      <c r="F75" s="65">
        <f t="shared" si="2"/>
        <v>100</v>
      </c>
    </row>
    <row r="76" ht="34.15" customHeight="1" spans="1:6">
      <c r="A76" s="62" t="s">
        <v>185</v>
      </c>
      <c r="B76" s="62" t="s">
        <v>186</v>
      </c>
      <c r="C76" s="63">
        <v>427.7699</v>
      </c>
      <c r="D76" s="63">
        <v>263.59889</v>
      </c>
      <c r="E76" s="63">
        <v>263.59889</v>
      </c>
      <c r="F76" s="63">
        <f t="shared" si="2"/>
        <v>100</v>
      </c>
    </row>
    <row r="77" s="43" customFormat="1" ht="34.15" customHeight="1" spans="1:6">
      <c r="A77" s="64" t="s">
        <v>187</v>
      </c>
      <c r="B77" s="64" t="s">
        <v>188</v>
      </c>
      <c r="C77" s="65">
        <v>427.7699</v>
      </c>
      <c r="D77" s="65">
        <v>263.59889</v>
      </c>
      <c r="E77" s="65">
        <v>263.59889</v>
      </c>
      <c r="F77" s="65">
        <f t="shared" si="2"/>
        <v>100</v>
      </c>
    </row>
    <row r="78" ht="34.15" customHeight="1" spans="1:6">
      <c r="A78" s="62" t="s">
        <v>189</v>
      </c>
      <c r="B78" s="62" t="s">
        <v>190</v>
      </c>
      <c r="C78" s="63">
        <v>60</v>
      </c>
      <c r="D78" s="63">
        <v>46.87469</v>
      </c>
      <c r="E78" s="63">
        <v>46.87469</v>
      </c>
      <c r="F78" s="63">
        <f t="shared" si="2"/>
        <v>100</v>
      </c>
    </row>
    <row r="79" s="43" customFormat="1" ht="34.15" customHeight="1" spans="1:6">
      <c r="A79" s="64" t="s">
        <v>191</v>
      </c>
      <c r="B79" s="64" t="s">
        <v>192</v>
      </c>
      <c r="C79" s="65">
        <v>60</v>
      </c>
      <c r="D79" s="65">
        <v>46.87469</v>
      </c>
      <c r="E79" s="65">
        <v>46.87469</v>
      </c>
      <c r="F79" s="65">
        <f t="shared" si="2"/>
        <v>100</v>
      </c>
    </row>
    <row r="80" ht="34.15" customHeight="1" spans="1:6">
      <c r="A80" s="62" t="s">
        <v>193</v>
      </c>
      <c r="B80" s="62" t="s">
        <v>194</v>
      </c>
      <c r="C80" s="63">
        <v>259.863318</v>
      </c>
      <c r="D80" s="63">
        <v>221.339764</v>
      </c>
      <c r="E80" s="63">
        <v>221.339764</v>
      </c>
      <c r="F80" s="63">
        <f t="shared" si="2"/>
        <v>100</v>
      </c>
    </row>
    <row r="81" s="43" customFormat="1" ht="34.15" customHeight="1" spans="1:6">
      <c r="A81" s="64" t="s">
        <v>195</v>
      </c>
      <c r="B81" s="64" t="s">
        <v>196</v>
      </c>
      <c r="C81" s="65">
        <v>60.41742</v>
      </c>
      <c r="D81" s="65">
        <v>58.853977</v>
      </c>
      <c r="E81" s="65">
        <v>58.853977</v>
      </c>
      <c r="F81" s="65">
        <f t="shared" si="2"/>
        <v>100</v>
      </c>
    </row>
    <row r="82" s="43" customFormat="1" ht="34.15" customHeight="1" spans="1:6">
      <c r="A82" s="64" t="s">
        <v>197</v>
      </c>
      <c r="B82" s="64" t="s">
        <v>198</v>
      </c>
      <c r="C82" s="65">
        <v>199.445898</v>
      </c>
      <c r="D82" s="65">
        <v>162.485787</v>
      </c>
      <c r="E82" s="65">
        <v>162.485787</v>
      </c>
      <c r="F82" s="65">
        <f t="shared" si="2"/>
        <v>100</v>
      </c>
    </row>
    <row r="83" ht="34.15" customHeight="1" spans="1:6">
      <c r="A83" s="62" t="s">
        <v>199</v>
      </c>
      <c r="B83" s="62" t="s">
        <v>200</v>
      </c>
      <c r="C83" s="63">
        <f>C84</f>
        <v>926.849247</v>
      </c>
      <c r="D83" s="63">
        <v>1127.163946</v>
      </c>
      <c r="E83" s="63">
        <v>1127.163946</v>
      </c>
      <c r="F83" s="63">
        <f t="shared" si="2"/>
        <v>100</v>
      </c>
    </row>
    <row r="84" s="43" customFormat="1" ht="34.15" customHeight="1" spans="1:6">
      <c r="A84" s="64" t="s">
        <v>201</v>
      </c>
      <c r="B84" s="64" t="s">
        <v>202</v>
      </c>
      <c r="C84" s="65">
        <v>926.849247</v>
      </c>
      <c r="D84" s="65">
        <v>1126.186546</v>
      </c>
      <c r="E84" s="65">
        <v>1126.186546</v>
      </c>
      <c r="F84" s="65">
        <f t="shared" si="2"/>
        <v>100</v>
      </c>
    </row>
    <row r="85" s="43" customFormat="1" ht="34.15" customHeight="1" spans="1:6">
      <c r="A85" s="64" t="s">
        <v>203</v>
      </c>
      <c r="B85" s="64" t="s">
        <v>204</v>
      </c>
      <c r="C85" s="65"/>
      <c r="D85" s="65">
        <v>0.9774</v>
      </c>
      <c r="E85" s="65">
        <v>0.9774</v>
      </c>
      <c r="F85" s="65">
        <f t="shared" si="2"/>
        <v>100</v>
      </c>
    </row>
    <row r="86" ht="34.15" customHeight="1" spans="1:6">
      <c r="A86" s="62" t="s">
        <v>205</v>
      </c>
      <c r="B86" s="62" t="s">
        <v>206</v>
      </c>
      <c r="C86" s="63">
        <v>1.2966</v>
      </c>
      <c r="D86" s="63"/>
      <c r="E86" s="63"/>
      <c r="F86" s="63"/>
    </row>
    <row r="87" s="43" customFormat="1" ht="34.15" customHeight="1" spans="1:6">
      <c r="A87" s="64" t="s">
        <v>207</v>
      </c>
      <c r="B87" s="64" t="s">
        <v>208</v>
      </c>
      <c r="C87" s="65">
        <v>1.2966</v>
      </c>
      <c r="D87" s="65"/>
      <c r="E87" s="65"/>
      <c r="F87" s="65"/>
    </row>
    <row r="88" ht="34.15" customHeight="1" spans="1:6">
      <c r="A88" s="62" t="s">
        <v>209</v>
      </c>
      <c r="B88" s="62" t="s">
        <v>210</v>
      </c>
      <c r="C88" s="63">
        <f>C89+C91</f>
        <v>3202.95048</v>
      </c>
      <c r="D88" s="63">
        <v>1846.018369</v>
      </c>
      <c r="E88" s="63">
        <v>1846.018369</v>
      </c>
      <c r="F88" s="63">
        <f t="shared" si="2"/>
        <v>100</v>
      </c>
    </row>
    <row r="89" ht="34.15" customHeight="1" spans="1:6">
      <c r="A89" s="62" t="s">
        <v>211</v>
      </c>
      <c r="B89" s="62" t="s">
        <v>212</v>
      </c>
      <c r="C89" s="63">
        <v>3174.25048</v>
      </c>
      <c r="D89" s="63">
        <v>1788.803249</v>
      </c>
      <c r="E89" s="63">
        <v>1788.803249</v>
      </c>
      <c r="F89" s="63">
        <f t="shared" si="2"/>
        <v>100</v>
      </c>
    </row>
    <row r="90" s="43" customFormat="1" ht="34.15" customHeight="1" spans="1:6">
      <c r="A90" s="64" t="s">
        <v>213</v>
      </c>
      <c r="B90" s="64" t="s">
        <v>214</v>
      </c>
      <c r="C90" s="65">
        <v>3174.25048</v>
      </c>
      <c r="D90" s="65">
        <v>1788.803249</v>
      </c>
      <c r="E90" s="65">
        <v>1788.803249</v>
      </c>
      <c r="F90" s="65">
        <f t="shared" si="2"/>
        <v>100</v>
      </c>
    </row>
    <row r="91" ht="34.15" customHeight="1" spans="1:6">
      <c r="A91" s="62" t="s">
        <v>215</v>
      </c>
      <c r="B91" s="62" t="s">
        <v>216</v>
      </c>
      <c r="C91" s="63">
        <f>C92</f>
        <v>28.7</v>
      </c>
      <c r="D91" s="63">
        <v>57.21512</v>
      </c>
      <c r="E91" s="63">
        <v>57.21512</v>
      </c>
      <c r="F91" s="63">
        <f t="shared" si="2"/>
        <v>100</v>
      </c>
    </row>
    <row r="92" s="43" customFormat="1" ht="34.15" customHeight="1" spans="1:6">
      <c r="A92" s="64" t="s">
        <v>217</v>
      </c>
      <c r="B92" s="64" t="s">
        <v>218</v>
      </c>
      <c r="C92" s="65">
        <v>28.7</v>
      </c>
      <c r="D92" s="65">
        <v>57.21512</v>
      </c>
      <c r="E92" s="65">
        <v>57.21512</v>
      </c>
      <c r="F92" s="65">
        <f t="shared" si="2"/>
        <v>100</v>
      </c>
    </row>
    <row r="93" ht="34.15" customHeight="1" spans="1:6">
      <c r="A93" s="62" t="s">
        <v>219</v>
      </c>
      <c r="B93" s="62" t="s">
        <v>220</v>
      </c>
      <c r="C93" s="63">
        <v>12671.48922</v>
      </c>
      <c r="D93" s="63">
        <v>6953.784523</v>
      </c>
      <c r="E93" s="63">
        <f>E94+E98+E100</f>
        <v>6953.784523</v>
      </c>
      <c r="F93" s="63">
        <f t="shared" si="2"/>
        <v>100</v>
      </c>
    </row>
    <row r="94" ht="34.15" customHeight="1" spans="1:6">
      <c r="A94" s="62" t="s">
        <v>221</v>
      </c>
      <c r="B94" s="62" t="s">
        <v>222</v>
      </c>
      <c r="C94" s="63">
        <v>4870.65558</v>
      </c>
      <c r="D94" s="63">
        <v>2989.994977</v>
      </c>
      <c r="E94" s="63">
        <v>2989.994977</v>
      </c>
      <c r="F94" s="63">
        <f t="shared" si="2"/>
        <v>100</v>
      </c>
    </row>
    <row r="95" s="43" customFormat="1" ht="34.15" customHeight="1" spans="1:6">
      <c r="A95" s="64" t="s">
        <v>223</v>
      </c>
      <c r="B95" s="64" t="s">
        <v>56</v>
      </c>
      <c r="C95" s="65">
        <v>180.0933</v>
      </c>
      <c r="D95" s="65">
        <v>154.828125</v>
      </c>
      <c r="E95" s="65">
        <v>154.828125</v>
      </c>
      <c r="F95" s="65">
        <f t="shared" si="2"/>
        <v>100</v>
      </c>
    </row>
    <row r="96" s="43" customFormat="1" ht="34.15" customHeight="1" spans="1:6">
      <c r="A96" s="64" t="s">
        <v>224</v>
      </c>
      <c r="B96" s="64" t="s">
        <v>225</v>
      </c>
      <c r="C96" s="65">
        <v>679.7964</v>
      </c>
      <c r="D96" s="65">
        <v>548.199371</v>
      </c>
      <c r="E96" s="65">
        <v>548.199371</v>
      </c>
      <c r="F96" s="65">
        <f t="shared" si="2"/>
        <v>100</v>
      </c>
    </row>
    <row r="97" s="43" customFormat="1" ht="34.15" customHeight="1" spans="1:6">
      <c r="A97" s="64" t="s">
        <v>226</v>
      </c>
      <c r="B97" s="64" t="s">
        <v>227</v>
      </c>
      <c r="C97" s="65">
        <v>4010.76588</v>
      </c>
      <c r="D97" s="65">
        <v>2286.967481</v>
      </c>
      <c r="E97" s="65">
        <v>2286.967481</v>
      </c>
      <c r="F97" s="65">
        <f t="shared" si="2"/>
        <v>100</v>
      </c>
    </row>
    <row r="98" ht="34.15" customHeight="1" spans="1:6">
      <c r="A98" s="62" t="s">
        <v>228</v>
      </c>
      <c r="B98" s="62" t="s">
        <v>229</v>
      </c>
      <c r="C98" s="63">
        <v>7210.83364</v>
      </c>
      <c r="D98" s="63">
        <v>2068.589675</v>
      </c>
      <c r="E98" s="63">
        <f>E99</f>
        <v>2068.589675</v>
      </c>
      <c r="F98" s="63">
        <f t="shared" si="2"/>
        <v>100</v>
      </c>
    </row>
    <row r="99" s="43" customFormat="1" ht="34.15" customHeight="1" spans="1:6">
      <c r="A99" s="64" t="s">
        <v>230</v>
      </c>
      <c r="B99" s="64" t="s">
        <v>231</v>
      </c>
      <c r="C99" s="65">
        <v>7210.83364</v>
      </c>
      <c r="D99" s="65">
        <v>2068.589675</v>
      </c>
      <c r="E99" s="65">
        <f>2130.412975-61.8233</f>
        <v>2068.589675</v>
      </c>
      <c r="F99" s="65">
        <f t="shared" si="2"/>
        <v>100</v>
      </c>
    </row>
    <row r="100" ht="34.15" customHeight="1" spans="1:6">
      <c r="A100" s="62" t="s">
        <v>232</v>
      </c>
      <c r="B100" s="62" t="s">
        <v>233</v>
      </c>
      <c r="C100" s="63">
        <v>590</v>
      </c>
      <c r="D100" s="63">
        <v>1895.199871</v>
      </c>
      <c r="E100" s="63">
        <v>1895.199871</v>
      </c>
      <c r="F100" s="63">
        <f t="shared" si="2"/>
        <v>100</v>
      </c>
    </row>
    <row r="101" s="43" customFormat="1" ht="34.15" customHeight="1" spans="1:6">
      <c r="A101" s="64" t="s">
        <v>234</v>
      </c>
      <c r="B101" s="64" t="s">
        <v>233</v>
      </c>
      <c r="C101" s="65">
        <v>590</v>
      </c>
      <c r="D101" s="65">
        <v>1895.199871</v>
      </c>
      <c r="E101" s="65">
        <v>1895.199871</v>
      </c>
      <c r="F101" s="65">
        <f t="shared" ref="F101:F132" si="3">E101/D101*100</f>
        <v>100</v>
      </c>
    </row>
    <row r="102" ht="34.15" customHeight="1" spans="1:6">
      <c r="A102" s="62" t="s">
        <v>235</v>
      </c>
      <c r="B102" s="62" t="s">
        <v>236</v>
      </c>
      <c r="C102" s="63">
        <f>C103+C108+C112+C117</f>
        <v>22723.27533</v>
      </c>
      <c r="D102" s="63">
        <v>19924.820265</v>
      </c>
      <c r="E102" s="63">
        <v>19924.820265</v>
      </c>
      <c r="F102" s="63">
        <f t="shared" si="3"/>
        <v>100</v>
      </c>
    </row>
    <row r="103" s="59" customFormat="1" ht="34.15" customHeight="1" spans="1:7">
      <c r="A103" s="62" t="s">
        <v>237</v>
      </c>
      <c r="B103" s="62" t="s">
        <v>238</v>
      </c>
      <c r="C103" s="63">
        <f>C104+C105+C106+C107</f>
        <v>8063.84704</v>
      </c>
      <c r="D103" s="63">
        <v>13141.366089</v>
      </c>
      <c r="E103" s="63">
        <v>13141.366089</v>
      </c>
      <c r="F103" s="63">
        <f t="shared" si="3"/>
        <v>100</v>
      </c>
      <c r="G103" s="43"/>
    </row>
    <row r="104" s="43" customFormat="1" ht="34.15" customHeight="1" spans="1:6">
      <c r="A104" s="64" t="s">
        <v>239</v>
      </c>
      <c r="B104" s="64" t="s">
        <v>82</v>
      </c>
      <c r="C104" s="65">
        <v>638.9538</v>
      </c>
      <c r="D104" s="65">
        <v>610.270179</v>
      </c>
      <c r="E104" s="65">
        <v>610.270179</v>
      </c>
      <c r="F104" s="65">
        <f t="shared" si="3"/>
        <v>100</v>
      </c>
    </row>
    <row r="105" s="43" customFormat="1" ht="34.15" customHeight="1" spans="1:6">
      <c r="A105" s="64" t="s">
        <v>240</v>
      </c>
      <c r="B105" s="64" t="s">
        <v>241</v>
      </c>
      <c r="C105" s="65">
        <v>350.88324</v>
      </c>
      <c r="D105" s="65">
        <v>363.165602</v>
      </c>
      <c r="E105" s="65">
        <v>363.165602</v>
      </c>
      <c r="F105" s="65">
        <f t="shared" si="3"/>
        <v>100</v>
      </c>
    </row>
    <row r="106" s="43" customFormat="1" ht="34.15" customHeight="1" spans="1:6">
      <c r="A106" s="64" t="s">
        <v>242</v>
      </c>
      <c r="B106" s="64" t="s">
        <v>243</v>
      </c>
      <c r="C106" s="65">
        <v>0</v>
      </c>
      <c r="D106" s="65"/>
      <c r="E106" s="65"/>
      <c r="F106" s="65" t="e">
        <f t="shared" si="3"/>
        <v>#DIV/0!</v>
      </c>
    </row>
    <row r="107" s="43" customFormat="1" ht="34.15" customHeight="1" spans="1:6">
      <c r="A107" s="64" t="s">
        <v>244</v>
      </c>
      <c r="B107" s="64" t="s">
        <v>245</v>
      </c>
      <c r="C107" s="65">
        <v>7074.01</v>
      </c>
      <c r="D107" s="65">
        <v>12167.930308</v>
      </c>
      <c r="E107" s="65">
        <v>12167.930308</v>
      </c>
      <c r="F107" s="65">
        <f t="shared" si="3"/>
        <v>100</v>
      </c>
    </row>
    <row r="108" ht="34.15" customHeight="1" spans="1:6">
      <c r="A108" s="62" t="s">
        <v>246</v>
      </c>
      <c r="B108" s="62" t="s">
        <v>247</v>
      </c>
      <c r="C108" s="63">
        <f>C109+C110+C111</f>
        <v>4044.570165</v>
      </c>
      <c r="D108" s="63">
        <v>3341.238847</v>
      </c>
      <c r="E108" s="63">
        <v>3341.238847</v>
      </c>
      <c r="F108" s="63">
        <f t="shared" si="3"/>
        <v>100</v>
      </c>
    </row>
    <row r="109" s="43" customFormat="1" ht="34.15" customHeight="1" spans="1:6">
      <c r="A109" s="64" t="s">
        <v>248</v>
      </c>
      <c r="B109" s="64" t="s">
        <v>249</v>
      </c>
      <c r="C109" s="65">
        <v>92.185</v>
      </c>
      <c r="D109" s="65">
        <v>71.3767</v>
      </c>
      <c r="E109" s="65">
        <v>71.3767</v>
      </c>
      <c r="F109" s="65">
        <f t="shared" si="3"/>
        <v>100</v>
      </c>
    </row>
    <row r="110" s="43" customFormat="1" ht="34.15" customHeight="1" spans="1:6">
      <c r="A110" s="64" t="s">
        <v>250</v>
      </c>
      <c r="B110" s="64" t="s">
        <v>251</v>
      </c>
      <c r="C110" s="65">
        <v>889.082</v>
      </c>
      <c r="D110" s="65">
        <v>439.042877</v>
      </c>
      <c r="E110" s="65">
        <v>439.042877</v>
      </c>
      <c r="F110" s="65">
        <f t="shared" si="3"/>
        <v>100</v>
      </c>
    </row>
    <row r="111" s="43" customFormat="1" ht="34.15" customHeight="1" spans="1:6">
      <c r="A111" s="64" t="s">
        <v>252</v>
      </c>
      <c r="B111" s="64" t="s">
        <v>253</v>
      </c>
      <c r="C111" s="65">
        <v>3063.303165</v>
      </c>
      <c r="D111" s="65">
        <v>2830.81927</v>
      </c>
      <c r="E111" s="65">
        <v>2830.81927</v>
      </c>
      <c r="F111" s="65">
        <f t="shared" si="3"/>
        <v>100</v>
      </c>
    </row>
    <row r="112" ht="34.15" customHeight="1" spans="1:6">
      <c r="A112" s="62" t="s">
        <v>254</v>
      </c>
      <c r="B112" s="62" t="s">
        <v>255</v>
      </c>
      <c r="C112" s="63">
        <f>C113+C114+C115+C116</f>
        <v>9826.858125</v>
      </c>
      <c r="D112" s="63">
        <v>2566.215329</v>
      </c>
      <c r="E112" s="63">
        <v>2566.215329</v>
      </c>
      <c r="F112" s="63">
        <f t="shared" si="3"/>
        <v>100</v>
      </c>
    </row>
    <row r="113" s="43" customFormat="1" ht="34.15" customHeight="1" spans="1:6">
      <c r="A113" s="64" t="s">
        <v>256</v>
      </c>
      <c r="B113" s="64" t="s">
        <v>257</v>
      </c>
      <c r="C113" s="65">
        <v>307.1777</v>
      </c>
      <c r="D113" s="65">
        <v>156.845969</v>
      </c>
      <c r="E113" s="65">
        <v>156.845969</v>
      </c>
      <c r="F113" s="65">
        <f t="shared" si="3"/>
        <v>100</v>
      </c>
    </row>
    <row r="114" s="43" customFormat="1" ht="34.15" customHeight="1" spans="1:6">
      <c r="A114" s="64" t="s">
        <v>258</v>
      </c>
      <c r="B114" s="64" t="s">
        <v>259</v>
      </c>
      <c r="C114" s="65">
        <v>3308.5476</v>
      </c>
      <c r="D114" s="65">
        <v>179.8228</v>
      </c>
      <c r="E114" s="65">
        <v>179.8228</v>
      </c>
      <c r="F114" s="65">
        <f t="shared" si="3"/>
        <v>100</v>
      </c>
    </row>
    <row r="115" s="43" customFormat="1" ht="34.15" customHeight="1" spans="1:6">
      <c r="A115" s="64" t="s">
        <v>260</v>
      </c>
      <c r="B115" s="64" t="s">
        <v>261</v>
      </c>
      <c r="C115" s="65">
        <v>136.84</v>
      </c>
      <c r="D115" s="65"/>
      <c r="E115" s="65"/>
      <c r="F115" s="65"/>
    </row>
    <row r="116" s="43" customFormat="1" ht="34.15" customHeight="1" spans="1:6">
      <c r="A116" s="64" t="s">
        <v>262</v>
      </c>
      <c r="B116" s="64" t="s">
        <v>263</v>
      </c>
      <c r="C116" s="65">
        <v>6074.292825</v>
      </c>
      <c r="D116" s="65">
        <v>2229.54656</v>
      </c>
      <c r="E116" s="65">
        <v>2229.54656</v>
      </c>
      <c r="F116" s="65">
        <f t="shared" si="3"/>
        <v>100</v>
      </c>
    </row>
    <row r="117" ht="34.15" customHeight="1" spans="1:6">
      <c r="A117" s="62" t="s">
        <v>264</v>
      </c>
      <c r="B117" s="62" t="s">
        <v>265</v>
      </c>
      <c r="C117" s="63">
        <v>788</v>
      </c>
      <c r="D117" s="63">
        <v>876</v>
      </c>
      <c r="E117" s="63">
        <v>876</v>
      </c>
      <c r="F117" s="63">
        <f t="shared" si="3"/>
        <v>100</v>
      </c>
    </row>
    <row r="118" s="43" customFormat="1" ht="34.15" customHeight="1" spans="1:6">
      <c r="A118" s="64" t="s">
        <v>266</v>
      </c>
      <c r="B118" s="64" t="s">
        <v>267</v>
      </c>
      <c r="C118" s="65">
        <v>68</v>
      </c>
      <c r="D118" s="65">
        <v>156</v>
      </c>
      <c r="E118" s="65">
        <v>156</v>
      </c>
      <c r="F118" s="65">
        <f t="shared" si="3"/>
        <v>100</v>
      </c>
    </row>
    <row r="119" s="43" customFormat="1" ht="34.15" customHeight="1" spans="1:6">
      <c r="A119" s="64" t="s">
        <v>268</v>
      </c>
      <c r="B119" s="64" t="s">
        <v>269</v>
      </c>
      <c r="C119" s="65">
        <v>720</v>
      </c>
      <c r="D119" s="65">
        <v>720</v>
      </c>
      <c r="E119" s="65">
        <v>720</v>
      </c>
      <c r="F119" s="65">
        <f t="shared" si="3"/>
        <v>100</v>
      </c>
    </row>
    <row r="120" s="43" customFormat="1" ht="34.15" customHeight="1" spans="1:6">
      <c r="A120" s="64" t="s">
        <v>270</v>
      </c>
      <c r="B120" s="64" t="s">
        <v>271</v>
      </c>
      <c r="C120" s="65"/>
      <c r="D120" s="65"/>
      <c r="E120" s="65"/>
      <c r="F120" s="65"/>
    </row>
    <row r="121" ht="34.15" customHeight="1" spans="1:6">
      <c r="A121" s="62" t="s">
        <v>272</v>
      </c>
      <c r="B121" s="62" t="s">
        <v>273</v>
      </c>
      <c r="C121" s="63">
        <v>106.93309</v>
      </c>
      <c r="D121" s="63">
        <v>193.6411</v>
      </c>
      <c r="E121" s="63">
        <v>193.6411</v>
      </c>
      <c r="F121" s="63">
        <f t="shared" si="3"/>
        <v>100</v>
      </c>
    </row>
    <row r="122" ht="34.15" customHeight="1" spans="1:6">
      <c r="A122" s="62" t="s">
        <v>274</v>
      </c>
      <c r="B122" s="62" t="s">
        <v>275</v>
      </c>
      <c r="C122" s="63">
        <v>106.93309</v>
      </c>
      <c r="D122" s="63">
        <v>193.6411</v>
      </c>
      <c r="E122" s="63">
        <v>193.6411</v>
      </c>
      <c r="F122" s="63">
        <f t="shared" si="3"/>
        <v>100</v>
      </c>
    </row>
    <row r="123" s="43" customFormat="1" ht="34.15" customHeight="1" spans="1:6">
      <c r="A123" s="64" t="s">
        <v>276</v>
      </c>
      <c r="B123" s="64" t="s">
        <v>277</v>
      </c>
      <c r="C123" s="65">
        <v>106.93309</v>
      </c>
      <c r="D123" s="65">
        <v>193.6411</v>
      </c>
      <c r="E123" s="65">
        <v>193.6411</v>
      </c>
      <c r="F123" s="65">
        <f t="shared" si="3"/>
        <v>100</v>
      </c>
    </row>
    <row r="124" s="43" customFormat="1" ht="34.15" customHeight="1" spans="1:6">
      <c r="A124" s="62">
        <v>215</v>
      </c>
      <c r="B124" s="62" t="s">
        <v>278</v>
      </c>
      <c r="C124" s="63">
        <v>90366.718209</v>
      </c>
      <c r="D124" s="63">
        <v>37177.8</v>
      </c>
      <c r="E124" s="63">
        <v>37177.8</v>
      </c>
      <c r="F124" s="63">
        <f t="shared" ref="F124:F129" si="4">E124/D124*100</f>
        <v>100</v>
      </c>
    </row>
    <row r="125" s="43" customFormat="1" ht="34.15" customHeight="1" spans="1:6">
      <c r="A125" s="62">
        <v>21508</v>
      </c>
      <c r="B125" s="62" t="s">
        <v>279</v>
      </c>
      <c r="C125" s="63">
        <v>90366.718209</v>
      </c>
      <c r="D125" s="63">
        <v>37177.8</v>
      </c>
      <c r="E125" s="63">
        <v>37177.8</v>
      </c>
      <c r="F125" s="63">
        <f t="shared" si="4"/>
        <v>100</v>
      </c>
    </row>
    <row r="126" s="43" customFormat="1" ht="34.15" customHeight="1" spans="1:6">
      <c r="A126" s="64">
        <v>2150899</v>
      </c>
      <c r="B126" s="64" t="s">
        <v>280</v>
      </c>
      <c r="C126" s="65">
        <v>90366.718209</v>
      </c>
      <c r="D126" s="65">
        <v>37177.8</v>
      </c>
      <c r="E126" s="65">
        <v>37177.8</v>
      </c>
      <c r="F126" s="65">
        <f t="shared" si="4"/>
        <v>100</v>
      </c>
    </row>
    <row r="127" ht="34.15" customHeight="1" spans="1:6">
      <c r="A127" s="62" t="s">
        <v>281</v>
      </c>
      <c r="B127" s="62" t="s">
        <v>282</v>
      </c>
      <c r="C127" s="63">
        <v>22500</v>
      </c>
      <c r="D127" s="63">
        <v>19751.0087</v>
      </c>
      <c r="E127" s="63">
        <v>19751.0087</v>
      </c>
      <c r="F127" s="63">
        <f t="shared" si="4"/>
        <v>100</v>
      </c>
    </row>
    <row r="128" ht="34.15" customHeight="1" spans="1:6">
      <c r="A128" s="62" t="s">
        <v>283</v>
      </c>
      <c r="B128" s="62" t="s">
        <v>284</v>
      </c>
      <c r="C128" s="63">
        <v>22500</v>
      </c>
      <c r="D128" s="63">
        <v>19751.0087</v>
      </c>
      <c r="E128" s="63">
        <v>19751.0087</v>
      </c>
      <c r="F128" s="63">
        <f t="shared" si="4"/>
        <v>100</v>
      </c>
    </row>
    <row r="129" s="43" customFormat="1" ht="34.15" customHeight="1" spans="1:6">
      <c r="A129" s="64" t="s">
        <v>285</v>
      </c>
      <c r="B129" s="64" t="s">
        <v>286</v>
      </c>
      <c r="C129" s="65">
        <v>22500</v>
      </c>
      <c r="D129" s="65">
        <v>19751.0087</v>
      </c>
      <c r="E129" s="65">
        <v>19751.0087</v>
      </c>
      <c r="F129" s="65">
        <f t="shared" si="4"/>
        <v>100</v>
      </c>
    </row>
    <row r="130" s="43" customFormat="1" ht="34.15" customHeight="1" spans="1:6">
      <c r="A130" s="64" t="s">
        <v>287</v>
      </c>
      <c r="B130" s="64" t="s">
        <v>288</v>
      </c>
      <c r="C130" s="65"/>
      <c r="D130" s="65"/>
      <c r="E130" s="65"/>
      <c r="F130" s="65"/>
    </row>
    <row r="131" s="43" customFormat="1" ht="34.15" customHeight="1" spans="1:6">
      <c r="A131" s="64" t="s">
        <v>289</v>
      </c>
      <c r="B131" s="64" t="s">
        <v>288</v>
      </c>
      <c r="C131" s="65"/>
      <c r="D131" s="65"/>
      <c r="E131" s="65"/>
      <c r="F131" s="65"/>
    </row>
    <row r="132" ht="34.15" customHeight="1" spans="1:6">
      <c r="A132" s="62" t="s">
        <v>290</v>
      </c>
      <c r="B132" s="62" t="s">
        <v>291</v>
      </c>
      <c r="C132" s="63">
        <v>590.5467</v>
      </c>
      <c r="D132" s="63">
        <v>562.6423</v>
      </c>
      <c r="E132" s="63">
        <v>562.6423</v>
      </c>
      <c r="F132" s="63">
        <f t="shared" ref="F132:F138" si="5">E132/D132*100</f>
        <v>100</v>
      </c>
    </row>
    <row r="133" ht="34.15" customHeight="1" spans="1:6">
      <c r="A133" s="62" t="s">
        <v>292</v>
      </c>
      <c r="B133" s="62" t="s">
        <v>293</v>
      </c>
      <c r="C133" s="63">
        <v>590.5467</v>
      </c>
      <c r="D133" s="63">
        <v>562.6423</v>
      </c>
      <c r="E133" s="63">
        <v>562.6423</v>
      </c>
      <c r="F133" s="63">
        <f t="shared" si="5"/>
        <v>100</v>
      </c>
    </row>
    <row r="134" s="43" customFormat="1" ht="34.15" customHeight="1" spans="1:6">
      <c r="A134" s="64" t="s">
        <v>294</v>
      </c>
      <c r="B134" s="64" t="s">
        <v>295</v>
      </c>
      <c r="C134" s="65">
        <v>346.3867</v>
      </c>
      <c r="D134" s="65">
        <v>317.5123</v>
      </c>
      <c r="E134" s="65">
        <v>317.5123</v>
      </c>
      <c r="F134" s="65">
        <f t="shared" si="5"/>
        <v>100</v>
      </c>
    </row>
    <row r="135" s="43" customFormat="1" ht="34.15" customHeight="1" spans="1:6">
      <c r="A135" s="64" t="s">
        <v>296</v>
      </c>
      <c r="B135" s="64" t="s">
        <v>297</v>
      </c>
      <c r="C135" s="65">
        <v>244.16</v>
      </c>
      <c r="D135" s="65">
        <v>245.13</v>
      </c>
      <c r="E135" s="65">
        <v>245.13</v>
      </c>
      <c r="F135" s="65">
        <f t="shared" si="5"/>
        <v>100</v>
      </c>
    </row>
    <row r="136" ht="34.15" customHeight="1" spans="1:6">
      <c r="A136" s="62" t="s">
        <v>298</v>
      </c>
      <c r="B136" s="62" t="s">
        <v>299</v>
      </c>
      <c r="C136" s="63"/>
      <c r="D136" s="63">
        <v>43.078135</v>
      </c>
      <c r="E136" s="63">
        <v>43.078135</v>
      </c>
      <c r="F136" s="63">
        <f t="shared" si="5"/>
        <v>100</v>
      </c>
    </row>
    <row r="137" ht="34.15" customHeight="1" spans="1:6">
      <c r="A137" s="62" t="s">
        <v>300</v>
      </c>
      <c r="B137" s="62" t="s">
        <v>301</v>
      </c>
      <c r="C137" s="63"/>
      <c r="D137" s="63">
        <v>43.078135</v>
      </c>
      <c r="E137" s="63">
        <v>43.078135</v>
      </c>
      <c r="F137" s="63">
        <f t="shared" si="5"/>
        <v>100</v>
      </c>
    </row>
    <row r="138" s="43" customFormat="1" ht="34.15" customHeight="1" spans="1:6">
      <c r="A138" s="64" t="s">
        <v>302</v>
      </c>
      <c r="B138" s="64" t="s">
        <v>303</v>
      </c>
      <c r="C138" s="65"/>
      <c r="D138" s="65">
        <v>43.078135</v>
      </c>
      <c r="E138" s="65">
        <v>43.078135</v>
      </c>
      <c r="F138" s="65">
        <f t="shared" si="5"/>
        <v>100</v>
      </c>
    </row>
    <row r="139" ht="34.15" customHeight="1" spans="1:6">
      <c r="A139" s="62" t="s">
        <v>304</v>
      </c>
      <c r="B139" s="62" t="s">
        <v>305</v>
      </c>
      <c r="C139" s="63">
        <v>2000</v>
      </c>
      <c r="D139" s="63"/>
      <c r="E139" s="63"/>
      <c r="F139" s="63"/>
    </row>
    <row r="140" ht="34.15" customHeight="1" spans="1:6">
      <c r="A140" s="62" t="s">
        <v>304</v>
      </c>
      <c r="B140" s="62" t="s">
        <v>305</v>
      </c>
      <c r="C140" s="63">
        <v>2000</v>
      </c>
      <c r="D140" s="63"/>
      <c r="E140" s="63"/>
      <c r="F140" s="63"/>
    </row>
    <row r="141" ht="34.15" customHeight="1" spans="1:6">
      <c r="A141" s="62" t="s">
        <v>304</v>
      </c>
      <c r="B141" s="62" t="s">
        <v>305</v>
      </c>
      <c r="C141" s="63">
        <v>2000</v>
      </c>
      <c r="D141" s="63"/>
      <c r="E141" s="63"/>
      <c r="F141" s="63"/>
    </row>
    <row r="142" s="59" customFormat="1" ht="25.7" customHeight="1" spans="1:8">
      <c r="A142" s="92"/>
      <c r="B142" s="93" t="s">
        <v>306</v>
      </c>
      <c r="C142" s="63">
        <f>C4+C27+C33+C36+C42+C73+C88+C93+C102+C121+C127+C132+C136+C139+C124</f>
        <v>179429.129417</v>
      </c>
      <c r="D142" s="63">
        <f>D4+D27+D33+D36+D42+D73+D88+D93+D102+D121+D127+D132+D136+D139+D124</f>
        <v>107850.145064</v>
      </c>
      <c r="E142" s="63">
        <f>E4+E27+E33+E36+E42+E73+E88+E93+E102+E121+E127+E132+E136+E139+E124</f>
        <v>107850.145064</v>
      </c>
      <c r="F142" s="63">
        <f>E142/D142*100</f>
        <v>100</v>
      </c>
      <c r="G142" s="43"/>
      <c r="H142" s="43"/>
    </row>
    <row r="143" s="59" customFormat="1" ht="25.7" customHeight="1" spans="1:8">
      <c r="A143" s="92"/>
      <c r="B143" s="93" t="s">
        <v>307</v>
      </c>
      <c r="C143" s="63"/>
      <c r="D143" s="63"/>
      <c r="E143" s="63"/>
      <c r="F143" s="63"/>
      <c r="G143" s="43"/>
      <c r="H143" s="43"/>
    </row>
    <row r="144" s="59" customFormat="1" ht="25.7" customHeight="1" spans="1:8">
      <c r="A144" s="92"/>
      <c r="B144" s="93" t="s">
        <v>308</v>
      </c>
      <c r="C144" s="63"/>
      <c r="D144" s="63">
        <v>16858.846657</v>
      </c>
      <c r="E144" s="63">
        <v>16858.846657</v>
      </c>
      <c r="F144" s="63">
        <f>E144/D144*100</f>
        <v>100</v>
      </c>
      <c r="G144" s="43"/>
      <c r="H144" s="43"/>
    </row>
    <row r="145" s="59" customFormat="1" ht="25.7" customHeight="1" spans="1:8">
      <c r="A145" s="92"/>
      <c r="B145" s="93" t="s">
        <v>309</v>
      </c>
      <c r="C145" s="63"/>
      <c r="D145" s="63">
        <v>5959.229816</v>
      </c>
      <c r="E145" s="63">
        <v>5959.229816</v>
      </c>
      <c r="F145" s="63">
        <f>E145/D145*100</f>
        <v>100</v>
      </c>
      <c r="G145" s="43"/>
      <c r="H145" s="43"/>
    </row>
    <row r="146" s="59" customFormat="1" ht="25.7" customHeight="1" spans="1:8">
      <c r="A146" s="92"/>
      <c r="B146" s="93" t="s">
        <v>310</v>
      </c>
      <c r="C146" s="63">
        <v>5927.66</v>
      </c>
      <c r="D146" s="63">
        <v>5937.49</v>
      </c>
      <c r="E146" s="63">
        <v>5937.49</v>
      </c>
      <c r="F146" s="63">
        <f>E146/D146*100</f>
        <v>100</v>
      </c>
      <c r="G146" s="43"/>
      <c r="H146" s="43"/>
    </row>
    <row r="147" ht="25.7" customHeight="1" spans="1:6">
      <c r="A147" s="94"/>
      <c r="B147" s="93" t="s">
        <v>39</v>
      </c>
      <c r="C147" s="63">
        <f>SUM(C142:C146)</f>
        <v>185356.789417</v>
      </c>
      <c r="D147" s="63">
        <f>SUM(D142:D146)</f>
        <v>136605.711537</v>
      </c>
      <c r="E147" s="63">
        <f>SUM(E142:E146)</f>
        <v>136605.711537</v>
      </c>
      <c r="F147" s="63">
        <f>E147/D147*100</f>
        <v>100</v>
      </c>
    </row>
  </sheetData>
  <mergeCells count="1">
    <mergeCell ref="B1:F1"/>
  </mergeCells>
  <pageMargins left="0.314583333333333" right="0.314583333333333" top="0.236111111111111" bottom="0.236111111111111" header="0" footer="0"/>
  <pageSetup paperSize="9" scale="92" fitToHeight="0"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view="pageBreakPreview" zoomScaleNormal="100" workbookViewId="0">
      <pane ySplit="3" topLeftCell="A17" activePane="bottomLeft" state="frozen"/>
      <selection/>
      <selection pane="bottomLeft" activeCell="F35" sqref="F35"/>
    </sheetView>
  </sheetViews>
  <sheetFormatPr defaultColWidth="10" defaultRowHeight="13.5" outlineLevelCol="5"/>
  <cols>
    <col min="1" max="1" width="33.875" style="1" customWidth="1"/>
    <col min="2" max="2" width="16.875" style="1" customWidth="1"/>
    <col min="3" max="3" width="21" style="1" customWidth="1"/>
    <col min="4" max="4" width="16.875" style="1" customWidth="1"/>
    <col min="5" max="5" width="18" style="1" customWidth="1"/>
    <col min="6" max="6" width="57.625" style="1" customWidth="1"/>
    <col min="7" max="7" width="9.75" style="1" customWidth="1"/>
    <col min="8" max="16384" width="10" style="1"/>
  </cols>
  <sheetData>
    <row r="1" ht="39.95" customHeight="1" spans="1:6">
      <c r="A1" s="80" t="s">
        <v>4</v>
      </c>
      <c r="B1" s="80"/>
      <c r="C1" s="80"/>
      <c r="D1" s="80"/>
      <c r="E1" s="80"/>
      <c r="F1" s="80"/>
    </row>
    <row r="2" ht="22.7" customHeight="1" spans="1:6">
      <c r="A2" s="18"/>
      <c r="B2" s="18"/>
      <c r="C2" s="18"/>
      <c r="D2" s="18"/>
      <c r="F2" s="19" t="s">
        <v>40</v>
      </c>
    </row>
    <row r="3" ht="34.15" customHeight="1" spans="1:6">
      <c r="A3" s="20" t="s">
        <v>42</v>
      </c>
      <c r="B3" s="20" t="s">
        <v>30</v>
      </c>
      <c r="C3" s="20" t="s">
        <v>31</v>
      </c>
      <c r="D3" s="20" t="s">
        <v>32</v>
      </c>
      <c r="E3" s="20" t="s">
        <v>33</v>
      </c>
      <c r="F3" s="9" t="s">
        <v>311</v>
      </c>
    </row>
    <row r="4" ht="25.7" customHeight="1" spans="1:6">
      <c r="A4" s="81" t="s">
        <v>312</v>
      </c>
      <c r="B4" s="39">
        <v>2291.910666</v>
      </c>
      <c r="C4" s="39">
        <v>2481.24996</v>
      </c>
      <c r="D4" s="39">
        <v>2481.24996</v>
      </c>
      <c r="E4" s="23">
        <f>D4/C4*100</f>
        <v>100</v>
      </c>
      <c r="F4" s="13" t="s">
        <v>313</v>
      </c>
    </row>
    <row r="5" ht="25.7" customHeight="1" spans="1:6">
      <c r="A5" s="36" t="s">
        <v>314</v>
      </c>
      <c r="B5" s="37">
        <v>1222.3993</v>
      </c>
      <c r="C5" s="37">
        <v>1409.780816</v>
      </c>
      <c r="D5" s="37">
        <v>1409.780816</v>
      </c>
      <c r="E5" s="22">
        <f t="shared" ref="E5:E30" si="0">D5/C5*100</f>
        <v>100</v>
      </c>
      <c r="F5" s="13" t="s">
        <v>315</v>
      </c>
    </row>
    <row r="6" ht="25.7" customHeight="1" spans="1:6">
      <c r="A6" s="36" t="s">
        <v>316</v>
      </c>
      <c r="B6" s="37">
        <v>280.328326</v>
      </c>
      <c r="C6" s="37">
        <v>277.244144</v>
      </c>
      <c r="D6" s="37">
        <v>277.244144</v>
      </c>
      <c r="E6" s="22">
        <f t="shared" si="0"/>
        <v>100</v>
      </c>
      <c r="F6" s="13" t="s">
        <v>317</v>
      </c>
    </row>
    <row r="7" ht="25.7" customHeight="1" spans="1:6">
      <c r="A7" s="36" t="s">
        <v>318</v>
      </c>
      <c r="B7" s="37">
        <v>206.4372</v>
      </c>
      <c r="C7" s="37">
        <v>192.8833</v>
      </c>
      <c r="D7" s="37">
        <v>192.8833</v>
      </c>
      <c r="E7" s="22">
        <f t="shared" si="0"/>
        <v>100</v>
      </c>
      <c r="F7" s="13" t="s">
        <v>319</v>
      </c>
    </row>
    <row r="8" ht="25.7" customHeight="1" spans="1:6">
      <c r="A8" s="36" t="s">
        <v>320</v>
      </c>
      <c r="B8" s="37">
        <v>582.74584</v>
      </c>
      <c r="C8" s="37">
        <v>601.3417</v>
      </c>
      <c r="D8" s="37">
        <v>601.3417</v>
      </c>
      <c r="E8" s="22">
        <f t="shared" si="0"/>
        <v>100</v>
      </c>
      <c r="F8" s="13" t="s">
        <v>321</v>
      </c>
    </row>
    <row r="9" ht="25.7" customHeight="1" spans="1:6">
      <c r="A9" s="81" t="s">
        <v>322</v>
      </c>
      <c r="B9" s="39">
        <v>402.7564</v>
      </c>
      <c r="C9" s="39">
        <v>352.475961</v>
      </c>
      <c r="D9" s="39">
        <v>352.475961</v>
      </c>
      <c r="E9" s="23">
        <f t="shared" si="0"/>
        <v>100</v>
      </c>
      <c r="F9" s="13" t="s">
        <v>323</v>
      </c>
    </row>
    <row r="10" ht="25.7" customHeight="1" spans="1:6">
      <c r="A10" s="36" t="s">
        <v>324</v>
      </c>
      <c r="B10" s="37">
        <v>327.2164</v>
      </c>
      <c r="C10" s="37">
        <v>299.678539</v>
      </c>
      <c r="D10" s="37">
        <v>299.678539</v>
      </c>
      <c r="E10" s="22">
        <f t="shared" si="0"/>
        <v>100</v>
      </c>
      <c r="F10" s="13" t="s">
        <v>325</v>
      </c>
    </row>
    <row r="11" ht="25.7" customHeight="1" spans="1:6">
      <c r="A11" s="36" t="s">
        <v>326</v>
      </c>
      <c r="B11" s="37">
        <v>0.3</v>
      </c>
      <c r="C11" s="37">
        <v>0</v>
      </c>
      <c r="D11" s="37">
        <v>0</v>
      </c>
      <c r="E11" s="22">
        <v>0</v>
      </c>
      <c r="F11" s="13" t="s">
        <v>327</v>
      </c>
    </row>
    <row r="12" ht="25.7" customHeight="1" spans="1:6">
      <c r="A12" s="36" t="s">
        <v>328</v>
      </c>
      <c r="B12" s="37">
        <v>0.3</v>
      </c>
      <c r="C12" s="37">
        <v>0.131</v>
      </c>
      <c r="D12" s="37">
        <v>0.131</v>
      </c>
      <c r="E12" s="22">
        <f t="shared" si="0"/>
        <v>100</v>
      </c>
      <c r="F12" s="13" t="s">
        <v>329</v>
      </c>
    </row>
    <row r="13" ht="25.7" customHeight="1" spans="1:6">
      <c r="A13" s="36" t="s">
        <v>330</v>
      </c>
      <c r="B13" s="37">
        <v>0</v>
      </c>
      <c r="C13" s="37">
        <v>0</v>
      </c>
      <c r="D13" s="37">
        <v>0</v>
      </c>
      <c r="E13" s="22">
        <v>0</v>
      </c>
      <c r="F13" s="13" t="s">
        <v>331</v>
      </c>
    </row>
    <row r="14" ht="25.7" customHeight="1" spans="1:6">
      <c r="A14" s="36" t="s">
        <v>332</v>
      </c>
      <c r="B14" s="37">
        <v>0</v>
      </c>
      <c r="C14" s="37">
        <v>0</v>
      </c>
      <c r="D14" s="37">
        <v>0</v>
      </c>
      <c r="E14" s="22">
        <v>0</v>
      </c>
      <c r="F14" s="13" t="s">
        <v>333</v>
      </c>
    </row>
    <row r="15" ht="25.7" customHeight="1" spans="1:6">
      <c r="A15" s="36" t="s">
        <v>334</v>
      </c>
      <c r="B15" s="37">
        <v>35.3</v>
      </c>
      <c r="C15" s="37">
        <v>23.90889</v>
      </c>
      <c r="D15" s="37">
        <v>23.90889</v>
      </c>
      <c r="E15" s="22">
        <f t="shared" si="0"/>
        <v>100</v>
      </c>
      <c r="F15" s="13" t="s">
        <v>335</v>
      </c>
    </row>
    <row r="16" ht="25.7" customHeight="1" spans="1:6">
      <c r="A16" s="36" t="s">
        <v>336</v>
      </c>
      <c r="B16" s="37">
        <v>0</v>
      </c>
      <c r="C16" s="37">
        <v>5.55725</v>
      </c>
      <c r="D16" s="37">
        <v>5.55725</v>
      </c>
      <c r="E16" s="22">
        <f t="shared" si="0"/>
        <v>100</v>
      </c>
      <c r="F16" s="13" t="s">
        <v>337</v>
      </c>
    </row>
    <row r="17" ht="25.7" customHeight="1" spans="1:6">
      <c r="A17" s="36" t="s">
        <v>338</v>
      </c>
      <c r="B17" s="37">
        <v>13</v>
      </c>
      <c r="C17" s="37">
        <v>3.990728</v>
      </c>
      <c r="D17" s="37">
        <v>3.990728</v>
      </c>
      <c r="E17" s="22">
        <f t="shared" si="0"/>
        <v>100</v>
      </c>
      <c r="F17" s="13" t="s">
        <v>339</v>
      </c>
    </row>
    <row r="18" ht="25.7" customHeight="1" spans="1:6">
      <c r="A18" s="36" t="s">
        <v>340</v>
      </c>
      <c r="B18" s="37">
        <v>25.2</v>
      </c>
      <c r="C18" s="37">
        <v>19.209554</v>
      </c>
      <c r="D18" s="37">
        <v>19.209554</v>
      </c>
      <c r="E18" s="22">
        <f t="shared" si="0"/>
        <v>100</v>
      </c>
      <c r="F18" s="13" t="s">
        <v>341</v>
      </c>
    </row>
    <row r="19" ht="25.7" customHeight="1" spans="1:6">
      <c r="A19" s="36" t="s">
        <v>342</v>
      </c>
      <c r="B19" s="37">
        <v>1.44</v>
      </c>
      <c r="C19" s="37">
        <v>0</v>
      </c>
      <c r="D19" s="37">
        <v>0</v>
      </c>
      <c r="E19" s="22">
        <v>0</v>
      </c>
      <c r="F19" s="13" t="s">
        <v>343</v>
      </c>
    </row>
    <row r="20" ht="25.7" customHeight="1" spans="1:6">
      <c r="A20" s="81" t="s">
        <v>344</v>
      </c>
      <c r="B20" s="37">
        <v>12</v>
      </c>
      <c r="C20" s="37">
        <v>3.92945</v>
      </c>
      <c r="D20" s="37">
        <v>3.92945</v>
      </c>
      <c r="E20" s="23">
        <f t="shared" si="0"/>
        <v>100</v>
      </c>
      <c r="F20" s="13" t="s">
        <v>345</v>
      </c>
    </row>
    <row r="21" ht="25.7" customHeight="1" spans="1:6">
      <c r="A21" s="36" t="s">
        <v>346</v>
      </c>
      <c r="B21" s="37">
        <v>12</v>
      </c>
      <c r="C21" s="37">
        <v>3.92945</v>
      </c>
      <c r="D21" s="37">
        <v>3.92945</v>
      </c>
      <c r="E21" s="22">
        <f t="shared" si="0"/>
        <v>100</v>
      </c>
      <c r="F21" s="13" t="s">
        <v>347</v>
      </c>
    </row>
    <row r="22" ht="25.7" customHeight="1" spans="1:6">
      <c r="A22" s="36" t="s">
        <v>348</v>
      </c>
      <c r="B22" s="37">
        <v>0</v>
      </c>
      <c r="C22" s="37">
        <v>0</v>
      </c>
      <c r="D22" s="37">
        <v>0</v>
      </c>
      <c r="E22" s="22">
        <v>0</v>
      </c>
      <c r="F22" s="13" t="s">
        <v>349</v>
      </c>
    </row>
    <row r="23" ht="25.7" customHeight="1" spans="1:6">
      <c r="A23" s="81" t="s">
        <v>350</v>
      </c>
      <c r="B23" s="39">
        <v>4369.079473</v>
      </c>
      <c r="C23" s="39">
        <v>3920.376673</v>
      </c>
      <c r="D23" s="39">
        <v>3920.376673</v>
      </c>
      <c r="E23" s="23">
        <f t="shared" si="0"/>
        <v>100</v>
      </c>
      <c r="F23" s="13" t="s">
        <v>351</v>
      </c>
    </row>
    <row r="24" ht="25.7" customHeight="1" spans="1:6">
      <c r="A24" s="36" t="s">
        <v>352</v>
      </c>
      <c r="B24" s="37">
        <v>4048.436273</v>
      </c>
      <c r="C24" s="37">
        <v>3685.474536</v>
      </c>
      <c r="D24" s="37">
        <v>3685.474536</v>
      </c>
      <c r="E24" s="22">
        <f t="shared" si="0"/>
        <v>100</v>
      </c>
      <c r="F24" s="13" t="s">
        <v>353</v>
      </c>
    </row>
    <row r="25" ht="25.7" customHeight="1" spans="1:6">
      <c r="A25" s="36" t="s">
        <v>354</v>
      </c>
      <c r="B25" s="37">
        <v>320.6432</v>
      </c>
      <c r="C25" s="37">
        <v>234.902137</v>
      </c>
      <c r="D25" s="37">
        <v>234.902137</v>
      </c>
      <c r="E25" s="22">
        <f t="shared" si="0"/>
        <v>100</v>
      </c>
      <c r="F25" s="13" t="s">
        <v>355</v>
      </c>
    </row>
    <row r="26" ht="25.7" customHeight="1" spans="1:6">
      <c r="A26" s="81" t="s">
        <v>356</v>
      </c>
      <c r="B26" s="39">
        <v>12.64</v>
      </c>
      <c r="C26" s="39">
        <v>6.70511</v>
      </c>
      <c r="D26" s="39">
        <v>6.70511</v>
      </c>
      <c r="E26" s="23">
        <f t="shared" si="0"/>
        <v>100</v>
      </c>
      <c r="F26" s="13" t="s">
        <v>357</v>
      </c>
    </row>
    <row r="27" ht="25.7" customHeight="1" spans="1:6">
      <c r="A27" s="36" t="s">
        <v>358</v>
      </c>
      <c r="B27" s="37">
        <v>12.64</v>
      </c>
      <c r="C27" s="37">
        <v>6.70511</v>
      </c>
      <c r="D27" s="37">
        <v>6.70511</v>
      </c>
      <c r="E27" s="22">
        <f t="shared" si="0"/>
        <v>100</v>
      </c>
      <c r="F27" s="13" t="s">
        <v>359</v>
      </c>
    </row>
    <row r="28" ht="25.7" customHeight="1" spans="1:6">
      <c r="A28" s="81" t="s">
        <v>360</v>
      </c>
      <c r="B28" s="39">
        <v>197.448</v>
      </c>
      <c r="C28" s="39">
        <v>194.713</v>
      </c>
      <c r="D28" s="39">
        <v>194.713</v>
      </c>
      <c r="E28" s="23">
        <f t="shared" si="0"/>
        <v>100</v>
      </c>
      <c r="F28" s="13" t="s">
        <v>361</v>
      </c>
    </row>
    <row r="29" ht="25.7" customHeight="1" spans="1:6">
      <c r="A29" s="82" t="s">
        <v>362</v>
      </c>
      <c r="B29" s="83">
        <v>197.448</v>
      </c>
      <c r="C29" s="83">
        <v>194.713</v>
      </c>
      <c r="D29" s="83">
        <v>194.713</v>
      </c>
      <c r="E29" s="22">
        <f t="shared" si="0"/>
        <v>100</v>
      </c>
      <c r="F29" s="54" t="s">
        <v>363</v>
      </c>
    </row>
    <row r="30" ht="25.7" customHeight="1" spans="1:6">
      <c r="A30" s="84" t="s">
        <v>364</v>
      </c>
      <c r="B30" s="85">
        <v>7285.834539</v>
      </c>
      <c r="C30" s="85">
        <v>6959.450154</v>
      </c>
      <c r="D30" s="85">
        <v>6959.450154</v>
      </c>
      <c r="E30" s="23">
        <f t="shared" si="0"/>
        <v>100</v>
      </c>
      <c r="F30" s="57"/>
    </row>
    <row r="31" spans="1:6">
      <c r="A31" s="86" t="s">
        <v>365</v>
      </c>
      <c r="B31" s="86"/>
      <c r="C31" s="86"/>
      <c r="D31" s="86"/>
      <c r="E31" s="86"/>
      <c r="F31" s="86"/>
    </row>
    <row r="32" ht="21" customHeight="1" spans="1:6">
      <c r="A32" s="86"/>
      <c r="B32" s="86"/>
      <c r="C32" s="86"/>
      <c r="D32" s="86"/>
      <c r="E32" s="86"/>
      <c r="F32" s="86"/>
    </row>
  </sheetData>
  <mergeCells count="2">
    <mergeCell ref="A1:F1"/>
    <mergeCell ref="A31:F32"/>
  </mergeCells>
  <pageMargins left="0.314583333333333" right="0.314583333333333" top="0.236111111111111" bottom="0.236111111111111" header="0" footer="0"/>
  <pageSetup paperSize="9" scale="87" fitToHeight="0" orientation="landscape" horizontalDpi="600"/>
  <headerFooter>
    <oddFooter>&amp;C第 &amp;P 页，共 &amp;N 页</oddFooter>
  </headerFooter>
  <rowBreaks count="1" manualBreakCount="1">
    <brk id="2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E18" sqref="E18"/>
    </sheetView>
  </sheetViews>
  <sheetFormatPr defaultColWidth="10" defaultRowHeight="13.5" outlineLevelCol="4"/>
  <cols>
    <col min="1" max="1" width="19.75" style="1" customWidth="1"/>
    <col min="2" max="2" width="20" style="1" customWidth="1"/>
    <col min="3" max="3" width="20.5" style="1" customWidth="1"/>
    <col min="4" max="4" width="20" style="1" customWidth="1"/>
    <col min="5" max="5" width="18.125" style="1" customWidth="1"/>
    <col min="6" max="6" width="9.75" style="1" customWidth="1"/>
    <col min="7" max="16384" width="10" style="1"/>
  </cols>
  <sheetData>
    <row r="1" ht="39.95" customHeight="1" spans="1:5">
      <c r="A1" s="17" t="s">
        <v>5</v>
      </c>
      <c r="B1" s="17"/>
      <c r="C1" s="17"/>
      <c r="D1" s="17"/>
      <c r="E1" s="17"/>
    </row>
    <row r="2" ht="22.7" customHeight="1" spans="1:5">
      <c r="A2" s="18"/>
      <c r="B2" s="18"/>
      <c r="C2" s="18"/>
      <c r="D2" s="18"/>
      <c r="E2" s="19" t="s">
        <v>40</v>
      </c>
    </row>
    <row r="3" ht="34.15" customHeight="1" spans="1:5">
      <c r="A3" s="20" t="s">
        <v>366</v>
      </c>
      <c r="B3" s="20" t="s">
        <v>30</v>
      </c>
      <c r="C3" s="20" t="s">
        <v>31</v>
      </c>
      <c r="D3" s="20" t="s">
        <v>32</v>
      </c>
      <c r="E3" s="20" t="s">
        <v>33</v>
      </c>
    </row>
    <row r="4" ht="22.7" customHeight="1" spans="1:5">
      <c r="A4" s="49" t="s">
        <v>367</v>
      </c>
      <c r="B4" s="40"/>
      <c r="C4" s="40">
        <v>2288.26</v>
      </c>
      <c r="D4" s="40">
        <v>2288.26</v>
      </c>
      <c r="E4" s="40">
        <f>D4/C4*100</f>
        <v>100</v>
      </c>
    </row>
    <row r="5" ht="22.7" customHeight="1" spans="1:5">
      <c r="A5" s="49" t="s">
        <v>368</v>
      </c>
      <c r="B5" s="40">
        <v>729.7102</v>
      </c>
      <c r="C5" s="40">
        <v>729.7102</v>
      </c>
      <c r="D5" s="40">
        <v>729.7102</v>
      </c>
      <c r="E5" s="40">
        <f>D5/C5*100</f>
        <v>100</v>
      </c>
    </row>
    <row r="6" ht="22.7" customHeight="1" spans="1:5">
      <c r="A6" s="49"/>
      <c r="B6" s="40"/>
      <c r="C6" s="40"/>
      <c r="D6" s="40"/>
      <c r="E6" s="40"/>
    </row>
    <row r="7" ht="22.7" customHeight="1" spans="1:5">
      <c r="A7" s="21"/>
      <c r="B7" s="40"/>
      <c r="C7" s="40"/>
      <c r="D7" s="40"/>
      <c r="E7" s="40"/>
    </row>
    <row r="8" ht="22.7" customHeight="1" spans="1:5">
      <c r="A8" s="21"/>
      <c r="B8" s="40"/>
      <c r="C8" s="40"/>
      <c r="D8" s="40"/>
      <c r="E8" s="40"/>
    </row>
    <row r="9" ht="22.7" customHeight="1" spans="1:5">
      <c r="A9" s="38" t="s">
        <v>369</v>
      </c>
      <c r="B9" s="40">
        <f>SUM(B4:B5)</f>
        <v>729.7102</v>
      </c>
      <c r="C9" s="40">
        <f>SUM(C4:C5)</f>
        <v>3017.9702</v>
      </c>
      <c r="D9" s="40">
        <f>SUM(D4:D5)</f>
        <v>3017.9702</v>
      </c>
      <c r="E9" s="40">
        <f>D9/C9*100</f>
        <v>100</v>
      </c>
    </row>
  </sheetData>
  <mergeCells count="1">
    <mergeCell ref="A1:E1"/>
  </mergeCells>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topLeftCell="A2" workbookViewId="0">
      <selection activeCell="D18" sqref="D18"/>
    </sheetView>
  </sheetViews>
  <sheetFormatPr defaultColWidth="10" defaultRowHeight="13.5" outlineLevelCol="5"/>
  <cols>
    <col min="1" max="1" width="10" style="1"/>
    <col min="2" max="2" width="40" style="1" customWidth="1"/>
    <col min="3" max="3" width="18.5" style="1" customWidth="1"/>
    <col min="4" max="4" width="21.125" style="1" customWidth="1"/>
    <col min="5" max="5" width="18.5" style="1" customWidth="1"/>
    <col min="6" max="6" width="19.5" style="1" customWidth="1"/>
    <col min="7" max="8" width="9.75" style="1" customWidth="1"/>
    <col min="9" max="16384" width="10" style="1"/>
  </cols>
  <sheetData>
    <row r="1" ht="39.95" customHeight="1" spans="2:6">
      <c r="B1" s="17" t="s">
        <v>6</v>
      </c>
      <c r="C1" s="17"/>
      <c r="D1" s="17"/>
      <c r="E1" s="17"/>
      <c r="F1" s="17"/>
    </row>
    <row r="2" ht="22.7" customHeight="1" spans="2:6">
      <c r="B2" s="18"/>
      <c r="C2" s="18"/>
      <c r="D2" s="18"/>
      <c r="E2" s="18"/>
      <c r="F2" s="19" t="s">
        <v>40</v>
      </c>
    </row>
    <row r="3" ht="34.15" customHeight="1" spans="1:6">
      <c r="A3" s="20" t="s">
        <v>41</v>
      </c>
      <c r="B3" s="20" t="s">
        <v>370</v>
      </c>
      <c r="C3" s="20" t="s">
        <v>30</v>
      </c>
      <c r="D3" s="20" t="s">
        <v>31</v>
      </c>
      <c r="E3" s="20" t="s">
        <v>32</v>
      </c>
      <c r="F3" s="20" t="s">
        <v>33</v>
      </c>
    </row>
    <row r="4" ht="34.15" customHeight="1" spans="1:6">
      <c r="A4" s="32" t="s">
        <v>219</v>
      </c>
      <c r="B4" s="32" t="s">
        <v>220</v>
      </c>
      <c r="C4" s="23">
        <v>729.7102</v>
      </c>
      <c r="D4" s="23">
        <v>2546.6999</v>
      </c>
      <c r="E4" s="23">
        <v>2546.6999</v>
      </c>
      <c r="F4" s="23">
        <f>E4/D4*100</f>
        <v>100</v>
      </c>
    </row>
    <row r="5" ht="34.15" customHeight="1" spans="1:6">
      <c r="A5" s="32" t="s">
        <v>371</v>
      </c>
      <c r="B5" s="32" t="s">
        <v>372</v>
      </c>
      <c r="C5" s="23">
        <v>729.7102</v>
      </c>
      <c r="D5" s="23">
        <v>2546.6999</v>
      </c>
      <c r="E5" s="23">
        <v>2546.6999</v>
      </c>
      <c r="F5" s="23">
        <f t="shared" ref="F5:F13" si="0">E5/D5*100</f>
        <v>100</v>
      </c>
    </row>
    <row r="6" ht="34.15" customHeight="1" spans="1:6">
      <c r="A6" s="33" t="s">
        <v>373</v>
      </c>
      <c r="B6" s="33" t="s">
        <v>374</v>
      </c>
      <c r="C6" s="22">
        <v>276.7581</v>
      </c>
      <c r="D6" s="22">
        <v>2310.9224</v>
      </c>
      <c r="E6" s="22">
        <v>2310.9224</v>
      </c>
      <c r="F6" s="22">
        <f t="shared" si="0"/>
        <v>100</v>
      </c>
    </row>
    <row r="7" ht="34.15" customHeight="1" spans="1:6">
      <c r="A7" s="33" t="s">
        <v>375</v>
      </c>
      <c r="B7" s="33" t="s">
        <v>376</v>
      </c>
      <c r="C7" s="22">
        <v>452.9521</v>
      </c>
      <c r="D7" s="22">
        <v>235.7775</v>
      </c>
      <c r="E7" s="22">
        <v>235.7775</v>
      </c>
      <c r="F7" s="22">
        <f t="shared" si="0"/>
        <v>100</v>
      </c>
    </row>
    <row r="8" ht="34.15" customHeight="1" spans="1:6">
      <c r="A8" s="32" t="s">
        <v>235</v>
      </c>
      <c r="B8" s="32" t="s">
        <v>236</v>
      </c>
      <c r="C8" s="23"/>
      <c r="D8" s="23">
        <v>0.06</v>
      </c>
      <c r="E8" s="23">
        <v>0.06</v>
      </c>
      <c r="F8" s="23">
        <f t="shared" si="0"/>
        <v>100</v>
      </c>
    </row>
    <row r="9" ht="34.15" customHeight="1" spans="1:6">
      <c r="A9" s="32" t="s">
        <v>377</v>
      </c>
      <c r="B9" s="32" t="s">
        <v>378</v>
      </c>
      <c r="C9" s="23"/>
      <c r="D9" s="23">
        <v>0.06</v>
      </c>
      <c r="E9" s="23">
        <v>0.06</v>
      </c>
      <c r="F9" s="23">
        <f t="shared" si="0"/>
        <v>100</v>
      </c>
    </row>
    <row r="10" ht="34.15" customHeight="1" spans="1:6">
      <c r="A10" s="33" t="s">
        <v>379</v>
      </c>
      <c r="B10" s="33" t="s">
        <v>380</v>
      </c>
      <c r="C10" s="22"/>
      <c r="D10" s="22">
        <v>0.06</v>
      </c>
      <c r="E10" s="22">
        <v>0.06</v>
      </c>
      <c r="F10" s="22">
        <f t="shared" si="0"/>
        <v>100</v>
      </c>
    </row>
    <row r="11" ht="34.15" customHeight="1" spans="1:6">
      <c r="A11" s="32" t="s">
        <v>381</v>
      </c>
      <c r="B11" s="32" t="s">
        <v>382</v>
      </c>
      <c r="C11" s="23"/>
      <c r="D11" s="23">
        <v>14.1</v>
      </c>
      <c r="E11" s="23">
        <v>14.1</v>
      </c>
      <c r="F11" s="23">
        <f t="shared" si="0"/>
        <v>100</v>
      </c>
    </row>
    <row r="12" ht="34.15" customHeight="1" spans="1:6">
      <c r="A12" s="32" t="s">
        <v>383</v>
      </c>
      <c r="B12" s="32" t="s">
        <v>384</v>
      </c>
      <c r="C12" s="23"/>
      <c r="D12" s="23">
        <v>14.1</v>
      </c>
      <c r="E12" s="23">
        <v>14.1</v>
      </c>
      <c r="F12" s="23">
        <f t="shared" si="0"/>
        <v>100</v>
      </c>
    </row>
    <row r="13" ht="34.15" customHeight="1" spans="1:6">
      <c r="A13" s="33" t="s">
        <v>385</v>
      </c>
      <c r="B13" s="33" t="s">
        <v>386</v>
      </c>
      <c r="C13" s="22"/>
      <c r="D13" s="22">
        <v>14.1</v>
      </c>
      <c r="E13" s="22">
        <v>14.1</v>
      </c>
      <c r="F13" s="22">
        <f t="shared" si="0"/>
        <v>100</v>
      </c>
    </row>
    <row r="14" ht="34.15" customHeight="1" spans="1:6">
      <c r="A14" s="32"/>
      <c r="B14" s="32"/>
      <c r="C14" s="20"/>
      <c r="D14" s="20"/>
      <c r="E14" s="20"/>
      <c r="F14" s="23"/>
    </row>
    <row r="15" ht="25.7" customHeight="1" spans="1:6">
      <c r="A15" s="21"/>
      <c r="B15" s="38" t="s">
        <v>307</v>
      </c>
      <c r="C15" s="78"/>
      <c r="D15" s="78"/>
      <c r="E15" s="78"/>
      <c r="F15" s="22"/>
    </row>
    <row r="16" s="77" customFormat="1" ht="25.7" customHeight="1" spans="1:6">
      <c r="A16" s="30"/>
      <c r="B16" s="38" t="s">
        <v>309</v>
      </c>
      <c r="C16" s="79"/>
      <c r="D16" s="79">
        <v>457.1103</v>
      </c>
      <c r="E16" s="79">
        <v>457.1103</v>
      </c>
      <c r="F16" s="23">
        <f>E16/D16*100</f>
        <v>100</v>
      </c>
    </row>
    <row r="17" ht="25.7" customHeight="1" spans="1:6">
      <c r="A17" s="21"/>
      <c r="B17" s="38" t="s">
        <v>387</v>
      </c>
      <c r="C17" s="79">
        <f>C4+C8+C11+C15+C16</f>
        <v>729.7102</v>
      </c>
      <c r="D17" s="79">
        <f>D4+D8+D11+D15+D16</f>
        <v>3017.9702</v>
      </c>
      <c r="E17" s="79">
        <f>E4+E8+E11+E15+E16</f>
        <v>3017.9702</v>
      </c>
      <c r="F17" s="23">
        <f>E17/D17*100</f>
        <v>100</v>
      </c>
    </row>
  </sheetData>
  <mergeCells count="1">
    <mergeCell ref="B1:F1"/>
  </mergeCells>
  <pageMargins left="0.314000010490417" right="0.314000010490417" top="0.236000001430511" bottom="0.236000001430511"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E24" sqref="E24"/>
    </sheetView>
  </sheetViews>
  <sheetFormatPr defaultColWidth="10" defaultRowHeight="13.5" outlineLevelCol="4"/>
  <cols>
    <col min="1" max="1" width="24.125" style="1" customWidth="1"/>
    <col min="2" max="2" width="20" style="1" customWidth="1"/>
    <col min="3" max="3" width="21.75" style="1" customWidth="1"/>
    <col min="4" max="5" width="20" style="1" customWidth="1"/>
    <col min="6" max="6" width="9.75" style="1" customWidth="1"/>
    <col min="7" max="16384" width="10" style="1"/>
  </cols>
  <sheetData>
    <row r="1" ht="39.95" customHeight="1" spans="1:5">
      <c r="A1" s="17" t="s">
        <v>7</v>
      </c>
      <c r="B1" s="17"/>
      <c r="C1" s="17"/>
      <c r="D1" s="17"/>
      <c r="E1" s="17"/>
    </row>
    <row r="2" ht="22.7" customHeight="1" spans="1:5">
      <c r="A2" s="74"/>
      <c r="B2" s="18"/>
      <c r="C2" s="18"/>
      <c r="D2" s="18"/>
      <c r="E2" s="19" t="s">
        <v>40</v>
      </c>
    </row>
    <row r="3" ht="34.15" customHeight="1" spans="1:5">
      <c r="A3" s="20" t="s">
        <v>388</v>
      </c>
      <c r="B3" s="20" t="s">
        <v>30</v>
      </c>
      <c r="C3" s="20" t="s">
        <v>31</v>
      </c>
      <c r="D3" s="20" t="s">
        <v>32</v>
      </c>
      <c r="E3" s="20" t="s">
        <v>389</v>
      </c>
    </row>
    <row r="4" ht="25.7" customHeight="1" spans="1:5">
      <c r="A4" s="75" t="s">
        <v>390</v>
      </c>
      <c r="B4" s="21"/>
      <c r="C4" s="21"/>
      <c r="D4" s="21"/>
      <c r="E4" s="21"/>
    </row>
    <row r="5" ht="25.7" customHeight="1" spans="1:5">
      <c r="A5" s="76" t="s">
        <v>391</v>
      </c>
      <c r="B5" s="21"/>
      <c r="C5" s="21"/>
      <c r="D5" s="21"/>
      <c r="E5" s="21"/>
    </row>
    <row r="6" ht="25.7" customHeight="1" spans="1:5">
      <c r="A6" s="76"/>
      <c r="B6" s="21"/>
      <c r="C6" s="21"/>
      <c r="D6" s="21"/>
      <c r="E6" s="21"/>
    </row>
    <row r="7" ht="25.7" customHeight="1" spans="1:5">
      <c r="A7" s="75" t="s">
        <v>392</v>
      </c>
      <c r="B7" s="21"/>
      <c r="C7" s="21"/>
      <c r="D7" s="21"/>
      <c r="E7" s="21"/>
    </row>
    <row r="8" ht="25.7" customHeight="1" spans="1:5">
      <c r="A8" s="75" t="s">
        <v>393</v>
      </c>
      <c r="B8" s="21"/>
      <c r="C8" s="21"/>
      <c r="D8" s="21"/>
      <c r="E8" s="21"/>
    </row>
    <row r="9" ht="25.7" customHeight="1" spans="1:5">
      <c r="A9" s="21" t="s">
        <v>394</v>
      </c>
      <c r="B9" s="21"/>
      <c r="C9" s="21"/>
      <c r="D9" s="21"/>
      <c r="E9" s="21"/>
    </row>
  </sheetData>
  <mergeCells count="2">
    <mergeCell ref="A1:E1"/>
    <mergeCell ref="A9:E9"/>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view="pageBreakPreview" zoomScaleNormal="100" workbookViewId="0">
      <selection activeCell="E18" sqref="E18"/>
    </sheetView>
  </sheetViews>
  <sheetFormatPr defaultColWidth="10" defaultRowHeight="13.5" outlineLevelCol="4"/>
  <cols>
    <col min="1" max="1" width="28.25" style="1" customWidth="1"/>
    <col min="2" max="2" width="20" style="1" customWidth="1"/>
    <col min="3" max="3" width="20.75" style="1" customWidth="1"/>
    <col min="4" max="5" width="20" style="1" customWidth="1"/>
    <col min="6" max="6" width="9.75" style="1" customWidth="1"/>
    <col min="7" max="16384" width="10" style="1"/>
  </cols>
  <sheetData>
    <row r="1" ht="39.95" customHeight="1" spans="1:5">
      <c r="A1" s="17" t="s">
        <v>8</v>
      </c>
      <c r="B1" s="17"/>
      <c r="C1" s="17"/>
      <c r="D1" s="17"/>
      <c r="E1" s="17"/>
    </row>
    <row r="2" ht="22.7" customHeight="1" spans="1:5">
      <c r="A2" s="18"/>
      <c r="B2" s="18"/>
      <c r="C2" s="18"/>
      <c r="D2" s="18"/>
      <c r="E2" s="19" t="s">
        <v>40</v>
      </c>
    </row>
    <row r="3" ht="34.15" customHeight="1" spans="1:5">
      <c r="A3" s="20" t="s">
        <v>388</v>
      </c>
      <c r="B3" s="20" t="s">
        <v>30</v>
      </c>
      <c r="C3" s="20" t="s">
        <v>31</v>
      </c>
      <c r="D3" s="20" t="s">
        <v>32</v>
      </c>
      <c r="E3" s="20" t="s">
        <v>389</v>
      </c>
    </row>
    <row r="4" ht="25.7" customHeight="1" spans="1:5">
      <c r="A4" s="30" t="s">
        <v>395</v>
      </c>
      <c r="B4" s="21"/>
      <c r="C4" s="21"/>
      <c r="D4" s="21"/>
      <c r="E4" s="21"/>
    </row>
    <row r="5" ht="25.7" customHeight="1" spans="1:5">
      <c r="A5" s="30" t="s">
        <v>396</v>
      </c>
      <c r="B5" s="21"/>
      <c r="C5" s="21"/>
      <c r="D5" s="21"/>
      <c r="E5" s="21"/>
    </row>
    <row r="6" ht="25.7" customHeight="1" spans="1:5">
      <c r="A6" s="21" t="s">
        <v>397</v>
      </c>
      <c r="B6" s="21"/>
      <c r="C6" s="21"/>
      <c r="D6" s="21"/>
      <c r="E6" s="21"/>
    </row>
    <row r="7" ht="25.7" customHeight="1" spans="1:5">
      <c r="A7" s="21"/>
      <c r="B7" s="21"/>
      <c r="C7" s="21"/>
      <c r="D7" s="21"/>
      <c r="E7" s="21"/>
    </row>
    <row r="8" ht="25.7" customHeight="1" spans="1:5">
      <c r="A8" s="21"/>
      <c r="B8" s="21"/>
      <c r="C8" s="21"/>
      <c r="D8" s="21"/>
      <c r="E8" s="21"/>
    </row>
    <row r="9" ht="25.7" customHeight="1" spans="1:5">
      <c r="A9" s="30" t="s">
        <v>398</v>
      </c>
      <c r="B9" s="21"/>
      <c r="C9" s="21"/>
      <c r="D9" s="21"/>
      <c r="E9" s="21"/>
    </row>
    <row r="10" ht="25.7" customHeight="1" spans="1:5">
      <c r="A10" s="30" t="s">
        <v>307</v>
      </c>
      <c r="B10" s="21"/>
      <c r="C10" s="21"/>
      <c r="D10" s="21"/>
      <c r="E10" s="21"/>
    </row>
    <row r="11" ht="25.7" customHeight="1" spans="1:5">
      <c r="A11" s="30" t="s">
        <v>399</v>
      </c>
      <c r="B11" s="21"/>
      <c r="C11" s="21"/>
      <c r="D11" s="21"/>
      <c r="E11" s="21"/>
    </row>
    <row r="12" ht="25.7" customHeight="1" spans="1:5">
      <c r="A12" s="21" t="s">
        <v>400</v>
      </c>
      <c r="B12" s="21"/>
      <c r="C12" s="21"/>
      <c r="D12" s="21"/>
      <c r="E12" s="21"/>
    </row>
  </sheetData>
  <mergeCells count="2">
    <mergeCell ref="A1:E1"/>
    <mergeCell ref="A12:E12"/>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view="pageBreakPreview" zoomScaleNormal="100" workbookViewId="0">
      <selection activeCell="D14" sqref="D14"/>
    </sheetView>
  </sheetViews>
  <sheetFormatPr defaultColWidth="10" defaultRowHeight="13.5" outlineLevelRow="6" outlineLevelCol="4"/>
  <cols>
    <col min="1" max="1" width="47.25" style="1" customWidth="1"/>
    <col min="2" max="2" width="16.875" style="1" customWidth="1"/>
    <col min="3" max="3" width="20.625" style="1" customWidth="1"/>
    <col min="4" max="4" width="16.875" style="1" customWidth="1"/>
    <col min="5" max="5" width="20.5" style="1" customWidth="1"/>
    <col min="6" max="6" width="9.75" style="1" customWidth="1"/>
    <col min="7" max="16384" width="10" style="1"/>
  </cols>
  <sheetData>
    <row r="1" ht="39.95" customHeight="1" spans="1:5">
      <c r="A1" s="17" t="s">
        <v>9</v>
      </c>
      <c r="B1" s="17"/>
      <c r="C1" s="17"/>
      <c r="D1" s="17"/>
      <c r="E1" s="17"/>
    </row>
    <row r="2" ht="22.7" customHeight="1" spans="1:5">
      <c r="A2" s="18"/>
      <c r="B2" s="18"/>
      <c r="C2" s="18"/>
      <c r="D2" s="18"/>
      <c r="E2" s="19" t="s">
        <v>40</v>
      </c>
    </row>
    <row r="3" ht="34.15" customHeight="1" spans="1:5">
      <c r="A3" s="20" t="s">
        <v>401</v>
      </c>
      <c r="B3" s="20" t="s">
        <v>30</v>
      </c>
      <c r="C3" s="20" t="s">
        <v>31</v>
      </c>
      <c r="D3" s="20" t="s">
        <v>32</v>
      </c>
      <c r="E3" s="20" t="s">
        <v>389</v>
      </c>
    </row>
    <row r="4" ht="25.7" customHeight="1" spans="1:5">
      <c r="A4" s="21" t="s">
        <v>402</v>
      </c>
      <c r="B4" s="21"/>
      <c r="C4" s="21"/>
      <c r="D4" s="21"/>
      <c r="E4" s="21"/>
    </row>
    <row r="5" ht="25.7" customHeight="1" spans="1:5">
      <c r="A5" s="21" t="s">
        <v>403</v>
      </c>
      <c r="B5" s="21"/>
      <c r="C5" s="21"/>
      <c r="D5" s="21"/>
      <c r="E5" s="21"/>
    </row>
    <row r="6" ht="25.7" customHeight="1" spans="1:5">
      <c r="A6" s="21"/>
      <c r="B6" s="21"/>
      <c r="C6" s="21"/>
      <c r="D6" s="21"/>
      <c r="E6" s="21"/>
    </row>
    <row r="7" ht="25.7" customHeight="1" spans="1:5">
      <c r="A7" s="36" t="s">
        <v>404</v>
      </c>
      <c r="B7" s="36"/>
      <c r="C7" s="36"/>
      <c r="D7" s="36"/>
      <c r="E7" s="36"/>
    </row>
  </sheetData>
  <mergeCells count="2">
    <mergeCell ref="A1:E1"/>
    <mergeCell ref="A7:E7"/>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view="pageBreakPreview" zoomScaleNormal="100" workbookViewId="0">
      <selection activeCell="F3" sqref="F3"/>
    </sheetView>
  </sheetViews>
  <sheetFormatPr defaultColWidth="10" defaultRowHeight="13.5" outlineLevelRow="6" outlineLevelCol="4"/>
  <cols>
    <col min="1" max="1" width="45.625" style="1" customWidth="1"/>
    <col min="2" max="2" width="10.75" style="1" customWidth="1"/>
    <col min="3" max="3" width="21" style="1" customWidth="1"/>
    <col min="4" max="4" width="16.875" style="1" customWidth="1"/>
    <col min="5" max="5" width="20.875" style="1" customWidth="1"/>
    <col min="6" max="6" width="9.75" style="1" customWidth="1"/>
    <col min="7" max="16384" width="10" style="1"/>
  </cols>
  <sheetData>
    <row r="1" ht="39.95" customHeight="1" spans="1:5">
      <c r="A1" s="17" t="s">
        <v>10</v>
      </c>
      <c r="B1" s="17"/>
      <c r="C1" s="17"/>
      <c r="D1" s="17"/>
      <c r="E1" s="17"/>
    </row>
    <row r="2" ht="22.7" customHeight="1" spans="1:5">
      <c r="A2" s="18"/>
      <c r="B2" s="18"/>
      <c r="C2" s="18"/>
      <c r="D2" s="18"/>
      <c r="E2" s="19" t="s">
        <v>40</v>
      </c>
    </row>
    <row r="3" ht="34.15" customHeight="1" spans="1:5">
      <c r="A3" s="20" t="s">
        <v>401</v>
      </c>
      <c r="B3" s="20" t="s">
        <v>30</v>
      </c>
      <c r="C3" s="20" t="s">
        <v>31</v>
      </c>
      <c r="D3" s="20" t="s">
        <v>32</v>
      </c>
      <c r="E3" s="20" t="s">
        <v>389</v>
      </c>
    </row>
    <row r="4" ht="25.7" customHeight="1" spans="1:5">
      <c r="A4" s="21" t="s">
        <v>405</v>
      </c>
      <c r="B4" s="21"/>
      <c r="C4" s="21"/>
      <c r="D4" s="21"/>
      <c r="E4" s="21"/>
    </row>
    <row r="5" ht="25.7" customHeight="1" spans="1:5">
      <c r="A5" s="21" t="s">
        <v>406</v>
      </c>
      <c r="B5" s="21"/>
      <c r="C5" s="21"/>
      <c r="D5" s="21"/>
      <c r="E5" s="21"/>
    </row>
    <row r="6" ht="25.7" customHeight="1" spans="1:5">
      <c r="A6" s="21"/>
      <c r="B6" s="21"/>
      <c r="C6" s="21"/>
      <c r="D6" s="21"/>
      <c r="E6" s="21"/>
    </row>
    <row r="7" ht="25.7" customHeight="1" spans="1:5">
      <c r="A7" s="21" t="s">
        <v>404</v>
      </c>
      <c r="B7" s="21"/>
      <c r="C7" s="21"/>
      <c r="D7" s="21"/>
      <c r="E7" s="21"/>
    </row>
  </sheetData>
  <mergeCells count="2">
    <mergeCell ref="A1:E1"/>
    <mergeCell ref="A7:E7"/>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view="pageBreakPreview" zoomScaleNormal="100" workbookViewId="0">
      <selection activeCell="I29" sqref="I29"/>
    </sheetView>
  </sheetViews>
  <sheetFormatPr defaultColWidth="10" defaultRowHeight="13.5" outlineLevelCol="5"/>
  <cols>
    <col min="1" max="1" width="5.625" style="1" customWidth="1"/>
    <col min="2" max="2" width="23.625" style="1" customWidth="1"/>
    <col min="3" max="3" width="20" style="1" customWidth="1"/>
    <col min="4" max="4" width="19" style="1" customWidth="1"/>
    <col min="5" max="6" width="16.375" style="1" customWidth="1"/>
    <col min="7" max="7" width="9.75" style="1" customWidth="1"/>
    <col min="8" max="16384" width="10" style="1"/>
  </cols>
  <sheetData>
    <row r="1" ht="39.95" customHeight="1" spans="1:6">
      <c r="A1" s="17" t="s">
        <v>407</v>
      </c>
      <c r="B1" s="17"/>
      <c r="C1" s="17"/>
      <c r="D1" s="17"/>
      <c r="E1" s="17"/>
      <c r="F1" s="17"/>
    </row>
    <row r="2" ht="22.7" customHeight="1" spans="1:6">
      <c r="A2" s="18"/>
      <c r="B2" s="18"/>
      <c r="C2" s="18"/>
      <c r="D2" s="18"/>
      <c r="E2" s="18"/>
      <c r="F2" s="19" t="s">
        <v>40</v>
      </c>
    </row>
    <row r="3" ht="34.15" customHeight="1" spans="1:6">
      <c r="A3" s="20" t="s">
        <v>408</v>
      </c>
      <c r="B3" s="20" t="s">
        <v>409</v>
      </c>
      <c r="C3" s="20" t="s">
        <v>30</v>
      </c>
      <c r="D3" s="20" t="s">
        <v>31</v>
      </c>
      <c r="E3" s="20" t="s">
        <v>32</v>
      </c>
      <c r="F3" s="20" t="s">
        <v>389</v>
      </c>
    </row>
    <row r="4" ht="27.75" customHeight="1" spans="1:6">
      <c r="A4" s="20">
        <v>1</v>
      </c>
      <c r="B4" s="20" t="s">
        <v>410</v>
      </c>
      <c r="C4" s="72">
        <v>108.37</v>
      </c>
      <c r="D4" s="72">
        <v>108.37</v>
      </c>
      <c r="E4" s="72">
        <v>108.37</v>
      </c>
      <c r="F4" s="73">
        <f t="shared" ref="F4:F28" si="0">E4/D4*100</f>
        <v>100</v>
      </c>
    </row>
    <row r="5" ht="27.75" customHeight="1" spans="1:6">
      <c r="A5" s="20">
        <v>2</v>
      </c>
      <c r="B5" s="20" t="s">
        <v>411</v>
      </c>
      <c r="C5" s="72">
        <v>102.22</v>
      </c>
      <c r="D5" s="72">
        <v>102.22</v>
      </c>
      <c r="E5" s="72">
        <v>102.22</v>
      </c>
      <c r="F5" s="73">
        <f t="shared" si="0"/>
        <v>100</v>
      </c>
    </row>
    <row r="6" ht="27.75" customHeight="1" spans="1:6">
      <c r="A6" s="20">
        <v>3</v>
      </c>
      <c r="B6" s="20" t="s">
        <v>412</v>
      </c>
      <c r="C6" s="72">
        <v>102.36</v>
      </c>
      <c r="D6" s="72">
        <v>102.36</v>
      </c>
      <c r="E6" s="72">
        <v>102.36</v>
      </c>
      <c r="F6" s="73">
        <f t="shared" si="0"/>
        <v>100</v>
      </c>
    </row>
    <row r="7" ht="27.75" customHeight="1" spans="1:6">
      <c r="A7" s="20">
        <v>4</v>
      </c>
      <c r="B7" s="20" t="s">
        <v>413</v>
      </c>
      <c r="C7" s="72">
        <v>110.68</v>
      </c>
      <c r="D7" s="72">
        <v>110.68</v>
      </c>
      <c r="E7" s="72">
        <v>110.68</v>
      </c>
      <c r="F7" s="73">
        <f t="shared" si="0"/>
        <v>100</v>
      </c>
    </row>
    <row r="8" ht="27.75" customHeight="1" spans="1:6">
      <c r="A8" s="20">
        <v>5</v>
      </c>
      <c r="B8" s="20" t="s">
        <v>414</v>
      </c>
      <c r="C8" s="72">
        <v>106.21</v>
      </c>
      <c r="D8" s="72">
        <v>106.21</v>
      </c>
      <c r="E8" s="72">
        <v>106.21</v>
      </c>
      <c r="F8" s="73">
        <f t="shared" si="0"/>
        <v>100</v>
      </c>
    </row>
    <row r="9" ht="27.75" customHeight="1" spans="1:6">
      <c r="A9" s="20">
        <v>6</v>
      </c>
      <c r="B9" s="20" t="s">
        <v>415</v>
      </c>
      <c r="C9" s="72">
        <v>93.38</v>
      </c>
      <c r="D9" s="72">
        <v>93.38</v>
      </c>
      <c r="E9" s="72">
        <v>93.38</v>
      </c>
      <c r="F9" s="73">
        <f t="shared" si="0"/>
        <v>100</v>
      </c>
    </row>
    <row r="10" ht="27.75" customHeight="1" spans="1:6">
      <c r="A10" s="20">
        <v>7</v>
      </c>
      <c r="B10" s="20" t="s">
        <v>416</v>
      </c>
      <c r="C10" s="72">
        <v>104.27</v>
      </c>
      <c r="D10" s="72">
        <v>104.27</v>
      </c>
      <c r="E10" s="72">
        <v>104.27</v>
      </c>
      <c r="F10" s="73">
        <f t="shared" si="0"/>
        <v>100</v>
      </c>
    </row>
    <row r="11" ht="27.75" customHeight="1" spans="1:6">
      <c r="A11" s="20">
        <v>8</v>
      </c>
      <c r="B11" s="20" t="s">
        <v>417</v>
      </c>
      <c r="C11" s="72">
        <v>86.52</v>
      </c>
      <c r="D11" s="72">
        <v>86.52</v>
      </c>
      <c r="E11" s="72">
        <v>86.52</v>
      </c>
      <c r="F11" s="73">
        <f t="shared" si="0"/>
        <v>100</v>
      </c>
    </row>
    <row r="12" ht="27.75" customHeight="1" spans="1:6">
      <c r="A12" s="20">
        <v>9</v>
      </c>
      <c r="B12" s="20" t="s">
        <v>418</v>
      </c>
      <c r="C12" s="72">
        <v>113.66</v>
      </c>
      <c r="D12" s="72">
        <v>113.66</v>
      </c>
      <c r="E12" s="72">
        <v>113.66</v>
      </c>
      <c r="F12" s="73">
        <f t="shared" si="0"/>
        <v>100</v>
      </c>
    </row>
    <row r="13" ht="27.75" customHeight="1" spans="1:6">
      <c r="A13" s="20">
        <v>10</v>
      </c>
      <c r="B13" s="20" t="s">
        <v>419</v>
      </c>
      <c r="C13" s="72">
        <v>76.04</v>
      </c>
      <c r="D13" s="72">
        <v>76.04</v>
      </c>
      <c r="E13" s="72">
        <v>76.04</v>
      </c>
      <c r="F13" s="73">
        <f t="shared" si="0"/>
        <v>100</v>
      </c>
    </row>
    <row r="14" ht="27.75" customHeight="1" spans="1:6">
      <c r="A14" s="20">
        <v>11</v>
      </c>
      <c r="B14" s="20" t="s">
        <v>420</v>
      </c>
      <c r="C14" s="72">
        <v>96</v>
      </c>
      <c r="D14" s="72">
        <v>96</v>
      </c>
      <c r="E14" s="72">
        <v>96</v>
      </c>
      <c r="F14" s="73">
        <f t="shared" si="0"/>
        <v>100</v>
      </c>
    </row>
    <row r="15" ht="27.75" customHeight="1" spans="1:6">
      <c r="A15" s="20">
        <v>12</v>
      </c>
      <c r="B15" s="20" t="s">
        <v>421</v>
      </c>
      <c r="C15" s="72">
        <v>119.33</v>
      </c>
      <c r="D15" s="72">
        <v>119.33</v>
      </c>
      <c r="E15" s="72">
        <v>119.33</v>
      </c>
      <c r="F15" s="73">
        <f t="shared" si="0"/>
        <v>100</v>
      </c>
    </row>
    <row r="16" ht="27.75" customHeight="1" spans="1:6">
      <c r="A16" s="20">
        <v>13</v>
      </c>
      <c r="B16" s="20" t="s">
        <v>422</v>
      </c>
      <c r="C16" s="72">
        <v>75.8</v>
      </c>
      <c r="D16" s="72">
        <v>75.8</v>
      </c>
      <c r="E16" s="72">
        <v>75.8</v>
      </c>
      <c r="F16" s="73">
        <f t="shared" si="0"/>
        <v>100</v>
      </c>
    </row>
    <row r="17" ht="27.75" customHeight="1" spans="1:6">
      <c r="A17" s="20">
        <v>14</v>
      </c>
      <c r="B17" s="20" t="s">
        <v>423</v>
      </c>
      <c r="C17" s="72">
        <v>110.11</v>
      </c>
      <c r="D17" s="72">
        <v>110.11</v>
      </c>
      <c r="E17" s="72">
        <v>110.11</v>
      </c>
      <c r="F17" s="73">
        <f t="shared" si="0"/>
        <v>100</v>
      </c>
    </row>
    <row r="18" ht="27.75" customHeight="1" spans="1:6">
      <c r="A18" s="20">
        <v>15</v>
      </c>
      <c r="B18" s="20" t="s">
        <v>424</v>
      </c>
      <c r="C18" s="72">
        <v>109.87</v>
      </c>
      <c r="D18" s="72">
        <v>109.87</v>
      </c>
      <c r="E18" s="72">
        <v>109.87</v>
      </c>
      <c r="F18" s="73">
        <f t="shared" si="0"/>
        <v>100</v>
      </c>
    </row>
    <row r="19" ht="27.75" customHeight="1" spans="1:6">
      <c r="A19" s="20">
        <v>16</v>
      </c>
      <c r="B19" s="20" t="s">
        <v>425</v>
      </c>
      <c r="C19" s="72">
        <v>112.88</v>
      </c>
      <c r="D19" s="72">
        <v>112.88</v>
      </c>
      <c r="E19" s="72">
        <v>112.88</v>
      </c>
      <c r="F19" s="73">
        <f t="shared" si="0"/>
        <v>100</v>
      </c>
    </row>
    <row r="20" ht="27.75" customHeight="1" spans="1:6">
      <c r="A20" s="20">
        <v>17</v>
      </c>
      <c r="B20" s="20" t="s">
        <v>426</v>
      </c>
      <c r="C20" s="72">
        <v>117.77</v>
      </c>
      <c r="D20" s="72">
        <v>117.77</v>
      </c>
      <c r="E20" s="72">
        <v>117.77</v>
      </c>
      <c r="F20" s="73">
        <f t="shared" si="0"/>
        <v>100</v>
      </c>
    </row>
    <row r="21" ht="27.75" customHeight="1" spans="1:6">
      <c r="A21" s="20">
        <v>18</v>
      </c>
      <c r="B21" s="20" t="s">
        <v>427</v>
      </c>
      <c r="C21" s="72">
        <v>106.45</v>
      </c>
      <c r="D21" s="72">
        <v>106.45</v>
      </c>
      <c r="E21" s="72">
        <v>106.45</v>
      </c>
      <c r="F21" s="73">
        <f t="shared" si="0"/>
        <v>100</v>
      </c>
    </row>
    <row r="22" ht="27.75" customHeight="1" spans="1:6">
      <c r="A22" s="20">
        <v>19</v>
      </c>
      <c r="B22" s="20" t="s">
        <v>428</v>
      </c>
      <c r="C22" s="72">
        <v>91.92</v>
      </c>
      <c r="D22" s="72">
        <v>91.92</v>
      </c>
      <c r="E22" s="72">
        <v>91.92</v>
      </c>
      <c r="F22" s="73">
        <f t="shared" si="0"/>
        <v>100</v>
      </c>
    </row>
    <row r="23" ht="27.75" customHeight="1" spans="1:6">
      <c r="A23" s="20">
        <v>20</v>
      </c>
      <c r="B23" s="20" t="s">
        <v>429</v>
      </c>
      <c r="C23" s="72">
        <v>80.42</v>
      </c>
      <c r="D23" s="72">
        <v>80.42</v>
      </c>
      <c r="E23" s="72">
        <v>80.42</v>
      </c>
      <c r="F23" s="73">
        <f t="shared" si="0"/>
        <v>100</v>
      </c>
    </row>
    <row r="24" ht="27.75" customHeight="1" spans="1:6">
      <c r="A24" s="20">
        <v>21</v>
      </c>
      <c r="B24" s="20" t="s">
        <v>430</v>
      </c>
      <c r="C24" s="72">
        <v>115.18</v>
      </c>
      <c r="D24" s="72">
        <v>115.18</v>
      </c>
      <c r="E24" s="72">
        <v>115.18</v>
      </c>
      <c r="F24" s="73">
        <f t="shared" si="0"/>
        <v>100</v>
      </c>
    </row>
    <row r="25" ht="27.75" customHeight="1" spans="1:6">
      <c r="A25" s="20">
        <v>22</v>
      </c>
      <c r="B25" s="20" t="s">
        <v>431</v>
      </c>
      <c r="C25" s="72">
        <v>110.5</v>
      </c>
      <c r="D25" s="72">
        <v>110.5</v>
      </c>
      <c r="E25" s="72">
        <v>110.5</v>
      </c>
      <c r="F25" s="73">
        <f t="shared" si="0"/>
        <v>100</v>
      </c>
    </row>
    <row r="26" ht="27.75" customHeight="1" spans="1:6">
      <c r="A26" s="20">
        <v>23</v>
      </c>
      <c r="B26" s="20" t="s">
        <v>432</v>
      </c>
      <c r="C26" s="72">
        <v>94.11</v>
      </c>
      <c r="D26" s="72">
        <v>94.11</v>
      </c>
      <c r="E26" s="72">
        <v>94.11</v>
      </c>
      <c r="F26" s="73">
        <f t="shared" si="0"/>
        <v>100</v>
      </c>
    </row>
    <row r="27" ht="27.75" customHeight="1" spans="1:6">
      <c r="A27" s="20">
        <v>24</v>
      </c>
      <c r="B27" s="20" t="s">
        <v>433</v>
      </c>
      <c r="C27" s="72">
        <v>55.95</v>
      </c>
      <c r="D27" s="72">
        <v>55.95</v>
      </c>
      <c r="E27" s="72">
        <v>55.95</v>
      </c>
      <c r="F27" s="73">
        <f t="shared" si="0"/>
        <v>100</v>
      </c>
    </row>
    <row r="28" ht="27.75" customHeight="1" spans="1:6">
      <c r="A28" s="30"/>
      <c r="B28" s="20" t="s">
        <v>434</v>
      </c>
      <c r="C28" s="23">
        <f>SUM(C4:C27)</f>
        <v>2400</v>
      </c>
      <c r="D28" s="23">
        <f>SUM(D4:D27)</f>
        <v>2400</v>
      </c>
      <c r="E28" s="23">
        <f>SUM(E4:E27)</f>
        <v>2400</v>
      </c>
      <c r="F28" s="73">
        <f t="shared" si="0"/>
        <v>100</v>
      </c>
    </row>
  </sheetData>
  <mergeCells count="1">
    <mergeCell ref="A1:F1"/>
  </mergeCells>
  <pageMargins left="0.314000010490417" right="0.314000010490417" top="0.236000001430511" bottom="0.236000001430511" header="0" footer="0"/>
  <pageSetup paperSize="9" scale="98"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pane ySplit="3" topLeftCell="A4" activePane="bottomLeft" state="frozen"/>
      <selection/>
      <selection pane="bottomLeft" activeCell="G12" sqref="G12"/>
    </sheetView>
  </sheetViews>
  <sheetFormatPr defaultColWidth="10" defaultRowHeight="13.5" outlineLevelCol="3"/>
  <cols>
    <col min="1" max="1" width="26.125" style="1" customWidth="1"/>
    <col min="2" max="4" width="24.625" style="1" customWidth="1"/>
    <col min="5" max="5" width="9.75" style="1" customWidth="1"/>
    <col min="6" max="16384" width="10" style="1"/>
  </cols>
  <sheetData>
    <row r="1" ht="39.95" customHeight="1" spans="1:4">
      <c r="A1" s="17" t="s">
        <v>12</v>
      </c>
      <c r="B1" s="17"/>
      <c r="C1" s="17"/>
      <c r="D1" s="17"/>
    </row>
    <row r="2" ht="22.7" customHeight="1" spans="1:4">
      <c r="A2" s="18"/>
      <c r="B2" s="18"/>
      <c r="C2" s="18"/>
      <c r="D2" s="19" t="s">
        <v>40</v>
      </c>
    </row>
    <row r="3" ht="34.15" customHeight="1" spans="1:4">
      <c r="A3" s="20" t="s">
        <v>435</v>
      </c>
      <c r="B3" s="20" t="s">
        <v>30</v>
      </c>
      <c r="C3" s="20" t="s">
        <v>32</v>
      </c>
      <c r="D3" s="20" t="s">
        <v>436</v>
      </c>
    </row>
    <row r="4" ht="25.7" customHeight="1" spans="1:4">
      <c r="A4" s="21" t="s">
        <v>437</v>
      </c>
      <c r="B4" s="22">
        <v>0</v>
      </c>
      <c r="C4" s="22">
        <v>5.56</v>
      </c>
      <c r="D4" s="22">
        <v>0</v>
      </c>
    </row>
    <row r="5" ht="25.7" customHeight="1" spans="1:4">
      <c r="A5" s="21" t="s">
        <v>438</v>
      </c>
      <c r="B5" s="22">
        <v>42.34</v>
      </c>
      <c r="C5" s="22">
        <v>24.14</v>
      </c>
      <c r="D5" s="22">
        <f t="shared" ref="D5:D9" si="0">C5/B5*100</f>
        <v>57.0146433632499</v>
      </c>
    </row>
    <row r="6" ht="25.7" customHeight="1" spans="1:4">
      <c r="A6" s="21" t="s">
        <v>439</v>
      </c>
      <c r="B6" s="22">
        <v>13</v>
      </c>
      <c r="C6" s="22">
        <v>3.99</v>
      </c>
      <c r="D6" s="22">
        <f t="shared" si="0"/>
        <v>30.6923076923077</v>
      </c>
    </row>
    <row r="7" ht="25.7" customHeight="1" spans="1:4">
      <c r="A7" s="21" t="s">
        <v>440</v>
      </c>
      <c r="B7" s="22">
        <v>0</v>
      </c>
      <c r="C7" s="22">
        <v>0</v>
      </c>
      <c r="D7" s="22">
        <v>0</v>
      </c>
    </row>
    <row r="8" ht="25.7" customHeight="1" spans="1:4">
      <c r="A8" s="21" t="s">
        <v>441</v>
      </c>
      <c r="B8" s="22">
        <v>13</v>
      </c>
      <c r="C8" s="22">
        <v>3.99</v>
      </c>
      <c r="D8" s="22">
        <f t="shared" si="0"/>
        <v>30.6923076923077</v>
      </c>
    </row>
    <row r="9" ht="25.7" customHeight="1" spans="1:4">
      <c r="A9" s="20" t="s">
        <v>442</v>
      </c>
      <c r="B9" s="23">
        <f>B4+B5+B6</f>
        <v>55.34</v>
      </c>
      <c r="C9" s="23">
        <f>C4+C5+C6</f>
        <v>33.69</v>
      </c>
      <c r="D9" s="23">
        <f t="shared" si="0"/>
        <v>60.8782074448861</v>
      </c>
    </row>
    <row r="10" ht="71" customHeight="1" spans="1:4">
      <c r="A10" s="70" t="s">
        <v>443</v>
      </c>
      <c r="B10" s="70"/>
      <c r="C10" s="70"/>
      <c r="D10" s="70"/>
    </row>
    <row r="11" ht="36" customHeight="1" spans="1:4">
      <c r="A11" s="71" t="s">
        <v>444</v>
      </c>
      <c r="B11" s="71"/>
      <c r="C11" s="71"/>
      <c r="D11" s="71"/>
    </row>
  </sheetData>
  <mergeCells count="3">
    <mergeCell ref="A1:D1"/>
    <mergeCell ref="A10:D10"/>
    <mergeCell ref="A11:D11"/>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H29" sqref="H29"/>
    </sheetView>
  </sheetViews>
  <sheetFormatPr defaultColWidth="10" defaultRowHeight="13.5" outlineLevelCol="3"/>
  <cols>
    <col min="1" max="1" width="5.83333333333333" style="6" customWidth="1"/>
    <col min="2" max="2" width="27.55" style="6" customWidth="1"/>
    <col min="3" max="3" width="23.8833333333333" style="6" customWidth="1"/>
    <col min="4" max="4" width="25.2416666666667" style="6" customWidth="1"/>
    <col min="5" max="16383" width="10" style="6"/>
    <col min="16384" max="16384" width="10" style="1"/>
  </cols>
  <sheetData>
    <row r="1" s="6" customFormat="1" ht="32.4" customHeight="1" spans="1:4">
      <c r="A1" s="61" t="s">
        <v>13</v>
      </c>
      <c r="B1" s="61"/>
      <c r="C1" s="61"/>
      <c r="D1" s="61"/>
    </row>
    <row r="2" s="6" customFormat="1" ht="18.8" customHeight="1" spans="1:4">
      <c r="A2" s="8"/>
      <c r="B2" s="8"/>
      <c r="C2" s="69" t="s">
        <v>445</v>
      </c>
      <c r="D2" s="69"/>
    </row>
    <row r="3" s="6" customFormat="1" ht="24.85" customHeight="1" spans="1:4">
      <c r="A3" s="9" t="s">
        <v>408</v>
      </c>
      <c r="B3" s="9" t="s">
        <v>435</v>
      </c>
      <c r="C3" s="9" t="s">
        <v>30</v>
      </c>
      <c r="D3" s="9" t="s">
        <v>32</v>
      </c>
    </row>
    <row r="4" s="6" customFormat="1" ht="16.55" customHeight="1" spans="1:4">
      <c r="A4" s="10"/>
      <c r="B4" s="11"/>
      <c r="C4" s="12"/>
      <c r="D4" s="12"/>
    </row>
    <row r="5" s="6" customFormat="1" ht="16.55" customHeight="1" spans="1:4">
      <c r="A5" s="10"/>
      <c r="B5" s="11"/>
      <c r="C5" s="12"/>
      <c r="D5" s="12"/>
    </row>
    <row r="6" s="6" customFormat="1" ht="16.55" customHeight="1" spans="1:4">
      <c r="A6" s="10"/>
      <c r="B6" s="11"/>
      <c r="C6" s="12"/>
      <c r="D6" s="12"/>
    </row>
    <row r="7" s="6" customFormat="1" ht="16.55" customHeight="1" spans="1:4">
      <c r="A7" s="10"/>
      <c r="B7" s="11"/>
      <c r="C7" s="12"/>
      <c r="D7" s="12"/>
    </row>
    <row r="8" s="6" customFormat="1" ht="16.55" customHeight="1" spans="1:4">
      <c r="A8" s="10"/>
      <c r="B8" s="11"/>
      <c r="C8" s="12"/>
      <c r="D8" s="12"/>
    </row>
    <row r="9" s="6" customFormat="1" ht="16.55" customHeight="1" spans="1:4">
      <c r="A9" s="10"/>
      <c r="B9" s="11"/>
      <c r="C9" s="12"/>
      <c r="D9" s="12"/>
    </row>
    <row r="10" s="6" customFormat="1" ht="16.55" customHeight="1" spans="1:4">
      <c r="A10" s="10"/>
      <c r="B10" s="11"/>
      <c r="C10" s="12"/>
      <c r="D10" s="12"/>
    </row>
    <row r="11" s="6" customFormat="1" ht="16.55" customHeight="1" spans="1:4">
      <c r="A11" s="10"/>
      <c r="B11" s="11"/>
      <c r="C11" s="12"/>
      <c r="D11" s="12"/>
    </row>
    <row r="12" s="6" customFormat="1" ht="16.55" customHeight="1" spans="1:4">
      <c r="A12" s="10"/>
      <c r="B12" s="11"/>
      <c r="C12" s="12"/>
      <c r="D12" s="12"/>
    </row>
    <row r="13" s="6" customFormat="1" ht="16.55" customHeight="1" spans="1:4">
      <c r="A13" s="10"/>
      <c r="B13" s="11"/>
      <c r="C13" s="12"/>
      <c r="D13" s="12"/>
    </row>
    <row r="14" s="6" customFormat="1" ht="16.55" customHeight="1" spans="1:4">
      <c r="A14" s="10"/>
      <c r="B14" s="11"/>
      <c r="C14" s="12"/>
      <c r="D14" s="12"/>
    </row>
    <row r="15" s="6" customFormat="1" ht="16.55" customHeight="1" spans="1:4">
      <c r="A15" s="10"/>
      <c r="B15" s="11"/>
      <c r="C15" s="12"/>
      <c r="D15" s="12"/>
    </row>
    <row r="16" s="6" customFormat="1" ht="16.55" customHeight="1" spans="1:4">
      <c r="A16" s="10"/>
      <c r="B16" s="11"/>
      <c r="C16" s="12"/>
      <c r="D16" s="12"/>
    </row>
    <row r="17" s="6" customFormat="1" ht="16.55" customHeight="1" spans="1:4">
      <c r="A17" s="10"/>
      <c r="B17" s="11"/>
      <c r="C17" s="12"/>
      <c r="D17" s="12"/>
    </row>
    <row r="18" s="6" customFormat="1" ht="16.55" customHeight="1" spans="1:4">
      <c r="A18" s="10"/>
      <c r="B18" s="11"/>
      <c r="C18" s="12"/>
      <c r="D18" s="12"/>
    </row>
    <row r="19" s="6" customFormat="1" ht="16.55" customHeight="1" spans="1:4">
      <c r="A19" s="10"/>
      <c r="B19" s="11"/>
      <c r="C19" s="12"/>
      <c r="D19" s="12"/>
    </row>
    <row r="20" s="6" customFormat="1" ht="16.55" customHeight="1" spans="1:4">
      <c r="A20" s="10"/>
      <c r="B20" s="11"/>
      <c r="C20" s="12"/>
      <c r="D20" s="12"/>
    </row>
    <row r="21" s="6" customFormat="1" ht="16.55" customHeight="1" spans="1:4">
      <c r="A21" s="10"/>
      <c r="B21" s="11"/>
      <c r="C21" s="12"/>
      <c r="D21" s="12"/>
    </row>
    <row r="22" s="6" customFormat="1" ht="16.55" customHeight="1" spans="1:4">
      <c r="A22" s="10"/>
      <c r="B22" s="11"/>
      <c r="C22" s="12"/>
      <c r="D22" s="12"/>
    </row>
    <row r="23" s="6" customFormat="1" ht="16.55" customHeight="1" spans="1:4">
      <c r="A23" s="10"/>
      <c r="B23" s="11"/>
      <c r="C23" s="12"/>
      <c r="D23" s="12"/>
    </row>
    <row r="24" s="6" customFormat="1" ht="16.55" customHeight="1" spans="1:4">
      <c r="A24" s="10"/>
      <c r="B24" s="11"/>
      <c r="C24" s="12"/>
      <c r="D24" s="12"/>
    </row>
    <row r="25" s="6" customFormat="1" ht="16.55" customHeight="1" spans="1:4">
      <c r="A25" s="10"/>
      <c r="B25" s="11"/>
      <c r="C25" s="12"/>
      <c r="D25" s="12"/>
    </row>
    <row r="26" s="6" customFormat="1" ht="16.55" customHeight="1" spans="1:4">
      <c r="A26" s="10"/>
      <c r="B26" s="11"/>
      <c r="C26" s="12"/>
      <c r="D26" s="12"/>
    </row>
    <row r="27" s="6" customFormat="1" ht="16.55" customHeight="1" spans="1:4">
      <c r="A27" s="10"/>
      <c r="B27" s="11"/>
      <c r="C27" s="12"/>
      <c r="D27" s="12"/>
    </row>
    <row r="28" s="6" customFormat="1" ht="16.55" customHeight="1" spans="1:4">
      <c r="A28" s="10"/>
      <c r="B28" s="11"/>
      <c r="C28" s="12"/>
      <c r="D28" s="12"/>
    </row>
    <row r="29" s="6" customFormat="1" ht="16.55" customHeight="1" spans="1:4">
      <c r="A29" s="11"/>
      <c r="B29" s="14" t="s">
        <v>442</v>
      </c>
      <c r="C29" s="15"/>
      <c r="D29" s="15"/>
    </row>
    <row r="30" s="6" customFormat="1" ht="14.3" customHeight="1" spans="1:1">
      <c r="A30" s="6" t="s">
        <v>446</v>
      </c>
    </row>
    <row r="31" s="6" customFormat="1" ht="14.3" customHeight="1" spans="3:3">
      <c r="C31" s="16"/>
    </row>
  </sheetData>
  <mergeCells count="3">
    <mergeCell ref="A1:D1"/>
    <mergeCell ref="A2:B2"/>
    <mergeCell ref="C2:D2"/>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9"/>
  <sheetViews>
    <sheetView workbookViewId="0">
      <selection activeCell="A25" sqref="A25"/>
    </sheetView>
  </sheetViews>
  <sheetFormatPr defaultColWidth="10" defaultRowHeight="13.5"/>
  <cols>
    <col min="1" max="1" width="132.125" style="1" customWidth="1"/>
    <col min="2" max="16384" width="10" style="1"/>
  </cols>
  <sheetData>
    <row r="1" ht="39" customHeight="1" spans="1:1">
      <c r="A1" s="17" t="s">
        <v>447</v>
      </c>
    </row>
    <row r="2" ht="27" customHeight="1" spans="1:1">
      <c r="A2" s="3" t="s">
        <v>448</v>
      </c>
    </row>
    <row r="3" ht="33" customHeight="1" spans="1:1">
      <c r="A3" s="4" t="s">
        <v>449</v>
      </c>
    </row>
    <row r="4" ht="26" customHeight="1" spans="1:1">
      <c r="A4" s="3" t="s">
        <v>450</v>
      </c>
    </row>
    <row r="5" ht="34" customHeight="1" spans="1:1">
      <c r="A5" s="5" t="s">
        <v>451</v>
      </c>
    </row>
    <row r="6" ht="26" customHeight="1" spans="1:1">
      <c r="A6" s="3" t="s">
        <v>452</v>
      </c>
    </row>
    <row r="7" ht="60" customHeight="1" spans="1:1">
      <c r="A7" s="5" t="s">
        <v>453</v>
      </c>
    </row>
    <row r="8" ht="28" customHeight="1" spans="1:1">
      <c r="A8" s="3" t="s">
        <v>454</v>
      </c>
    </row>
    <row r="9" ht="34" customHeight="1" spans="1:1">
      <c r="A9" s="5" t="s">
        <v>455</v>
      </c>
    </row>
  </sheetData>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workbookViewId="0">
      <selection activeCell="E21" sqref="E21"/>
    </sheetView>
  </sheetViews>
  <sheetFormatPr defaultColWidth="10" defaultRowHeight="13.5" outlineLevelCol="3"/>
  <cols>
    <col min="1" max="1" width="24.125" style="1" customWidth="1"/>
    <col min="2" max="4" width="18.5" style="1" customWidth="1"/>
    <col min="5" max="5" width="9.75" style="1" customWidth="1"/>
    <col min="6" max="16384" width="10" style="1"/>
  </cols>
  <sheetData>
    <row r="1" ht="39.95" customHeight="1" spans="1:4">
      <c r="A1" s="17" t="s">
        <v>15</v>
      </c>
      <c r="B1" s="17"/>
      <c r="C1" s="17"/>
      <c r="D1" s="17"/>
    </row>
    <row r="2" ht="22.7" customHeight="1" spans="1:4">
      <c r="A2" s="18"/>
      <c r="B2" s="18"/>
      <c r="C2" s="18"/>
      <c r="D2" s="19" t="s">
        <v>28</v>
      </c>
    </row>
    <row r="3" ht="34.15" customHeight="1" spans="1:4">
      <c r="A3" s="20" t="s">
        <v>29</v>
      </c>
      <c r="B3" s="20" t="s">
        <v>456</v>
      </c>
      <c r="C3" s="20" t="s">
        <v>457</v>
      </c>
      <c r="D3" s="20" t="s">
        <v>458</v>
      </c>
    </row>
    <row r="4" ht="25.7" customHeight="1" spans="1:4">
      <c r="A4" s="21" t="s">
        <v>34</v>
      </c>
      <c r="B4" s="21">
        <v>117000</v>
      </c>
      <c r="C4" s="21">
        <v>122000</v>
      </c>
      <c r="D4" s="40">
        <f t="shared" ref="D4:D8" si="0">C4/B4*100</f>
        <v>104.273504273504</v>
      </c>
    </row>
    <row r="5" ht="25.7" customHeight="1" spans="1:4">
      <c r="A5" s="21" t="s">
        <v>35</v>
      </c>
      <c r="B5" s="66">
        <v>13591.24</v>
      </c>
      <c r="C5" s="21">
        <f>6716.89+3861.91</f>
        <v>10578.8</v>
      </c>
      <c r="D5" s="40">
        <f t="shared" si="0"/>
        <v>77.8354292912199</v>
      </c>
    </row>
    <row r="6" ht="25.7" customHeight="1" spans="1:4">
      <c r="A6" s="21"/>
      <c r="B6" s="21"/>
      <c r="C6" s="21"/>
      <c r="D6" s="40"/>
    </row>
    <row r="7" ht="25.7" customHeight="1" spans="1:4">
      <c r="A7" s="38" t="s">
        <v>36</v>
      </c>
      <c r="B7" s="21">
        <f>SUM(B4:B6)</f>
        <v>130591.24</v>
      </c>
      <c r="C7" s="21">
        <f>SUM(C4:C6)</f>
        <v>132578.8</v>
      </c>
      <c r="D7" s="40">
        <f t="shared" si="0"/>
        <v>101.521970386375</v>
      </c>
    </row>
    <row r="8" ht="25.7" customHeight="1" spans="1:4">
      <c r="A8" s="38" t="s">
        <v>37</v>
      </c>
      <c r="B8" s="40">
        <v>6014.469417</v>
      </c>
      <c r="C8" s="40">
        <v>5959.229816</v>
      </c>
      <c r="D8" s="40">
        <f t="shared" si="0"/>
        <v>99.081554877578</v>
      </c>
    </row>
    <row r="9" ht="25.7" customHeight="1" spans="1:4">
      <c r="A9" s="38" t="s">
        <v>38</v>
      </c>
      <c r="B9" s="21"/>
      <c r="C9" s="40">
        <v>16858.846657</v>
      </c>
      <c r="D9" s="40"/>
    </row>
    <row r="10" ht="25.7" customHeight="1" spans="1:4">
      <c r="A10" s="38"/>
      <c r="B10" s="21"/>
      <c r="C10" s="21"/>
      <c r="D10" s="40"/>
    </row>
    <row r="11" ht="25.7" customHeight="1" spans="1:4">
      <c r="A11" s="38" t="s">
        <v>39</v>
      </c>
      <c r="B11" s="40">
        <f>SUM(B7:B9)</f>
        <v>136605.709417</v>
      </c>
      <c r="C11" s="40">
        <f>SUM(C7:C9)</f>
        <v>155396.876473</v>
      </c>
      <c r="D11" s="40">
        <f>C11/B11*100</f>
        <v>113.755769898781</v>
      </c>
    </row>
  </sheetData>
  <mergeCells count="1">
    <mergeCell ref="A1:D1"/>
  </mergeCells>
  <pageMargins left="0.314000010490417" right="0.314000010490417" top="0.236000001430511" bottom="0.236000001430511"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9"/>
  <sheetViews>
    <sheetView view="pageBreakPreview" zoomScaleNormal="100" workbookViewId="0">
      <pane ySplit="3" topLeftCell="A129" activePane="bottomLeft" state="frozen"/>
      <selection/>
      <selection pane="bottomLeft" activeCell="B81" sqref="B81"/>
    </sheetView>
  </sheetViews>
  <sheetFormatPr defaultColWidth="10" defaultRowHeight="13.5" outlineLevelCol="6"/>
  <cols>
    <col min="1" max="1" width="10" style="43"/>
    <col min="2" max="2" width="40" style="43" customWidth="1"/>
    <col min="3" max="3" width="16.375" style="44" customWidth="1"/>
    <col min="4" max="4" width="16.375" style="43" customWidth="1"/>
    <col min="5" max="5" width="17.5" style="43" customWidth="1"/>
    <col min="6" max="6" width="9.75" style="43" customWidth="1"/>
    <col min="7" max="7" width="14.125" style="43"/>
    <col min="8" max="8" width="11.625" style="43"/>
    <col min="9" max="16384" width="10" style="43"/>
  </cols>
  <sheetData>
    <row r="1" ht="39.95" customHeight="1" spans="2:5">
      <c r="B1" s="61" t="s">
        <v>16</v>
      </c>
      <c r="C1" s="61"/>
      <c r="D1" s="61"/>
      <c r="E1" s="61"/>
    </row>
    <row r="2" ht="22.7" customHeight="1" spans="2:5">
      <c r="B2" s="16"/>
      <c r="C2" s="16"/>
      <c r="D2" s="16"/>
      <c r="E2" s="45" t="s">
        <v>40</v>
      </c>
    </row>
    <row r="3" ht="34.15" customHeight="1" spans="1:5">
      <c r="A3" s="46" t="s">
        <v>41</v>
      </c>
      <c r="B3" s="46" t="s">
        <v>42</v>
      </c>
      <c r="C3" s="46" t="s">
        <v>456</v>
      </c>
      <c r="D3" s="46" t="s">
        <v>457</v>
      </c>
      <c r="E3" s="46" t="s">
        <v>458</v>
      </c>
    </row>
    <row r="4" ht="34.15" customHeight="1" spans="1:5">
      <c r="A4" s="34" t="s">
        <v>43</v>
      </c>
      <c r="B4" s="34" t="s">
        <v>44</v>
      </c>
      <c r="C4" s="48">
        <v>5811.517423</v>
      </c>
      <c r="D4" s="48">
        <f>D5+D9+D12+D14+D16+D18+D20+D22+D25</f>
        <v>5358.879688</v>
      </c>
      <c r="E4" s="48">
        <f t="shared" ref="E4:E10" si="0">D4/C4*100</f>
        <v>92.2113674957144</v>
      </c>
    </row>
    <row r="5" ht="34.15" customHeight="1" spans="1:5">
      <c r="A5" s="34" t="s">
        <v>45</v>
      </c>
      <c r="B5" s="34" t="s">
        <v>46</v>
      </c>
      <c r="C5" s="48">
        <v>100.012006</v>
      </c>
      <c r="D5" s="48">
        <v>106.9</v>
      </c>
      <c r="E5" s="48">
        <f t="shared" si="0"/>
        <v>106.887167126715</v>
      </c>
    </row>
    <row r="6" s="43" customFormat="1" ht="34.15" customHeight="1" spans="1:5">
      <c r="A6" s="35" t="s">
        <v>47</v>
      </c>
      <c r="B6" s="35" t="s">
        <v>48</v>
      </c>
      <c r="C6" s="51">
        <v>1.829606</v>
      </c>
      <c r="D6" s="51">
        <v>5</v>
      </c>
      <c r="E6" s="51">
        <f t="shared" si="0"/>
        <v>273.282881669605</v>
      </c>
    </row>
    <row r="7" s="43" customFormat="1" ht="34.15" customHeight="1" spans="1:5">
      <c r="A7" s="35" t="s">
        <v>49</v>
      </c>
      <c r="B7" s="35" t="s">
        <v>50</v>
      </c>
      <c r="C7" s="51">
        <v>44.805</v>
      </c>
      <c r="D7" s="51">
        <v>51</v>
      </c>
      <c r="E7" s="51">
        <f t="shared" si="0"/>
        <v>113.826581854704</v>
      </c>
    </row>
    <row r="8" s="43" customFormat="1" ht="34.15" customHeight="1" spans="1:5">
      <c r="A8" s="35" t="s">
        <v>51</v>
      </c>
      <c r="B8" s="35" t="s">
        <v>52</v>
      </c>
      <c r="C8" s="51">
        <v>53.3774</v>
      </c>
      <c r="D8" s="51">
        <v>50.9</v>
      </c>
      <c r="E8" s="51">
        <f t="shared" si="0"/>
        <v>95.3587098659732</v>
      </c>
    </row>
    <row r="9" ht="34.15" customHeight="1" spans="1:5">
      <c r="A9" s="34" t="s">
        <v>53</v>
      </c>
      <c r="B9" s="34" t="s">
        <v>54</v>
      </c>
      <c r="C9" s="48">
        <v>2835.196415</v>
      </c>
      <c r="D9" s="48">
        <f>D10+D11</f>
        <v>2953.5334</v>
      </c>
      <c r="E9" s="48">
        <f t="shared" si="0"/>
        <v>104.173854917914</v>
      </c>
    </row>
    <row r="10" s="43" customFormat="1" ht="34.15" customHeight="1" spans="1:5">
      <c r="A10" s="35" t="s">
        <v>55</v>
      </c>
      <c r="B10" s="35" t="s">
        <v>56</v>
      </c>
      <c r="C10" s="51">
        <v>2756.696415</v>
      </c>
      <c r="D10" s="51">
        <v>2858.0334</v>
      </c>
      <c r="E10" s="51">
        <f t="shared" si="0"/>
        <v>103.676029919312</v>
      </c>
    </row>
    <row r="11" s="43" customFormat="1" ht="34.15" customHeight="1" spans="1:5">
      <c r="A11" s="35" t="s">
        <v>57</v>
      </c>
      <c r="B11" s="35" t="s">
        <v>58</v>
      </c>
      <c r="C11" s="51">
        <v>78.5</v>
      </c>
      <c r="D11" s="51">
        <v>95.5</v>
      </c>
      <c r="E11" s="51">
        <f t="shared" ref="E11:E19" si="1">D11/C11*100</f>
        <v>121.656050955414</v>
      </c>
    </row>
    <row r="12" ht="34.15" customHeight="1" spans="1:5">
      <c r="A12" s="34" t="s">
        <v>59</v>
      </c>
      <c r="B12" s="34" t="s">
        <v>60</v>
      </c>
      <c r="C12" s="48">
        <v>233.462788</v>
      </c>
      <c r="D12" s="48">
        <v>123</v>
      </c>
      <c r="E12" s="48">
        <f t="shared" si="1"/>
        <v>52.6850557443013</v>
      </c>
    </row>
    <row r="13" s="43" customFormat="1" ht="34.15" customHeight="1" spans="1:5">
      <c r="A13" s="35" t="s">
        <v>61</v>
      </c>
      <c r="B13" s="35" t="s">
        <v>62</v>
      </c>
      <c r="C13" s="51">
        <v>233.462788</v>
      </c>
      <c r="D13" s="51">
        <v>123</v>
      </c>
      <c r="E13" s="51">
        <f t="shared" si="1"/>
        <v>52.6850557443013</v>
      </c>
    </row>
    <row r="14" ht="34.15" customHeight="1" spans="1:5">
      <c r="A14" s="34" t="s">
        <v>63</v>
      </c>
      <c r="B14" s="34" t="s">
        <v>64</v>
      </c>
      <c r="C14" s="48">
        <v>550.810948</v>
      </c>
      <c r="D14" s="48">
        <v>32.7</v>
      </c>
      <c r="E14" s="48">
        <f t="shared" si="1"/>
        <v>5.93670117101594</v>
      </c>
    </row>
    <row r="15" s="43" customFormat="1" ht="34.15" customHeight="1" spans="1:5">
      <c r="A15" s="35" t="s">
        <v>65</v>
      </c>
      <c r="B15" s="35" t="s">
        <v>66</v>
      </c>
      <c r="C15" s="51">
        <v>550.810948</v>
      </c>
      <c r="D15" s="51">
        <v>32.7</v>
      </c>
      <c r="E15" s="51">
        <f t="shared" si="1"/>
        <v>5.93670117101594</v>
      </c>
    </row>
    <row r="16" s="43" customFormat="1" ht="34.15" customHeight="1" spans="1:5">
      <c r="A16" s="62" t="s">
        <v>67</v>
      </c>
      <c r="B16" s="62" t="s">
        <v>68</v>
      </c>
      <c r="C16" s="63">
        <v>15.028</v>
      </c>
      <c r="D16" s="51"/>
      <c r="E16" s="48">
        <f t="shared" si="1"/>
        <v>0</v>
      </c>
    </row>
    <row r="17" s="43" customFormat="1" ht="34.15" customHeight="1" spans="1:5">
      <c r="A17" s="64" t="s">
        <v>69</v>
      </c>
      <c r="B17" s="64" t="s">
        <v>70</v>
      </c>
      <c r="C17" s="65">
        <v>15.028</v>
      </c>
      <c r="D17" s="51"/>
      <c r="E17" s="51">
        <f t="shared" si="1"/>
        <v>0</v>
      </c>
    </row>
    <row r="18" ht="34.15" customHeight="1" spans="1:5">
      <c r="A18" s="34" t="s">
        <v>71</v>
      </c>
      <c r="B18" s="34" t="s">
        <v>72</v>
      </c>
      <c r="C18" s="48">
        <v>16.099776</v>
      </c>
      <c r="D18" s="48">
        <v>1.2</v>
      </c>
      <c r="E18" s="48">
        <f t="shared" si="1"/>
        <v>7.45351985021407</v>
      </c>
    </row>
    <row r="19" s="43" customFormat="1" ht="34.15" customHeight="1" spans="1:5">
      <c r="A19" s="35" t="s">
        <v>73</v>
      </c>
      <c r="B19" s="35" t="s">
        <v>74</v>
      </c>
      <c r="C19" s="51">
        <v>16.099776</v>
      </c>
      <c r="D19" s="51">
        <v>1.2</v>
      </c>
      <c r="E19" s="51">
        <f t="shared" si="1"/>
        <v>7.45351985021407</v>
      </c>
    </row>
    <row r="20" ht="34.15" customHeight="1" spans="1:5">
      <c r="A20" s="34" t="s">
        <v>75</v>
      </c>
      <c r="B20" s="34" t="s">
        <v>76</v>
      </c>
      <c r="C20" s="48"/>
      <c r="D20" s="48">
        <v>32</v>
      </c>
      <c r="E20" s="48"/>
    </row>
    <row r="21" s="43" customFormat="1" ht="34.15" customHeight="1" spans="1:5">
      <c r="A21" s="35" t="s">
        <v>77</v>
      </c>
      <c r="B21" s="35" t="s">
        <v>78</v>
      </c>
      <c r="C21" s="51"/>
      <c r="D21" s="51">
        <v>32</v>
      </c>
      <c r="E21" s="51"/>
    </row>
    <row r="22" ht="34.15" customHeight="1" spans="1:5">
      <c r="A22" s="34" t="s">
        <v>79</v>
      </c>
      <c r="B22" s="34" t="s">
        <v>80</v>
      </c>
      <c r="C22" s="48">
        <v>2015.28179</v>
      </c>
      <c r="D22" s="48">
        <v>2109.546288</v>
      </c>
      <c r="E22" s="48">
        <f t="shared" ref="E22:E26" si="2">D22/C22*100</f>
        <v>104.677484730312</v>
      </c>
    </row>
    <row r="23" s="43" customFormat="1" ht="34.15" customHeight="1" spans="1:5">
      <c r="A23" s="35" t="s">
        <v>81</v>
      </c>
      <c r="B23" s="35" t="s">
        <v>82</v>
      </c>
      <c r="C23" s="51">
        <v>432.881908</v>
      </c>
      <c r="D23" s="51">
        <v>418.654088</v>
      </c>
      <c r="E23" s="51">
        <f t="shared" si="2"/>
        <v>96.7132329309545</v>
      </c>
    </row>
    <row r="24" s="43" customFormat="1" ht="34.15" customHeight="1" spans="1:5">
      <c r="A24" s="35" t="s">
        <v>83</v>
      </c>
      <c r="B24" s="35" t="s">
        <v>80</v>
      </c>
      <c r="C24" s="51">
        <v>1582.399882</v>
      </c>
      <c r="D24" s="51">
        <v>1690.8922</v>
      </c>
      <c r="E24" s="51">
        <f t="shared" si="2"/>
        <v>106.856188453634</v>
      </c>
    </row>
    <row r="25" s="59" customFormat="1" ht="34.15" customHeight="1" spans="1:5">
      <c r="A25" s="62" t="s">
        <v>84</v>
      </c>
      <c r="B25" s="62" t="s">
        <v>85</v>
      </c>
      <c r="C25" s="48">
        <v>45.6257</v>
      </c>
      <c r="D25" s="48"/>
      <c r="E25" s="48">
        <f t="shared" si="2"/>
        <v>0</v>
      </c>
    </row>
    <row r="26" s="43" customFormat="1" ht="34.15" customHeight="1" spans="1:5">
      <c r="A26" s="64" t="s">
        <v>86</v>
      </c>
      <c r="B26" s="64" t="s">
        <v>85</v>
      </c>
      <c r="C26" s="51">
        <v>45.6257</v>
      </c>
      <c r="D26" s="51"/>
      <c r="E26" s="51">
        <f t="shared" si="2"/>
        <v>0</v>
      </c>
    </row>
    <row r="27" ht="34.15" customHeight="1" spans="1:5">
      <c r="A27" s="34" t="s">
        <v>87</v>
      </c>
      <c r="B27" s="34" t="s">
        <v>88</v>
      </c>
      <c r="C27" s="48">
        <v>421.54556</v>
      </c>
      <c r="D27" s="48">
        <v>445</v>
      </c>
      <c r="E27" s="48">
        <f t="shared" ref="E27:E40" si="3">D27/C27*100</f>
        <v>105.563915795958</v>
      </c>
    </row>
    <row r="28" ht="34.15" customHeight="1" spans="1:5">
      <c r="A28" s="34" t="s">
        <v>89</v>
      </c>
      <c r="B28" s="34" t="s">
        <v>90</v>
      </c>
      <c r="C28" s="48">
        <v>421.54556</v>
      </c>
      <c r="D28" s="48">
        <v>445</v>
      </c>
      <c r="E28" s="48">
        <f t="shared" si="3"/>
        <v>105.563915795958</v>
      </c>
    </row>
    <row r="29" s="43" customFormat="1" ht="34.15" customHeight="1" spans="1:5">
      <c r="A29" s="35" t="s">
        <v>91</v>
      </c>
      <c r="B29" s="35" t="s">
        <v>92</v>
      </c>
      <c r="C29" s="51">
        <v>57.6</v>
      </c>
      <c r="D29" s="51">
        <v>25</v>
      </c>
      <c r="E29" s="51">
        <f t="shared" si="3"/>
        <v>43.4027777777778</v>
      </c>
    </row>
    <row r="30" s="43" customFormat="1" ht="34.15" customHeight="1" spans="1:5">
      <c r="A30" s="35" t="s">
        <v>93</v>
      </c>
      <c r="B30" s="35" t="s">
        <v>94</v>
      </c>
      <c r="C30" s="51">
        <v>39.5</v>
      </c>
      <c r="D30" s="51">
        <v>50</v>
      </c>
      <c r="E30" s="51">
        <f t="shared" si="3"/>
        <v>126.582278481013</v>
      </c>
    </row>
    <row r="31" s="43" customFormat="1" ht="34.15" customHeight="1" spans="1:5">
      <c r="A31" s="35" t="s">
        <v>95</v>
      </c>
      <c r="B31" s="35" t="s">
        <v>96</v>
      </c>
      <c r="C31" s="51">
        <v>85</v>
      </c>
      <c r="D31" s="51">
        <v>85</v>
      </c>
      <c r="E31" s="51">
        <f t="shared" si="3"/>
        <v>100</v>
      </c>
    </row>
    <row r="32" s="43" customFormat="1" ht="34.15" customHeight="1" spans="1:5">
      <c r="A32" s="35" t="s">
        <v>97</v>
      </c>
      <c r="B32" s="35" t="s">
        <v>98</v>
      </c>
      <c r="C32" s="51">
        <v>239.44556</v>
      </c>
      <c r="D32" s="51">
        <v>285</v>
      </c>
      <c r="E32" s="51">
        <f t="shared" si="3"/>
        <v>119.024967512448</v>
      </c>
    </row>
    <row r="33" ht="34.15" customHeight="1" spans="1:5">
      <c r="A33" s="34" t="s">
        <v>99</v>
      </c>
      <c r="B33" s="34" t="s">
        <v>100</v>
      </c>
      <c r="C33" s="48">
        <v>49.104696</v>
      </c>
      <c r="D33" s="48">
        <v>71</v>
      </c>
      <c r="E33" s="48">
        <f t="shared" si="3"/>
        <v>144.589022605903</v>
      </c>
    </row>
    <row r="34" ht="34.15" customHeight="1" spans="1:5">
      <c r="A34" s="34" t="s">
        <v>101</v>
      </c>
      <c r="B34" s="34" t="s">
        <v>102</v>
      </c>
      <c r="C34" s="48">
        <v>49.104696</v>
      </c>
      <c r="D34" s="48">
        <v>71</v>
      </c>
      <c r="E34" s="48">
        <f t="shared" si="3"/>
        <v>144.589022605903</v>
      </c>
    </row>
    <row r="35" s="43" customFormat="1" ht="34.15" customHeight="1" spans="1:5">
      <c r="A35" s="35" t="s">
        <v>103</v>
      </c>
      <c r="B35" s="35" t="s">
        <v>104</v>
      </c>
      <c r="C35" s="51">
        <v>49.104696</v>
      </c>
      <c r="D35" s="51">
        <v>71</v>
      </c>
      <c r="E35" s="51">
        <f t="shared" si="3"/>
        <v>144.589022605903</v>
      </c>
    </row>
    <row r="36" ht="34.15" customHeight="1" spans="1:5">
      <c r="A36" s="34" t="s">
        <v>105</v>
      </c>
      <c r="B36" s="34" t="s">
        <v>106</v>
      </c>
      <c r="C36" s="48">
        <v>1352.800623</v>
      </c>
      <c r="D36" s="48">
        <v>1429.39</v>
      </c>
      <c r="E36" s="48">
        <f t="shared" si="3"/>
        <v>105.661542114769</v>
      </c>
    </row>
    <row r="37" ht="34.15" customHeight="1" spans="1:5">
      <c r="A37" s="34" t="s">
        <v>107</v>
      </c>
      <c r="B37" s="34" t="s">
        <v>108</v>
      </c>
      <c r="C37" s="48">
        <v>1352.800623</v>
      </c>
      <c r="D37" s="48">
        <v>918.88</v>
      </c>
      <c r="E37" s="48">
        <f t="shared" si="3"/>
        <v>67.9242738639691</v>
      </c>
    </row>
    <row r="38" s="43" customFormat="1" ht="34.15" customHeight="1" spans="1:5">
      <c r="A38" s="35" t="s">
        <v>109</v>
      </c>
      <c r="B38" s="35" t="s">
        <v>110</v>
      </c>
      <c r="C38" s="51"/>
      <c r="D38" s="51">
        <v>0.5</v>
      </c>
      <c r="E38" s="51"/>
    </row>
    <row r="39" s="43" customFormat="1" ht="34.15" customHeight="1" spans="1:5">
      <c r="A39" s="35" t="s">
        <v>111</v>
      </c>
      <c r="B39" s="35" t="s">
        <v>112</v>
      </c>
      <c r="C39" s="51">
        <v>1352.800623</v>
      </c>
      <c r="D39" s="51">
        <v>918.38</v>
      </c>
      <c r="E39" s="51">
        <f t="shared" si="3"/>
        <v>67.887313502516</v>
      </c>
    </row>
    <row r="40" ht="34.15" customHeight="1" spans="1:5">
      <c r="A40" s="34" t="s">
        <v>113</v>
      </c>
      <c r="B40" s="34" t="s">
        <v>114</v>
      </c>
      <c r="C40" s="48"/>
      <c r="D40" s="48">
        <v>510.51</v>
      </c>
      <c r="E40" s="48"/>
    </row>
    <row r="41" s="43" customFormat="1" ht="34.15" customHeight="1" spans="1:5">
      <c r="A41" s="35" t="s">
        <v>115</v>
      </c>
      <c r="B41" s="35" t="s">
        <v>116</v>
      </c>
      <c r="C41" s="51"/>
      <c r="D41" s="51">
        <v>510.51</v>
      </c>
      <c r="E41" s="51"/>
    </row>
    <row r="42" ht="34.15" customHeight="1" spans="1:5">
      <c r="A42" s="34" t="s">
        <v>117</v>
      </c>
      <c r="B42" s="34" t="s">
        <v>118</v>
      </c>
      <c r="C42" s="48">
        <v>11884.373218</v>
      </c>
      <c r="D42" s="48">
        <f>D43+D47+D53+D57+D60+D64+D67+D70</f>
        <v>13550.409067</v>
      </c>
      <c r="E42" s="48">
        <f t="shared" ref="E42:E57" si="4">D42/C42*100</f>
        <v>114.018710271372</v>
      </c>
    </row>
    <row r="43" ht="34.15" customHeight="1" spans="1:5">
      <c r="A43" s="34" t="s">
        <v>123</v>
      </c>
      <c r="B43" s="34" t="s">
        <v>124</v>
      </c>
      <c r="C43" s="48">
        <v>4278.342133</v>
      </c>
      <c r="D43" s="48">
        <v>5370.4796</v>
      </c>
      <c r="E43" s="48">
        <f t="shared" si="4"/>
        <v>125.527118520421</v>
      </c>
    </row>
    <row r="44" s="43" customFormat="1" ht="34.15" customHeight="1" spans="1:5">
      <c r="A44" s="35" t="s">
        <v>459</v>
      </c>
      <c r="B44" s="35" t="s">
        <v>460</v>
      </c>
      <c r="C44" s="51"/>
      <c r="D44" s="51">
        <v>2971.9944</v>
      </c>
      <c r="E44" s="51"/>
    </row>
    <row r="45" s="43" customFormat="1" ht="34.15" customHeight="1" spans="1:5">
      <c r="A45" s="35" t="s">
        <v>125</v>
      </c>
      <c r="B45" s="35" t="s">
        <v>126</v>
      </c>
      <c r="C45" s="51">
        <v>2001.767</v>
      </c>
      <c r="D45" s="51"/>
      <c r="E45" s="51">
        <f t="shared" si="4"/>
        <v>0</v>
      </c>
    </row>
    <row r="46" s="43" customFormat="1" ht="34.15" customHeight="1" spans="1:5">
      <c r="A46" s="35" t="s">
        <v>127</v>
      </c>
      <c r="B46" s="35" t="s">
        <v>128</v>
      </c>
      <c r="C46" s="51">
        <v>2276.575133</v>
      </c>
      <c r="D46" s="51">
        <v>2398.4852</v>
      </c>
      <c r="E46" s="51">
        <f t="shared" si="4"/>
        <v>105.354976659143</v>
      </c>
    </row>
    <row r="47" ht="34.15" customHeight="1" spans="1:5">
      <c r="A47" s="34" t="s">
        <v>129</v>
      </c>
      <c r="B47" s="34" t="s">
        <v>130</v>
      </c>
      <c r="C47" s="48">
        <v>873.205024</v>
      </c>
      <c r="D47" s="48">
        <f>D48+D49+D50+D51+D52</f>
        <v>1342.73388</v>
      </c>
      <c r="E47" s="48">
        <f t="shared" si="4"/>
        <v>153.770746055625</v>
      </c>
    </row>
    <row r="48" s="43" customFormat="1" ht="34.15" customHeight="1" spans="1:5">
      <c r="A48" s="35" t="s">
        <v>131</v>
      </c>
      <c r="B48" s="35" t="s">
        <v>132</v>
      </c>
      <c r="C48" s="51">
        <v>95.5929</v>
      </c>
      <c r="D48" s="51">
        <v>547.8001</v>
      </c>
      <c r="E48" s="51">
        <f t="shared" si="4"/>
        <v>573.055216443899</v>
      </c>
    </row>
    <row r="49" s="43" customFormat="1" ht="34.15" customHeight="1" spans="1:5">
      <c r="A49" s="35" t="s">
        <v>133</v>
      </c>
      <c r="B49" s="35" t="s">
        <v>134</v>
      </c>
      <c r="C49" s="51">
        <v>135.26835</v>
      </c>
      <c r="D49" s="51">
        <v>149.706</v>
      </c>
      <c r="E49" s="51">
        <f t="shared" si="4"/>
        <v>110.673339328823</v>
      </c>
    </row>
    <row r="50" s="43" customFormat="1" ht="34.15" customHeight="1" spans="1:5">
      <c r="A50" s="35" t="s">
        <v>135</v>
      </c>
      <c r="B50" s="35" t="s">
        <v>136</v>
      </c>
      <c r="C50" s="51">
        <v>426.89534</v>
      </c>
      <c r="D50" s="51">
        <v>427.25796</v>
      </c>
      <c r="E50" s="51">
        <f t="shared" si="4"/>
        <v>100.084943536746</v>
      </c>
    </row>
    <row r="51" s="43" customFormat="1" ht="34.15" customHeight="1" spans="1:5">
      <c r="A51" s="35" t="s">
        <v>137</v>
      </c>
      <c r="B51" s="35" t="s">
        <v>138</v>
      </c>
      <c r="C51" s="51">
        <v>215.128434</v>
      </c>
      <c r="D51" s="51">
        <v>213.60982</v>
      </c>
      <c r="E51" s="51">
        <f t="shared" si="4"/>
        <v>99.2940895948696</v>
      </c>
    </row>
    <row r="52" s="43" customFormat="1" ht="34.15" customHeight="1" spans="1:5">
      <c r="A52" s="35" t="s">
        <v>139</v>
      </c>
      <c r="B52" s="35" t="s">
        <v>140</v>
      </c>
      <c r="C52" s="51">
        <v>0.32</v>
      </c>
      <c r="D52" s="51">
        <v>4.36</v>
      </c>
      <c r="E52" s="51">
        <f t="shared" si="4"/>
        <v>1362.5</v>
      </c>
    </row>
    <row r="53" ht="34.15" customHeight="1" spans="1:5">
      <c r="A53" s="34" t="s">
        <v>141</v>
      </c>
      <c r="B53" s="34" t="s">
        <v>142</v>
      </c>
      <c r="C53" s="48">
        <v>5634.242486</v>
      </c>
      <c r="D53" s="48">
        <v>5316.82548</v>
      </c>
      <c r="E53" s="48">
        <f t="shared" si="4"/>
        <v>94.3662878055263</v>
      </c>
    </row>
    <row r="54" s="43" customFormat="1" ht="34.15" customHeight="1" spans="1:5">
      <c r="A54" s="35" t="s">
        <v>143</v>
      </c>
      <c r="B54" s="35" t="s">
        <v>144</v>
      </c>
      <c r="C54" s="51">
        <v>17.2742</v>
      </c>
      <c r="D54" s="51">
        <v>25.613172</v>
      </c>
      <c r="E54" s="51">
        <f t="shared" si="4"/>
        <v>148.274142941497</v>
      </c>
    </row>
    <row r="55" s="43" customFormat="1" ht="34.15" customHeight="1" spans="1:5">
      <c r="A55" s="35" t="s">
        <v>145</v>
      </c>
      <c r="B55" s="35" t="s">
        <v>146</v>
      </c>
      <c r="C55" s="51">
        <v>5302.324286</v>
      </c>
      <c r="D55" s="51">
        <v>5069.234308</v>
      </c>
      <c r="E55" s="51">
        <f t="shared" si="4"/>
        <v>95.6040037269045</v>
      </c>
    </row>
    <row r="56" s="43" customFormat="1" ht="34.15" customHeight="1" spans="1:5">
      <c r="A56" s="35" t="s">
        <v>147</v>
      </c>
      <c r="B56" s="35" t="s">
        <v>148</v>
      </c>
      <c r="C56" s="51">
        <v>314.644</v>
      </c>
      <c r="D56" s="51">
        <v>221.978</v>
      </c>
      <c r="E56" s="51">
        <f t="shared" si="4"/>
        <v>70.5489378472178</v>
      </c>
    </row>
    <row r="57" ht="34.15" customHeight="1" spans="1:5">
      <c r="A57" s="34" t="s">
        <v>149</v>
      </c>
      <c r="B57" s="34" t="s">
        <v>150</v>
      </c>
      <c r="C57" s="48">
        <v>42.895</v>
      </c>
      <c r="D57" s="48">
        <v>2.2</v>
      </c>
      <c r="E57" s="48">
        <f t="shared" si="4"/>
        <v>5.12880289077981</v>
      </c>
    </row>
    <row r="58" s="60" customFormat="1" ht="34.15" customHeight="1" spans="1:5">
      <c r="A58" s="35" t="s">
        <v>151</v>
      </c>
      <c r="B58" s="35" t="s">
        <v>152</v>
      </c>
      <c r="C58" s="51">
        <v>42.895</v>
      </c>
      <c r="D58" s="51"/>
      <c r="E58" s="51">
        <v>0</v>
      </c>
    </row>
    <row r="59" s="43" customFormat="1" ht="34.15" customHeight="1" spans="1:5">
      <c r="A59" s="35" t="s">
        <v>153</v>
      </c>
      <c r="B59" s="35" t="s">
        <v>154</v>
      </c>
      <c r="C59" s="51"/>
      <c r="D59" s="51">
        <v>2.2</v>
      </c>
      <c r="E59" s="51"/>
    </row>
    <row r="60" s="59" customFormat="1" ht="34.15" customHeight="1" spans="1:5">
      <c r="A60" s="34" t="s">
        <v>155</v>
      </c>
      <c r="B60" s="34" t="s">
        <v>156</v>
      </c>
      <c r="C60" s="48">
        <v>201.7192</v>
      </c>
      <c r="D60" s="48">
        <v>719.6888</v>
      </c>
      <c r="E60" s="48">
        <f t="shared" ref="E59:E78" si="5">D60/C60*100</f>
        <v>356.777540263892</v>
      </c>
    </row>
    <row r="61" s="43" customFormat="1" ht="34.15" customHeight="1" spans="1:5">
      <c r="A61" s="35" t="s">
        <v>157</v>
      </c>
      <c r="B61" s="35" t="s">
        <v>158</v>
      </c>
      <c r="C61" s="51">
        <v>0.0153</v>
      </c>
      <c r="D61" s="51">
        <v>0.2</v>
      </c>
      <c r="E61" s="51">
        <f t="shared" si="5"/>
        <v>1307.18954248366</v>
      </c>
    </row>
    <row r="62" s="43" customFormat="1" ht="34.15" customHeight="1" spans="1:5">
      <c r="A62" s="35" t="s">
        <v>159</v>
      </c>
      <c r="B62" s="35" t="s">
        <v>160</v>
      </c>
      <c r="C62" s="51">
        <v>201.6427</v>
      </c>
      <c r="D62" s="51">
        <v>710</v>
      </c>
      <c r="E62" s="51">
        <f t="shared" si="5"/>
        <v>352.107961260189</v>
      </c>
    </row>
    <row r="63" s="43" customFormat="1" ht="34.15" customHeight="1" spans="1:5">
      <c r="A63" s="35" t="s">
        <v>161</v>
      </c>
      <c r="B63" s="35" t="s">
        <v>162</v>
      </c>
      <c r="C63" s="51">
        <v>0.0612</v>
      </c>
      <c r="D63" s="51">
        <v>9.4888</v>
      </c>
      <c r="E63" s="51">
        <f t="shared" si="5"/>
        <v>15504.5751633987</v>
      </c>
    </row>
    <row r="64" ht="34.15" customHeight="1" spans="1:5">
      <c r="A64" s="34" t="s">
        <v>163</v>
      </c>
      <c r="B64" s="34" t="s">
        <v>164</v>
      </c>
      <c r="C64" s="48">
        <v>496.2225</v>
      </c>
      <c r="D64" s="48">
        <v>295.899587</v>
      </c>
      <c r="E64" s="48">
        <f t="shared" si="5"/>
        <v>59.6304252628609</v>
      </c>
    </row>
    <row r="65" s="43" customFormat="1" ht="34.15" customHeight="1" spans="1:5">
      <c r="A65" s="35" t="s">
        <v>165</v>
      </c>
      <c r="B65" s="35" t="s">
        <v>166</v>
      </c>
      <c r="C65" s="51">
        <v>280.0132</v>
      </c>
      <c r="D65" s="51">
        <v>82.775387</v>
      </c>
      <c r="E65" s="51">
        <f t="shared" si="5"/>
        <v>29.561244612754</v>
      </c>
    </row>
    <row r="66" s="43" customFormat="1" ht="34.15" customHeight="1" spans="1:5">
      <c r="A66" s="35" t="s">
        <v>167</v>
      </c>
      <c r="B66" s="35" t="s">
        <v>168</v>
      </c>
      <c r="C66" s="51">
        <v>216.2093</v>
      </c>
      <c r="D66" s="51">
        <v>213.1242</v>
      </c>
      <c r="E66" s="51">
        <f t="shared" si="5"/>
        <v>98.5730956068957</v>
      </c>
    </row>
    <row r="67" ht="34.15" customHeight="1" spans="1:5">
      <c r="A67" s="34" t="s">
        <v>169</v>
      </c>
      <c r="B67" s="34" t="s">
        <v>170</v>
      </c>
      <c r="C67" s="48">
        <v>353.246875</v>
      </c>
      <c r="D67" s="48">
        <v>502.58172</v>
      </c>
      <c r="E67" s="48">
        <f t="shared" si="5"/>
        <v>142.27492316811</v>
      </c>
    </row>
    <row r="68" s="43" customFormat="1" ht="34.15" customHeight="1" spans="1:5">
      <c r="A68" s="35" t="s">
        <v>171</v>
      </c>
      <c r="B68" s="35" t="s">
        <v>172</v>
      </c>
      <c r="C68" s="51">
        <v>105.836875</v>
      </c>
      <c r="D68" s="51">
        <v>162.58172</v>
      </c>
      <c r="E68" s="51">
        <f t="shared" si="5"/>
        <v>153.615382162408</v>
      </c>
    </row>
    <row r="69" s="43" customFormat="1" ht="34.15" customHeight="1" spans="1:5">
      <c r="A69" s="35" t="s">
        <v>173</v>
      </c>
      <c r="B69" s="35" t="s">
        <v>174</v>
      </c>
      <c r="C69" s="51">
        <v>247.41</v>
      </c>
      <c r="D69" s="51">
        <v>340</v>
      </c>
      <c r="E69" s="51">
        <f t="shared" si="5"/>
        <v>137.423709631785</v>
      </c>
    </row>
    <row r="70" s="59" customFormat="1" ht="34.15" customHeight="1" spans="1:5">
      <c r="A70" s="62" t="s">
        <v>175</v>
      </c>
      <c r="B70" s="62" t="s">
        <v>176</v>
      </c>
      <c r="C70" s="48">
        <v>4.5</v>
      </c>
      <c r="D70" s="48"/>
      <c r="E70" s="48">
        <f t="shared" si="5"/>
        <v>0</v>
      </c>
    </row>
    <row r="71" s="43" customFormat="1" ht="34.15" customHeight="1" spans="1:5">
      <c r="A71" s="64" t="s">
        <v>177</v>
      </c>
      <c r="B71" s="64" t="s">
        <v>178</v>
      </c>
      <c r="C71" s="51">
        <v>4.5</v>
      </c>
      <c r="D71" s="51"/>
      <c r="E71" s="51">
        <f t="shared" si="5"/>
        <v>0</v>
      </c>
    </row>
    <row r="72" ht="34.15" customHeight="1" spans="1:5">
      <c r="A72" s="34" t="s">
        <v>179</v>
      </c>
      <c r="B72" s="34" t="s">
        <v>180</v>
      </c>
      <c r="C72" s="48">
        <v>1878.010152</v>
      </c>
      <c r="D72" s="48">
        <v>1243.566105</v>
      </c>
      <c r="E72" s="48">
        <f t="shared" si="5"/>
        <v>66.217219522251</v>
      </c>
    </row>
    <row r="73" ht="34.15" customHeight="1" spans="1:5">
      <c r="A73" s="34" t="s">
        <v>181</v>
      </c>
      <c r="B73" s="34" t="s">
        <v>182</v>
      </c>
      <c r="C73" s="48">
        <v>219.032862</v>
      </c>
      <c r="D73" s="48">
        <v>270</v>
      </c>
      <c r="E73" s="48">
        <f t="shared" si="5"/>
        <v>123.269174102286</v>
      </c>
    </row>
    <row r="74" s="43" customFormat="1" ht="34.15" customHeight="1" spans="1:5">
      <c r="A74" s="35" t="s">
        <v>183</v>
      </c>
      <c r="B74" s="35" t="s">
        <v>184</v>
      </c>
      <c r="C74" s="51">
        <v>219.032862</v>
      </c>
      <c r="D74" s="51">
        <v>270</v>
      </c>
      <c r="E74" s="51">
        <f t="shared" si="5"/>
        <v>123.269174102286</v>
      </c>
    </row>
    <row r="75" ht="34.15" customHeight="1" spans="1:5">
      <c r="A75" s="34" t="s">
        <v>185</v>
      </c>
      <c r="B75" s="34" t="s">
        <v>186</v>
      </c>
      <c r="C75" s="48">
        <v>263.59889</v>
      </c>
      <c r="D75" s="48">
        <v>254.2119</v>
      </c>
      <c r="E75" s="48">
        <f t="shared" si="5"/>
        <v>96.4389114081626</v>
      </c>
    </row>
    <row r="76" s="43" customFormat="1" ht="34.15" customHeight="1" spans="1:5">
      <c r="A76" s="35" t="s">
        <v>187</v>
      </c>
      <c r="B76" s="35" t="s">
        <v>188</v>
      </c>
      <c r="C76" s="51">
        <v>263.59889</v>
      </c>
      <c r="D76" s="51">
        <v>254.2119</v>
      </c>
      <c r="E76" s="51">
        <f t="shared" si="5"/>
        <v>96.4389114081626</v>
      </c>
    </row>
    <row r="77" ht="34.15" customHeight="1" spans="1:5">
      <c r="A77" s="34" t="s">
        <v>189</v>
      </c>
      <c r="B77" s="34" t="s">
        <v>190</v>
      </c>
      <c r="C77" s="48">
        <v>46.87469</v>
      </c>
      <c r="D77" s="48">
        <v>60</v>
      </c>
      <c r="E77" s="48">
        <f t="shared" si="5"/>
        <v>128.000846512265</v>
      </c>
    </row>
    <row r="78" s="43" customFormat="1" ht="34.15" customHeight="1" spans="1:5">
      <c r="A78" s="35" t="s">
        <v>191</v>
      </c>
      <c r="B78" s="35" t="s">
        <v>192</v>
      </c>
      <c r="C78" s="51">
        <v>46.87469</v>
      </c>
      <c r="D78" s="51">
        <v>60</v>
      </c>
      <c r="E78" s="51">
        <f t="shared" si="5"/>
        <v>128.000846512265</v>
      </c>
    </row>
    <row r="79" ht="34.15" customHeight="1" spans="1:5">
      <c r="A79" s="34" t="s">
        <v>193</v>
      </c>
      <c r="B79" s="34" t="s">
        <v>194</v>
      </c>
      <c r="C79" s="48">
        <v>221.339764</v>
      </c>
      <c r="D79" s="48">
        <v>232.791504</v>
      </c>
      <c r="E79" s="48">
        <f t="shared" ref="E79:E84" si="6">D79/C79*100</f>
        <v>105.173828594125</v>
      </c>
    </row>
    <row r="80" s="43" customFormat="1" ht="34.15" customHeight="1" spans="1:5">
      <c r="A80" s="35" t="s">
        <v>195</v>
      </c>
      <c r="B80" s="35" t="s">
        <v>196</v>
      </c>
      <c r="C80" s="51">
        <v>58.853977</v>
      </c>
      <c r="D80" s="51">
        <v>58.8521</v>
      </c>
      <c r="E80" s="51">
        <f t="shared" si="6"/>
        <v>99.9968107507841</v>
      </c>
    </row>
    <row r="81" s="43" customFormat="1" ht="34.15" customHeight="1" spans="1:5">
      <c r="A81" s="35" t="s">
        <v>197</v>
      </c>
      <c r="B81" s="35" t="s">
        <v>198</v>
      </c>
      <c r="C81" s="51">
        <v>162.485787</v>
      </c>
      <c r="D81" s="51">
        <v>173.939404</v>
      </c>
      <c r="E81" s="51">
        <f t="shared" si="6"/>
        <v>107.048996230052</v>
      </c>
    </row>
    <row r="82" ht="34.15" customHeight="1" spans="1:5">
      <c r="A82" s="34" t="s">
        <v>199</v>
      </c>
      <c r="B82" s="34" t="s">
        <v>200</v>
      </c>
      <c r="C82" s="48">
        <v>1127.163946</v>
      </c>
      <c r="D82" s="48">
        <v>426.562701</v>
      </c>
      <c r="E82" s="48">
        <f t="shared" si="6"/>
        <v>37.843891522059</v>
      </c>
    </row>
    <row r="83" s="43" customFormat="1" ht="34.15" customHeight="1" spans="1:5">
      <c r="A83" s="35" t="s">
        <v>201</v>
      </c>
      <c r="B83" s="35" t="s">
        <v>202</v>
      </c>
      <c r="C83" s="51">
        <v>1126.186546</v>
      </c>
      <c r="D83" s="51">
        <v>426.562701</v>
      </c>
      <c r="E83" s="51">
        <f t="shared" si="6"/>
        <v>37.8767356540592</v>
      </c>
    </row>
    <row r="84" s="43" customFormat="1" ht="34.15" customHeight="1" spans="1:5">
      <c r="A84" s="35" t="s">
        <v>203</v>
      </c>
      <c r="B84" s="35" t="s">
        <v>204</v>
      </c>
      <c r="C84" s="51">
        <v>0.9774</v>
      </c>
      <c r="D84" s="51"/>
      <c r="E84" s="51">
        <f t="shared" si="6"/>
        <v>0</v>
      </c>
    </row>
    <row r="85" ht="34.15" customHeight="1" spans="1:5">
      <c r="A85" s="34" t="s">
        <v>209</v>
      </c>
      <c r="B85" s="34" t="s">
        <v>210</v>
      </c>
      <c r="C85" s="48">
        <v>1846.018369</v>
      </c>
      <c r="D85" s="48">
        <v>3730.3108</v>
      </c>
      <c r="E85" s="48">
        <f t="shared" ref="E85:E89" si="7">D85/C85*100</f>
        <v>202.073330506496</v>
      </c>
    </row>
    <row r="86" ht="34.15" customHeight="1" spans="1:5">
      <c r="A86" s="34" t="s">
        <v>211</v>
      </c>
      <c r="B86" s="34" t="s">
        <v>212</v>
      </c>
      <c r="C86" s="48">
        <v>1788.803249</v>
      </c>
      <c r="D86" s="48">
        <v>3730.3108</v>
      </c>
      <c r="E86" s="48">
        <f t="shared" si="7"/>
        <v>208.536674007349</v>
      </c>
    </row>
    <row r="87" s="43" customFormat="1" ht="34.15" customHeight="1" spans="1:5">
      <c r="A87" s="35" t="s">
        <v>213</v>
      </c>
      <c r="B87" s="35" t="s">
        <v>214</v>
      </c>
      <c r="C87" s="51">
        <v>1788.803249</v>
      </c>
      <c r="D87" s="51">
        <v>3730.3108</v>
      </c>
      <c r="E87" s="51">
        <f t="shared" si="7"/>
        <v>208.536674007349</v>
      </c>
    </row>
    <row r="88" s="59" customFormat="1" ht="34.15" customHeight="1" spans="1:5">
      <c r="A88" s="62" t="s">
        <v>215</v>
      </c>
      <c r="B88" s="62" t="s">
        <v>216</v>
      </c>
      <c r="C88" s="48">
        <v>57.21512</v>
      </c>
      <c r="D88" s="48"/>
      <c r="E88" s="48">
        <f t="shared" si="7"/>
        <v>0</v>
      </c>
    </row>
    <row r="89" s="43" customFormat="1" ht="34.15" customHeight="1" spans="1:5">
      <c r="A89" s="64" t="s">
        <v>217</v>
      </c>
      <c r="B89" s="64" t="s">
        <v>218</v>
      </c>
      <c r="C89" s="51">
        <v>57.21512</v>
      </c>
      <c r="D89" s="51"/>
      <c r="E89" s="51">
        <f t="shared" si="7"/>
        <v>0</v>
      </c>
    </row>
    <row r="90" ht="34.15" customHeight="1" spans="1:5">
      <c r="A90" s="34" t="s">
        <v>219</v>
      </c>
      <c r="B90" s="34" t="s">
        <v>220</v>
      </c>
      <c r="C90" s="48">
        <v>6953.784523</v>
      </c>
      <c r="D90" s="48">
        <v>8300.740008</v>
      </c>
      <c r="E90" s="48">
        <f t="shared" ref="E90:E111" si="8">D90/C90*100</f>
        <v>119.370106746116</v>
      </c>
    </row>
    <row r="91" ht="34.15" customHeight="1" spans="1:5">
      <c r="A91" s="34" t="s">
        <v>221</v>
      </c>
      <c r="B91" s="34" t="s">
        <v>222</v>
      </c>
      <c r="C91" s="48">
        <v>2989.994977</v>
      </c>
      <c r="D91" s="48">
        <v>4130.231168</v>
      </c>
      <c r="E91" s="48">
        <f t="shared" si="8"/>
        <v>138.135053729891</v>
      </c>
    </row>
    <row r="92" s="43" customFormat="1" ht="34.15" customHeight="1" spans="1:5">
      <c r="A92" s="35" t="s">
        <v>223</v>
      </c>
      <c r="B92" s="35" t="s">
        <v>56</v>
      </c>
      <c r="C92" s="51">
        <v>154.828125</v>
      </c>
      <c r="D92" s="51">
        <v>175.7842</v>
      </c>
      <c r="E92" s="51">
        <f t="shared" si="8"/>
        <v>113.535057018872</v>
      </c>
    </row>
    <row r="93" s="43" customFormat="1" ht="34.15" customHeight="1" spans="1:5">
      <c r="A93" s="35" t="s">
        <v>224</v>
      </c>
      <c r="B93" s="35" t="s">
        <v>225</v>
      </c>
      <c r="C93" s="51">
        <v>548.199371</v>
      </c>
      <c r="D93" s="51">
        <v>573.58</v>
      </c>
      <c r="E93" s="51">
        <f t="shared" si="8"/>
        <v>104.629817242165</v>
      </c>
    </row>
    <row r="94" s="43" customFormat="1" ht="34.15" customHeight="1" spans="1:5">
      <c r="A94" s="35" t="s">
        <v>226</v>
      </c>
      <c r="B94" s="35" t="s">
        <v>227</v>
      </c>
      <c r="C94" s="51">
        <v>2286.967481</v>
      </c>
      <c r="D94" s="51">
        <v>3380.866968</v>
      </c>
      <c r="E94" s="51">
        <f t="shared" si="8"/>
        <v>147.831877632194</v>
      </c>
    </row>
    <row r="95" ht="34.15" customHeight="1" spans="1:5">
      <c r="A95" s="34" t="s">
        <v>228</v>
      </c>
      <c r="B95" s="34" t="s">
        <v>229</v>
      </c>
      <c r="C95" s="48">
        <v>2068.589675</v>
      </c>
      <c r="D95" s="48">
        <v>3870.50884</v>
      </c>
      <c r="E95" s="48">
        <f t="shared" si="8"/>
        <v>187.108583532885</v>
      </c>
    </row>
    <row r="96" s="43" customFormat="1" ht="34.15" customHeight="1" spans="1:5">
      <c r="A96" s="35" t="s">
        <v>230</v>
      </c>
      <c r="B96" s="35" t="s">
        <v>231</v>
      </c>
      <c r="C96" s="51">
        <v>2068.589675</v>
      </c>
      <c r="D96" s="51">
        <v>3870.50884</v>
      </c>
      <c r="E96" s="51">
        <f t="shared" si="8"/>
        <v>187.108583532885</v>
      </c>
    </row>
    <row r="97" ht="34.15" customHeight="1" spans="1:5">
      <c r="A97" s="34" t="s">
        <v>232</v>
      </c>
      <c r="B97" s="34" t="s">
        <v>233</v>
      </c>
      <c r="C97" s="48">
        <v>1895.199871</v>
      </c>
      <c r="D97" s="48">
        <v>300</v>
      </c>
      <c r="E97" s="48">
        <f t="shared" si="8"/>
        <v>15.8294649862816</v>
      </c>
    </row>
    <row r="98" s="43" customFormat="1" ht="34.15" customHeight="1" spans="1:5">
      <c r="A98" s="35" t="s">
        <v>234</v>
      </c>
      <c r="B98" s="35" t="s">
        <v>233</v>
      </c>
      <c r="C98" s="51">
        <v>1895.199871</v>
      </c>
      <c r="D98" s="51">
        <v>300</v>
      </c>
      <c r="E98" s="51">
        <f t="shared" si="8"/>
        <v>15.8294649862816</v>
      </c>
    </row>
    <row r="99" ht="34.15" customHeight="1" spans="1:5">
      <c r="A99" s="34" t="s">
        <v>235</v>
      </c>
      <c r="B99" s="34" t="s">
        <v>236</v>
      </c>
      <c r="C99" s="48">
        <v>19924.820265</v>
      </c>
      <c r="D99" s="48">
        <v>29380.583106</v>
      </c>
      <c r="E99" s="48">
        <f t="shared" si="8"/>
        <v>147.457205210579</v>
      </c>
    </row>
    <row r="100" ht="34.15" customHeight="1" spans="1:5">
      <c r="A100" s="34" t="s">
        <v>237</v>
      </c>
      <c r="B100" s="34" t="s">
        <v>238</v>
      </c>
      <c r="C100" s="48">
        <v>13141.366089</v>
      </c>
      <c r="D100" s="48">
        <v>16700.52054</v>
      </c>
      <c r="E100" s="48">
        <f t="shared" si="8"/>
        <v>127.083595623892</v>
      </c>
    </row>
    <row r="101" s="43" customFormat="1" ht="34.15" customHeight="1" spans="1:5">
      <c r="A101" s="35" t="s">
        <v>239</v>
      </c>
      <c r="B101" s="35" t="s">
        <v>82</v>
      </c>
      <c r="C101" s="51">
        <v>610.270179</v>
      </c>
      <c r="D101" s="51">
        <v>2141.7134</v>
      </c>
      <c r="E101" s="51">
        <f t="shared" si="8"/>
        <v>350.945118031075</v>
      </c>
    </row>
    <row r="102" s="43" customFormat="1" ht="34.15" customHeight="1" spans="1:5">
      <c r="A102" s="35" t="s">
        <v>240</v>
      </c>
      <c r="B102" s="35" t="s">
        <v>241</v>
      </c>
      <c r="C102" s="51">
        <v>363.165602</v>
      </c>
      <c r="D102" s="51">
        <v>52.74324</v>
      </c>
      <c r="E102" s="51">
        <f t="shared" si="8"/>
        <v>14.5231926453211</v>
      </c>
    </row>
    <row r="103" s="43" customFormat="1" ht="34.15" customHeight="1" spans="1:5">
      <c r="A103" s="35" t="s">
        <v>242</v>
      </c>
      <c r="B103" s="35" t="s">
        <v>243</v>
      </c>
      <c r="C103" s="51"/>
      <c r="D103" s="51">
        <v>49.59</v>
      </c>
      <c r="E103" s="51"/>
    </row>
    <row r="104" s="43" customFormat="1" ht="34.15" customHeight="1" spans="1:5">
      <c r="A104" s="35" t="s">
        <v>244</v>
      </c>
      <c r="B104" s="35" t="s">
        <v>245</v>
      </c>
      <c r="C104" s="51">
        <v>12167.930308</v>
      </c>
      <c r="D104" s="51">
        <v>14456.4739</v>
      </c>
      <c r="E104" s="51">
        <f t="shared" si="8"/>
        <v>118.807993915739</v>
      </c>
    </row>
    <row r="105" ht="34.15" customHeight="1" spans="1:5">
      <c r="A105" s="34" t="s">
        <v>246</v>
      </c>
      <c r="B105" s="34" t="s">
        <v>247</v>
      </c>
      <c r="C105" s="48">
        <v>3341.238847</v>
      </c>
      <c r="D105" s="48">
        <v>4125.795678</v>
      </c>
      <c r="E105" s="48">
        <f t="shared" si="8"/>
        <v>123.481016081937</v>
      </c>
    </row>
    <row r="106" s="43" customFormat="1" ht="34.15" customHeight="1" spans="1:5">
      <c r="A106" s="35" t="s">
        <v>248</v>
      </c>
      <c r="B106" s="35" t="s">
        <v>249</v>
      </c>
      <c r="C106" s="51">
        <v>71.3767</v>
      </c>
      <c r="D106" s="51">
        <v>114.2632</v>
      </c>
      <c r="E106" s="51">
        <f t="shared" si="8"/>
        <v>160.084733533492</v>
      </c>
    </row>
    <row r="107" s="43" customFormat="1" ht="34.15" customHeight="1" spans="1:5">
      <c r="A107" s="35" t="s">
        <v>250</v>
      </c>
      <c r="B107" s="35" t="s">
        <v>251</v>
      </c>
      <c r="C107" s="51">
        <v>439.042877</v>
      </c>
      <c r="D107" s="51">
        <v>1738.669123</v>
      </c>
      <c r="E107" s="51">
        <f t="shared" si="8"/>
        <v>396.013513504741</v>
      </c>
    </row>
    <row r="108" s="43" customFormat="1" ht="34.15" customHeight="1" spans="1:5">
      <c r="A108" s="35" t="s">
        <v>252</v>
      </c>
      <c r="B108" s="35" t="s">
        <v>253</v>
      </c>
      <c r="C108" s="51">
        <v>2830.81927</v>
      </c>
      <c r="D108" s="51">
        <v>2272.863355</v>
      </c>
      <c r="E108" s="51">
        <f t="shared" si="8"/>
        <v>80.2899492414435</v>
      </c>
    </row>
    <row r="109" ht="34.15" customHeight="1" spans="1:5">
      <c r="A109" s="34" t="s">
        <v>254</v>
      </c>
      <c r="B109" s="34" t="s">
        <v>255</v>
      </c>
      <c r="C109" s="48">
        <v>2566.215329</v>
      </c>
      <c r="D109" s="48">
        <v>7634.266888</v>
      </c>
      <c r="E109" s="48">
        <f t="shared" si="8"/>
        <v>297.491282267997</v>
      </c>
    </row>
    <row r="110" s="43" customFormat="1" ht="34.15" customHeight="1" spans="1:5">
      <c r="A110" s="35" t="s">
        <v>256</v>
      </c>
      <c r="B110" s="35" t="s">
        <v>257</v>
      </c>
      <c r="C110" s="51">
        <v>156.845969</v>
      </c>
      <c r="D110" s="51">
        <v>3307.5</v>
      </c>
      <c r="E110" s="51">
        <f t="shared" si="8"/>
        <v>2108.75677652895</v>
      </c>
    </row>
    <row r="111" s="43" customFormat="1" ht="34.15" customHeight="1" spans="1:5">
      <c r="A111" s="35" t="s">
        <v>258</v>
      </c>
      <c r="B111" s="35" t="s">
        <v>259</v>
      </c>
      <c r="C111" s="51">
        <v>179.8228</v>
      </c>
      <c r="D111" s="51">
        <v>456.5829</v>
      </c>
      <c r="E111" s="51">
        <f t="shared" si="8"/>
        <v>253.907124124416</v>
      </c>
    </row>
    <row r="112" s="43" customFormat="1" ht="34.15" customHeight="1" spans="1:5">
      <c r="A112" s="35" t="s">
        <v>260</v>
      </c>
      <c r="B112" s="35" t="s">
        <v>261</v>
      </c>
      <c r="C112" s="51"/>
      <c r="D112" s="51">
        <v>136.84</v>
      </c>
      <c r="E112" s="51"/>
    </row>
    <row r="113" s="43" customFormat="1" ht="34.15" customHeight="1" spans="1:5">
      <c r="A113" s="35" t="s">
        <v>262</v>
      </c>
      <c r="B113" s="35" t="s">
        <v>263</v>
      </c>
      <c r="C113" s="51">
        <v>2229.54656</v>
      </c>
      <c r="D113" s="51">
        <v>3733.343988</v>
      </c>
      <c r="E113" s="51">
        <f t="shared" ref="E113:E115" si="9">D113/C113*100</f>
        <v>167.44857698778</v>
      </c>
    </row>
    <row r="114" ht="34.15" customHeight="1" spans="1:5">
      <c r="A114" s="34" t="s">
        <v>264</v>
      </c>
      <c r="B114" s="34" t="s">
        <v>265</v>
      </c>
      <c r="C114" s="48">
        <v>876</v>
      </c>
      <c r="D114" s="48">
        <v>920</v>
      </c>
      <c r="E114" s="48">
        <f t="shared" si="9"/>
        <v>105.022831050228</v>
      </c>
    </row>
    <row r="115" s="60" customFormat="1" ht="34.15" customHeight="1" spans="1:5">
      <c r="A115" s="64" t="s">
        <v>266</v>
      </c>
      <c r="B115" s="64" t="s">
        <v>267</v>
      </c>
      <c r="C115" s="51">
        <v>156</v>
      </c>
      <c r="D115" s="51"/>
      <c r="E115" s="51">
        <f t="shared" si="9"/>
        <v>0</v>
      </c>
    </row>
    <row r="116" s="43" customFormat="1" ht="34.15" customHeight="1" spans="1:5">
      <c r="A116" s="35" t="s">
        <v>268</v>
      </c>
      <c r="B116" s="35" t="s">
        <v>269</v>
      </c>
      <c r="C116" s="51">
        <v>720</v>
      </c>
      <c r="D116" s="51">
        <v>720</v>
      </c>
      <c r="E116" s="51">
        <f t="shared" ref="E116:E140" si="10">D116/C116*100</f>
        <v>100</v>
      </c>
    </row>
    <row r="117" s="43" customFormat="1" ht="34.15" customHeight="1" spans="1:5">
      <c r="A117" s="35" t="s">
        <v>270</v>
      </c>
      <c r="B117" s="35" t="s">
        <v>271</v>
      </c>
      <c r="C117" s="51"/>
      <c r="D117" s="51">
        <v>200</v>
      </c>
      <c r="E117" s="51"/>
    </row>
    <row r="118" ht="34.15" customHeight="1" spans="1:5">
      <c r="A118" s="34" t="s">
        <v>272</v>
      </c>
      <c r="B118" s="34" t="s">
        <v>273</v>
      </c>
      <c r="C118" s="48">
        <v>193.6411</v>
      </c>
      <c r="D118" s="48">
        <v>140.39589</v>
      </c>
      <c r="E118" s="48">
        <f t="shared" si="10"/>
        <v>72.5031462845439</v>
      </c>
    </row>
    <row r="119" ht="34.15" customHeight="1" spans="1:5">
      <c r="A119" s="34" t="s">
        <v>274</v>
      </c>
      <c r="B119" s="34" t="s">
        <v>275</v>
      </c>
      <c r="C119" s="48">
        <v>193.6411</v>
      </c>
      <c r="D119" s="48">
        <v>140.39589</v>
      </c>
      <c r="E119" s="48">
        <f t="shared" si="10"/>
        <v>72.5031462845439</v>
      </c>
    </row>
    <row r="120" s="43" customFormat="1" ht="34.15" customHeight="1" spans="1:5">
      <c r="A120" s="35" t="s">
        <v>276</v>
      </c>
      <c r="B120" s="35" t="s">
        <v>277</v>
      </c>
      <c r="C120" s="51">
        <v>193.6411</v>
      </c>
      <c r="D120" s="51">
        <v>140.39589</v>
      </c>
      <c r="E120" s="51">
        <f t="shared" si="10"/>
        <v>72.5031462845439</v>
      </c>
    </row>
    <row r="121" ht="34.15" customHeight="1" spans="1:5">
      <c r="A121" s="34" t="s">
        <v>461</v>
      </c>
      <c r="B121" s="34" t="s">
        <v>278</v>
      </c>
      <c r="C121" s="48">
        <v>37177.8</v>
      </c>
      <c r="D121" s="48">
        <v>65858.982709</v>
      </c>
      <c r="E121" s="48">
        <f t="shared" si="10"/>
        <v>177.145992256131</v>
      </c>
    </row>
    <row r="122" ht="34.15" customHeight="1" spans="1:5">
      <c r="A122" s="34" t="s">
        <v>462</v>
      </c>
      <c r="B122" s="34" t="s">
        <v>279</v>
      </c>
      <c r="C122" s="48">
        <v>37177.8</v>
      </c>
      <c r="D122" s="48">
        <v>65858.982709</v>
      </c>
      <c r="E122" s="48">
        <f t="shared" si="10"/>
        <v>177.145992256131</v>
      </c>
    </row>
    <row r="123" s="43" customFormat="1" ht="34.15" customHeight="1" spans="1:5">
      <c r="A123" s="35" t="s">
        <v>463</v>
      </c>
      <c r="B123" s="35" t="s">
        <v>280</v>
      </c>
      <c r="C123" s="51">
        <v>37177.8</v>
      </c>
      <c r="D123" s="51">
        <v>65858.982709</v>
      </c>
      <c r="E123" s="51">
        <f t="shared" si="10"/>
        <v>177.145992256131</v>
      </c>
    </row>
    <row r="124" ht="34.15" customHeight="1" spans="1:5">
      <c r="A124" s="34" t="s">
        <v>281</v>
      </c>
      <c r="B124" s="34" t="s">
        <v>282</v>
      </c>
      <c r="C124" s="48">
        <v>19751.0087</v>
      </c>
      <c r="D124" s="48">
        <v>15409</v>
      </c>
      <c r="E124" s="48">
        <f t="shared" si="10"/>
        <v>78.0162686070813</v>
      </c>
    </row>
    <row r="125" ht="34.15" customHeight="1" spans="1:5">
      <c r="A125" s="34" t="s">
        <v>283</v>
      </c>
      <c r="B125" s="34" t="s">
        <v>284</v>
      </c>
      <c r="C125" s="48">
        <v>19751.0087</v>
      </c>
      <c r="D125" s="48">
        <v>15409</v>
      </c>
      <c r="E125" s="48">
        <f t="shared" si="10"/>
        <v>78.0162686070813</v>
      </c>
    </row>
    <row r="126" s="43" customFormat="1" ht="34.15" customHeight="1" spans="1:5">
      <c r="A126" s="35" t="s">
        <v>285</v>
      </c>
      <c r="B126" s="35" t="s">
        <v>286</v>
      </c>
      <c r="C126" s="51">
        <v>19751.0087</v>
      </c>
      <c r="D126" s="51">
        <v>15409</v>
      </c>
      <c r="E126" s="51">
        <f t="shared" si="10"/>
        <v>78.0162686070813</v>
      </c>
    </row>
    <row r="127" ht="34.15" customHeight="1" spans="1:5">
      <c r="A127" s="34" t="s">
        <v>290</v>
      </c>
      <c r="B127" s="34" t="s">
        <v>291</v>
      </c>
      <c r="C127" s="48">
        <v>562.6423</v>
      </c>
      <c r="D127" s="48">
        <v>761.7291</v>
      </c>
      <c r="E127" s="48">
        <f t="shared" si="10"/>
        <v>135.384257458069</v>
      </c>
    </row>
    <row r="128" ht="34.15" customHeight="1" spans="1:5">
      <c r="A128" s="34" t="s">
        <v>292</v>
      </c>
      <c r="B128" s="34" t="s">
        <v>293</v>
      </c>
      <c r="C128" s="48">
        <v>562.6423</v>
      </c>
      <c r="D128" s="48">
        <v>761.7291</v>
      </c>
      <c r="E128" s="48">
        <f t="shared" si="10"/>
        <v>135.384257458069</v>
      </c>
    </row>
    <row r="129" s="43" customFormat="1" ht="34.15" customHeight="1" spans="1:5">
      <c r="A129" s="35" t="s">
        <v>294</v>
      </c>
      <c r="B129" s="35" t="s">
        <v>295</v>
      </c>
      <c r="C129" s="51">
        <v>317.5123</v>
      </c>
      <c r="D129" s="51">
        <v>470.5691</v>
      </c>
      <c r="E129" s="51">
        <f t="shared" si="10"/>
        <v>148.204998672492</v>
      </c>
    </row>
    <row r="130" s="43" customFormat="1" ht="34.15" customHeight="1" spans="1:5">
      <c r="A130" s="35" t="s">
        <v>296</v>
      </c>
      <c r="B130" s="35" t="s">
        <v>297</v>
      </c>
      <c r="C130" s="51">
        <v>245.13</v>
      </c>
      <c r="D130" s="51">
        <v>291.16</v>
      </c>
      <c r="E130" s="51">
        <f t="shared" si="10"/>
        <v>118.777791376005</v>
      </c>
    </row>
    <row r="131" s="59" customFormat="1" ht="34.15" customHeight="1" spans="1:5">
      <c r="A131" s="62" t="s">
        <v>298</v>
      </c>
      <c r="B131" s="62" t="s">
        <v>299</v>
      </c>
      <c r="C131" s="48">
        <v>43.078135</v>
      </c>
      <c r="D131" s="48"/>
      <c r="E131" s="48">
        <f t="shared" si="10"/>
        <v>0</v>
      </c>
    </row>
    <row r="132" s="59" customFormat="1" ht="34.15" customHeight="1" spans="1:5">
      <c r="A132" s="62" t="s">
        <v>300</v>
      </c>
      <c r="B132" s="62" t="s">
        <v>301</v>
      </c>
      <c r="C132" s="48">
        <v>43.078135</v>
      </c>
      <c r="D132" s="48"/>
      <c r="E132" s="48">
        <f t="shared" si="10"/>
        <v>0</v>
      </c>
    </row>
    <row r="133" s="43" customFormat="1" ht="34.15" customHeight="1" spans="1:5">
      <c r="A133" s="64" t="s">
        <v>302</v>
      </c>
      <c r="B133" s="64" t="s">
        <v>303</v>
      </c>
      <c r="C133" s="51">
        <v>43.078135</v>
      </c>
      <c r="D133" s="51"/>
      <c r="E133" s="51">
        <f t="shared" si="10"/>
        <v>0</v>
      </c>
    </row>
    <row r="134" ht="34.15" customHeight="1" spans="1:5">
      <c r="A134" s="34" t="s">
        <v>304</v>
      </c>
      <c r="B134" s="34" t="s">
        <v>305</v>
      </c>
      <c r="C134" s="48"/>
      <c r="D134" s="48">
        <v>3000</v>
      </c>
      <c r="E134" s="48"/>
    </row>
    <row r="135" ht="34.15" customHeight="1" spans="1:5">
      <c r="A135" s="34" t="s">
        <v>304</v>
      </c>
      <c r="B135" s="34" t="s">
        <v>305</v>
      </c>
      <c r="C135" s="48"/>
      <c r="D135" s="48">
        <v>3000</v>
      </c>
      <c r="E135" s="48"/>
    </row>
    <row r="136" ht="34.15" customHeight="1" spans="1:5">
      <c r="A136" s="34" t="s">
        <v>304</v>
      </c>
      <c r="B136" s="34" t="s">
        <v>305</v>
      </c>
      <c r="C136" s="48"/>
      <c r="D136" s="48">
        <v>3000</v>
      </c>
      <c r="E136" s="48"/>
    </row>
    <row r="137" ht="25.7" customHeight="1" spans="1:5">
      <c r="A137" s="66"/>
      <c r="B137" s="66"/>
      <c r="C137" s="51"/>
      <c r="D137" s="51"/>
      <c r="E137" s="48"/>
    </row>
    <row r="138" s="59" customFormat="1" ht="25.7" customHeight="1" spans="1:5">
      <c r="A138" s="67"/>
      <c r="B138" s="68" t="s">
        <v>306</v>
      </c>
      <c r="C138" s="48">
        <f>C4+C27+C33+C36+C42+C72+C85+C90+C99+C118+C121+C124+C127+C134+C131</f>
        <v>107850.145064</v>
      </c>
      <c r="D138" s="48">
        <f>D4+D27+D33+D36+D42+D72+D85+D90+D99+D118+D121+D124+D127+D134</f>
        <v>148679.986473</v>
      </c>
      <c r="E138" s="48">
        <f>D138/C138*100</f>
        <v>137.85793833172</v>
      </c>
    </row>
    <row r="139" s="59" customFormat="1" ht="25.7" customHeight="1" spans="1:5">
      <c r="A139" s="67"/>
      <c r="B139" s="68" t="s">
        <v>307</v>
      </c>
      <c r="C139" s="48"/>
      <c r="D139" s="48"/>
      <c r="E139" s="48"/>
    </row>
    <row r="140" s="59" customFormat="1" ht="25.7" customHeight="1" spans="1:5">
      <c r="A140" s="67"/>
      <c r="B140" s="68" t="s">
        <v>308</v>
      </c>
      <c r="C140" s="48">
        <v>16858.846657</v>
      </c>
      <c r="D140" s="48"/>
      <c r="E140" s="48">
        <f>D140/C140*100</f>
        <v>0</v>
      </c>
    </row>
    <row r="141" s="59" customFormat="1" ht="25.7" customHeight="1" spans="1:5">
      <c r="A141" s="67"/>
      <c r="B141" s="68" t="s">
        <v>309</v>
      </c>
      <c r="C141" s="48">
        <v>5959.229816</v>
      </c>
      <c r="D141" s="48"/>
      <c r="E141" s="48">
        <f>D141/C141*100</f>
        <v>0</v>
      </c>
    </row>
    <row r="142" s="59" customFormat="1" ht="25.7" customHeight="1" spans="1:5">
      <c r="A142" s="67"/>
      <c r="B142" s="68" t="s">
        <v>310</v>
      </c>
      <c r="C142" s="48">
        <v>5937.49</v>
      </c>
      <c r="D142" s="48">
        <v>6716.89</v>
      </c>
      <c r="E142" s="48">
        <f>D142/C142*100</f>
        <v>113.126758950331</v>
      </c>
    </row>
    <row r="143" ht="25.7" customHeight="1" spans="1:5">
      <c r="A143" s="66"/>
      <c r="B143" s="68" t="s">
        <v>39</v>
      </c>
      <c r="C143" s="48">
        <f>SUM(C138:C142)</f>
        <v>136605.711537</v>
      </c>
      <c r="D143" s="48">
        <f>SUM(D138:D142)</f>
        <v>155396.876473</v>
      </c>
      <c r="E143" s="48">
        <f>D143/C143*100</f>
        <v>113.755768133392</v>
      </c>
    </row>
    <row r="145" spans="7:7">
      <c r="G145" s="43" t="str">
        <f t="shared" ref="G145:G159" si="11">IF(E145&gt;0,MID(B145,4,20)&amp;ROUND(E145,2)&amp;",","")</f>
        <v/>
      </c>
    </row>
    <row r="146" spans="7:7">
      <c r="G146" s="43" t="str">
        <f t="shared" si="11"/>
        <v/>
      </c>
    </row>
    <row r="147" spans="7:7">
      <c r="G147" s="43" t="str">
        <f t="shared" si="11"/>
        <v/>
      </c>
    </row>
    <row r="148" spans="7:7">
      <c r="G148" s="43" t="str">
        <f t="shared" si="11"/>
        <v/>
      </c>
    </row>
    <row r="149" spans="7:7">
      <c r="G149" s="43" t="str">
        <f t="shared" si="11"/>
        <v/>
      </c>
    </row>
    <row r="150" spans="7:7">
      <c r="G150" s="43" t="str">
        <f t="shared" si="11"/>
        <v/>
      </c>
    </row>
    <row r="151" spans="7:7">
      <c r="G151" s="43" t="str">
        <f t="shared" si="11"/>
        <v/>
      </c>
    </row>
    <row r="152" spans="7:7">
      <c r="G152" s="43" t="str">
        <f t="shared" si="11"/>
        <v/>
      </c>
    </row>
    <row r="153" spans="7:7">
      <c r="G153" s="43" t="str">
        <f t="shared" si="11"/>
        <v/>
      </c>
    </row>
    <row r="154" spans="7:7">
      <c r="G154" s="43" t="str">
        <f t="shared" si="11"/>
        <v/>
      </c>
    </row>
    <row r="155" spans="7:7">
      <c r="G155" s="43" t="str">
        <f t="shared" si="11"/>
        <v/>
      </c>
    </row>
    <row r="156" spans="7:7">
      <c r="G156" s="43" t="str">
        <f t="shared" si="11"/>
        <v/>
      </c>
    </row>
    <row r="157" spans="7:7">
      <c r="G157" s="43" t="str">
        <f t="shared" si="11"/>
        <v/>
      </c>
    </row>
    <row r="158" spans="7:7">
      <c r="G158" s="43" t="str">
        <f t="shared" si="11"/>
        <v/>
      </c>
    </row>
    <row r="159" spans="7:7">
      <c r="G159" s="43" t="str">
        <f t="shared" si="11"/>
        <v/>
      </c>
    </row>
  </sheetData>
  <mergeCells count="1">
    <mergeCell ref="B1:E1"/>
  </mergeCells>
  <pageMargins left="0.314583333333333" right="0.314583333333333" top="0.236111111111111" bottom="0.236111111111111" header="0" footer="0"/>
  <pageSetup paperSize="9" scale="99" fitToHeight="0" orientation="portrait" horizontalDpi="600"/>
  <headerFooter>
    <oddFooter>&amp;C第 &amp;P 页，共 &amp;N 页</oddFooter>
  </headerFooter>
  <rowBreaks count="8" manualBreakCount="8">
    <brk id="21" max="4" man="1"/>
    <brk id="39" max="4" man="1"/>
    <brk id="59" max="4" man="1"/>
    <brk id="78" max="4" man="1"/>
    <brk id="98" max="4" man="1"/>
    <brk id="117" max="4" man="1"/>
    <brk id="136" max="4" man="1"/>
    <brk id="143"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pane ySplit="3" topLeftCell="A25" activePane="bottomLeft" state="frozen"/>
      <selection/>
      <selection pane="bottomLeft" activeCell="E42" sqref="E42"/>
    </sheetView>
  </sheetViews>
  <sheetFormatPr defaultColWidth="10" defaultRowHeight="13.5" outlineLevelCol="4"/>
  <cols>
    <col min="1" max="1" width="33.875" style="43" customWidth="1"/>
    <col min="2" max="2" width="19" style="44" customWidth="1"/>
    <col min="3" max="4" width="19" style="43" customWidth="1"/>
    <col min="5" max="5" width="63.125" style="43" customWidth="1"/>
    <col min="6" max="16384" width="10" style="43"/>
  </cols>
  <sheetData>
    <row r="1" ht="39.95" customHeight="1" spans="1:5">
      <c r="A1" s="7" t="s">
        <v>17</v>
      </c>
      <c r="B1" s="7"/>
      <c r="C1" s="7"/>
      <c r="D1" s="7"/>
      <c r="E1" s="7"/>
    </row>
    <row r="2" ht="22.7" customHeight="1" spans="1:5">
      <c r="A2" s="16"/>
      <c r="B2" s="16"/>
      <c r="C2" s="16"/>
      <c r="E2" s="45" t="s">
        <v>40</v>
      </c>
    </row>
    <row r="3" ht="34.15" customHeight="1" spans="1:5">
      <c r="A3" s="46" t="s">
        <v>42</v>
      </c>
      <c r="B3" s="46" t="s">
        <v>456</v>
      </c>
      <c r="C3" s="46" t="s">
        <v>457</v>
      </c>
      <c r="D3" s="46" t="s">
        <v>458</v>
      </c>
      <c r="E3" s="46" t="s">
        <v>311</v>
      </c>
    </row>
    <row r="4" ht="25.7" customHeight="1" spans="1:5">
      <c r="A4" s="38" t="s">
        <v>312</v>
      </c>
      <c r="B4" s="47">
        <v>2481.24996</v>
      </c>
      <c r="C4" s="47">
        <v>2217.9586</v>
      </c>
      <c r="D4" s="48">
        <f>C4/B4*100</f>
        <v>89.3887611387609</v>
      </c>
      <c r="E4" s="13" t="s">
        <v>313</v>
      </c>
    </row>
    <row r="5" s="43" customFormat="1" ht="25.7" customHeight="1" spans="1:5">
      <c r="A5" s="49" t="s">
        <v>314</v>
      </c>
      <c r="B5" s="50">
        <v>1409.780816</v>
      </c>
      <c r="C5" s="50">
        <v>1459.4407</v>
      </c>
      <c r="D5" s="51">
        <f t="shared" ref="D5:D30" si="0">C5/B5*100</f>
        <v>103.52252516394</v>
      </c>
      <c r="E5" s="13" t="s">
        <v>315</v>
      </c>
    </row>
    <row r="6" s="43" customFormat="1" ht="25.7" customHeight="1" spans="1:5">
      <c r="A6" s="49" t="s">
        <v>316</v>
      </c>
      <c r="B6" s="50">
        <v>277.244144</v>
      </c>
      <c r="C6" s="50">
        <v>275.1846</v>
      </c>
      <c r="D6" s="51">
        <f t="shared" si="0"/>
        <v>99.257137059674</v>
      </c>
      <c r="E6" s="13" t="s">
        <v>317</v>
      </c>
    </row>
    <row r="7" s="43" customFormat="1" ht="25.7" customHeight="1" spans="1:5">
      <c r="A7" s="49" t="s">
        <v>318</v>
      </c>
      <c r="B7" s="50">
        <v>192.8833</v>
      </c>
      <c r="C7" s="50">
        <v>344.904</v>
      </c>
      <c r="D7" s="51">
        <f t="shared" si="0"/>
        <v>178.814858518078</v>
      </c>
      <c r="E7" s="13" t="s">
        <v>319</v>
      </c>
    </row>
    <row r="8" s="43" customFormat="1" ht="25.7" customHeight="1" spans="1:5">
      <c r="A8" s="49" t="s">
        <v>320</v>
      </c>
      <c r="B8" s="50">
        <v>601.3417</v>
      </c>
      <c r="C8" s="50">
        <v>138.43</v>
      </c>
      <c r="D8" s="51">
        <f t="shared" si="0"/>
        <v>23.0201896858309</v>
      </c>
      <c r="E8" s="13" t="s">
        <v>321</v>
      </c>
    </row>
    <row r="9" ht="25.7" customHeight="1" spans="1:5">
      <c r="A9" s="38" t="s">
        <v>322</v>
      </c>
      <c r="B9" s="47">
        <v>352.475961</v>
      </c>
      <c r="C9" s="47">
        <v>405.6554</v>
      </c>
      <c r="D9" s="48">
        <f t="shared" si="0"/>
        <v>115.087394569867</v>
      </c>
      <c r="E9" s="13" t="s">
        <v>323</v>
      </c>
    </row>
    <row r="10" s="43" customFormat="1" ht="25.7" customHeight="1" spans="1:5">
      <c r="A10" s="49" t="s">
        <v>324</v>
      </c>
      <c r="B10" s="50">
        <v>299.678539</v>
      </c>
      <c r="C10" s="50">
        <v>325.7354</v>
      </c>
      <c r="D10" s="51">
        <f t="shared" si="0"/>
        <v>108.69493727744</v>
      </c>
      <c r="E10" s="13" t="s">
        <v>325</v>
      </c>
    </row>
    <row r="11" s="43" customFormat="1" ht="25.7" customHeight="1" spans="1:5">
      <c r="A11" s="49" t="s">
        <v>326</v>
      </c>
      <c r="B11" s="50">
        <v>0</v>
      </c>
      <c r="C11" s="50">
        <v>0.3</v>
      </c>
      <c r="D11" s="51"/>
      <c r="E11" s="13" t="s">
        <v>327</v>
      </c>
    </row>
    <row r="12" s="43" customFormat="1" ht="25.7" customHeight="1" spans="1:5">
      <c r="A12" s="49" t="s">
        <v>328</v>
      </c>
      <c r="B12" s="50">
        <v>0.131</v>
      </c>
      <c r="C12" s="50">
        <v>0.3</v>
      </c>
      <c r="D12" s="51">
        <f t="shared" si="0"/>
        <v>229.007633587786</v>
      </c>
      <c r="E12" s="13" t="s">
        <v>329</v>
      </c>
    </row>
    <row r="13" s="43" customFormat="1" ht="25.7" customHeight="1" spans="1:5">
      <c r="A13" s="49" t="s">
        <v>330</v>
      </c>
      <c r="B13" s="50">
        <v>0</v>
      </c>
      <c r="C13" s="50">
        <v>0</v>
      </c>
      <c r="D13" s="51"/>
      <c r="E13" s="13" t="s">
        <v>331</v>
      </c>
    </row>
    <row r="14" s="43" customFormat="1" ht="25.7" customHeight="1" spans="1:5">
      <c r="A14" s="49" t="s">
        <v>332</v>
      </c>
      <c r="B14" s="50">
        <v>0</v>
      </c>
      <c r="C14" s="50">
        <v>0</v>
      </c>
      <c r="D14" s="51"/>
      <c r="E14" s="13" t="s">
        <v>333</v>
      </c>
    </row>
    <row r="15" s="43" customFormat="1" ht="25.7" customHeight="1" spans="1:5">
      <c r="A15" s="49" t="s">
        <v>334</v>
      </c>
      <c r="B15" s="50">
        <v>23.90889</v>
      </c>
      <c r="C15" s="50">
        <v>32.3</v>
      </c>
      <c r="D15" s="51">
        <f t="shared" si="0"/>
        <v>135.096192253174</v>
      </c>
      <c r="E15" s="13" t="s">
        <v>335</v>
      </c>
    </row>
    <row r="16" s="43" customFormat="1" ht="25.7" customHeight="1" spans="1:5">
      <c r="A16" s="49" t="s">
        <v>336</v>
      </c>
      <c r="B16" s="50">
        <v>5.55725</v>
      </c>
      <c r="C16" s="50">
        <v>10</v>
      </c>
      <c r="D16" s="51">
        <f t="shared" si="0"/>
        <v>179.945116739394</v>
      </c>
      <c r="E16" s="13" t="s">
        <v>337</v>
      </c>
    </row>
    <row r="17" s="43" customFormat="1" ht="25.7" customHeight="1" spans="1:5">
      <c r="A17" s="49" t="s">
        <v>338</v>
      </c>
      <c r="B17" s="50">
        <v>3.990728</v>
      </c>
      <c r="C17" s="50">
        <v>13</v>
      </c>
      <c r="D17" s="51">
        <f t="shared" si="0"/>
        <v>325.755100322548</v>
      </c>
      <c r="E17" s="13" t="s">
        <v>339</v>
      </c>
    </row>
    <row r="18" s="43" customFormat="1" ht="25.7" customHeight="1" spans="1:5">
      <c r="A18" s="49" t="s">
        <v>340</v>
      </c>
      <c r="B18" s="50">
        <v>19.209554</v>
      </c>
      <c r="C18" s="50">
        <v>22.5</v>
      </c>
      <c r="D18" s="51">
        <f t="shared" si="0"/>
        <v>117.129216014073</v>
      </c>
      <c r="E18" s="13" t="s">
        <v>341</v>
      </c>
    </row>
    <row r="19" s="43" customFormat="1" ht="25.7" customHeight="1" spans="1:5">
      <c r="A19" s="49" t="s">
        <v>342</v>
      </c>
      <c r="B19" s="50">
        <v>0</v>
      </c>
      <c r="C19" s="50">
        <v>1.52</v>
      </c>
      <c r="D19" s="51"/>
      <c r="E19" s="13" t="s">
        <v>343</v>
      </c>
    </row>
    <row r="20" ht="25.7" customHeight="1" spans="1:5">
      <c r="A20" s="38" t="s">
        <v>344</v>
      </c>
      <c r="B20" s="47">
        <v>3.92945</v>
      </c>
      <c r="C20" s="47">
        <v>18.5</v>
      </c>
      <c r="D20" s="48">
        <f t="shared" si="0"/>
        <v>470.803802058812</v>
      </c>
      <c r="E20" s="13" t="s">
        <v>345</v>
      </c>
    </row>
    <row r="21" s="43" customFormat="1" ht="25.7" customHeight="1" spans="1:5">
      <c r="A21" s="49" t="s">
        <v>346</v>
      </c>
      <c r="B21" s="50">
        <v>3.92945</v>
      </c>
      <c r="C21" s="50">
        <v>18.5</v>
      </c>
      <c r="D21" s="51">
        <f t="shared" si="0"/>
        <v>470.803802058812</v>
      </c>
      <c r="E21" s="13" t="s">
        <v>347</v>
      </c>
    </row>
    <row r="22" s="43" customFormat="1" ht="25.7" customHeight="1" spans="1:5">
      <c r="A22" s="49" t="s">
        <v>348</v>
      </c>
      <c r="B22" s="50">
        <v>0</v>
      </c>
      <c r="C22" s="50">
        <v>0</v>
      </c>
      <c r="D22" s="51"/>
      <c r="E22" s="13" t="s">
        <v>349</v>
      </c>
    </row>
    <row r="23" ht="25.7" customHeight="1" spans="1:5">
      <c r="A23" s="38" t="s">
        <v>350</v>
      </c>
      <c r="B23" s="47">
        <v>3920.376673</v>
      </c>
      <c r="C23" s="47">
        <v>4018.62174</v>
      </c>
      <c r="D23" s="48">
        <f t="shared" si="0"/>
        <v>102.506010906468</v>
      </c>
      <c r="E23" s="13" t="s">
        <v>351</v>
      </c>
    </row>
    <row r="24" s="43" customFormat="1" ht="25.7" customHeight="1" spans="1:5">
      <c r="A24" s="49" t="s">
        <v>352</v>
      </c>
      <c r="B24" s="50">
        <v>3685.474536</v>
      </c>
      <c r="C24" s="50">
        <v>3739.33854</v>
      </c>
      <c r="D24" s="51">
        <f t="shared" si="0"/>
        <v>101.461521534713</v>
      </c>
      <c r="E24" s="13" t="s">
        <v>353</v>
      </c>
    </row>
    <row r="25" s="43" customFormat="1" ht="25.7" customHeight="1" spans="1:5">
      <c r="A25" s="49" t="s">
        <v>354</v>
      </c>
      <c r="B25" s="50">
        <v>234.902137</v>
      </c>
      <c r="C25" s="50">
        <v>279.2832</v>
      </c>
      <c r="D25" s="51">
        <f t="shared" si="0"/>
        <v>118.893426669848</v>
      </c>
      <c r="E25" s="13" t="s">
        <v>355</v>
      </c>
    </row>
    <row r="26" ht="25.7" customHeight="1" spans="1:5">
      <c r="A26" s="38" t="s">
        <v>356</v>
      </c>
      <c r="B26" s="47">
        <v>6.70511</v>
      </c>
      <c r="C26" s="47">
        <v>21.36</v>
      </c>
      <c r="D26" s="48">
        <f t="shared" si="0"/>
        <v>318.563006423459</v>
      </c>
      <c r="E26" s="13" t="s">
        <v>357</v>
      </c>
    </row>
    <row r="27" s="43" customFormat="1" ht="25.7" customHeight="1" spans="1:5">
      <c r="A27" s="49" t="s">
        <v>358</v>
      </c>
      <c r="B27" s="50">
        <v>6.70511</v>
      </c>
      <c r="C27" s="50">
        <v>21.36</v>
      </c>
      <c r="D27" s="51">
        <f t="shared" si="0"/>
        <v>318.563006423459</v>
      </c>
      <c r="E27" s="13" t="s">
        <v>359</v>
      </c>
    </row>
    <row r="28" ht="25.7" customHeight="1" spans="1:5">
      <c r="A28" s="38" t="s">
        <v>360</v>
      </c>
      <c r="B28" s="47">
        <v>194.713</v>
      </c>
      <c r="C28" s="47">
        <v>650.4181</v>
      </c>
      <c r="D28" s="48">
        <f t="shared" si="0"/>
        <v>334.039381037732</v>
      </c>
      <c r="E28" s="13" t="s">
        <v>361</v>
      </c>
    </row>
    <row r="29" s="43" customFormat="1" ht="25.7" customHeight="1" spans="1:5">
      <c r="A29" s="52" t="s">
        <v>362</v>
      </c>
      <c r="B29" s="53">
        <v>194.713</v>
      </c>
      <c r="C29" s="53">
        <v>0</v>
      </c>
      <c r="D29" s="51">
        <f t="shared" si="0"/>
        <v>0</v>
      </c>
      <c r="E29" s="54" t="s">
        <v>363</v>
      </c>
    </row>
    <row r="30" ht="25.7" customHeight="1" spans="1:5">
      <c r="A30" s="55" t="s">
        <v>364</v>
      </c>
      <c r="B30" s="56">
        <v>6959.450154</v>
      </c>
      <c r="C30" s="56">
        <v>7332.51384</v>
      </c>
      <c r="D30" s="48">
        <f t="shared" si="0"/>
        <v>105.360533917835</v>
      </c>
      <c r="E30" s="57"/>
    </row>
    <row r="31" ht="48" customHeight="1" spans="1:5">
      <c r="A31" s="58" t="s">
        <v>365</v>
      </c>
      <c r="B31" s="58"/>
      <c r="C31" s="58"/>
      <c r="D31" s="58"/>
      <c r="E31" s="58"/>
    </row>
  </sheetData>
  <mergeCells count="2">
    <mergeCell ref="A1:E1"/>
    <mergeCell ref="A31:E31"/>
  </mergeCells>
  <pageMargins left="0.314583333333333" right="0.314583333333333" top="0.236111111111111" bottom="0.236111111111111" header="0" footer="0"/>
  <pageSetup paperSize="9" scale="93" fitToHeight="0" orientation="landscape" horizontalDpi="600"/>
  <headerFooter>
    <oddFooter>&amp;C第 &amp;P 页，共 &amp;N 页</oddFooter>
  </headerFooter>
  <rowBreaks count="1" manualBreakCount="1">
    <brk id="22"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F16" sqref="F16"/>
    </sheetView>
  </sheetViews>
  <sheetFormatPr defaultColWidth="10" defaultRowHeight="13.5" outlineLevelRow="7" outlineLevelCol="3"/>
  <cols>
    <col min="1" max="1" width="31.75" style="1" customWidth="1"/>
    <col min="2" max="2" width="20" style="1" customWidth="1"/>
    <col min="3" max="3" width="20.5" style="1" customWidth="1"/>
    <col min="4" max="4" width="20" style="1" customWidth="1"/>
    <col min="5" max="5" width="9.75" style="1" customWidth="1"/>
    <col min="6" max="16384" width="10" style="1"/>
  </cols>
  <sheetData>
    <row r="1" ht="39.95" customHeight="1" spans="1:4">
      <c r="A1" s="17" t="s">
        <v>18</v>
      </c>
      <c r="B1" s="17"/>
      <c r="C1" s="17"/>
      <c r="D1" s="17"/>
    </row>
    <row r="2" ht="22.7" customHeight="1" spans="1:4">
      <c r="A2" s="18"/>
      <c r="B2" s="18"/>
      <c r="C2" s="18"/>
      <c r="D2" s="19" t="s">
        <v>40</v>
      </c>
    </row>
    <row r="3" ht="34.15" customHeight="1" spans="1:4">
      <c r="A3" s="20" t="s">
        <v>366</v>
      </c>
      <c r="B3" s="20" t="s">
        <v>456</v>
      </c>
      <c r="C3" s="20" t="s">
        <v>457</v>
      </c>
      <c r="D3" s="20" t="s">
        <v>458</v>
      </c>
    </row>
    <row r="4" ht="25.7" customHeight="1" spans="1:4">
      <c r="A4" s="21" t="s">
        <v>367</v>
      </c>
      <c r="B4" s="40">
        <v>2288.26</v>
      </c>
      <c r="C4" s="40"/>
      <c r="D4" s="41"/>
    </row>
    <row r="5" ht="25.7" customHeight="1" spans="1:4">
      <c r="A5" s="21" t="s">
        <v>368</v>
      </c>
      <c r="B5" s="40">
        <v>729.7102</v>
      </c>
      <c r="C5" s="40">
        <v>457.1103</v>
      </c>
      <c r="D5" s="40">
        <f>C5/B5*100</f>
        <v>62.6427176158426</v>
      </c>
    </row>
    <row r="6" ht="25.7" customHeight="1" spans="1:4">
      <c r="A6" s="21"/>
      <c r="B6" s="40"/>
      <c r="C6" s="40"/>
      <c r="D6" s="40"/>
    </row>
    <row r="7" ht="25.7" customHeight="1" spans="1:4">
      <c r="A7" s="38" t="s">
        <v>369</v>
      </c>
      <c r="B7" s="40">
        <f>SUM(B4:B5)</f>
        <v>3017.9702</v>
      </c>
      <c r="C7" s="40">
        <f>SUM(C4:C5)</f>
        <v>457.1103</v>
      </c>
      <c r="D7" s="40">
        <f>C7/B7*100</f>
        <v>15.1462827565362</v>
      </c>
    </row>
    <row r="8" spans="4:4">
      <c r="D8" s="42"/>
    </row>
  </sheetData>
  <mergeCells count="1">
    <mergeCell ref="A1:D1"/>
  </mergeCells>
  <pageMargins left="0.314000010490417" right="0.314000010490417" top="0.236000001430511" bottom="0.236000001430511"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pane ySplit="3" topLeftCell="A4" activePane="bottomLeft" state="frozen"/>
      <selection/>
      <selection pane="bottomLeft" activeCell="K15" sqref="K15"/>
    </sheetView>
  </sheetViews>
  <sheetFormatPr defaultColWidth="10" defaultRowHeight="13.5" outlineLevelCol="4"/>
  <cols>
    <col min="1" max="1" width="10" style="1"/>
    <col min="2" max="2" width="40" style="1" customWidth="1"/>
    <col min="3" max="4" width="21.5" style="1" customWidth="1"/>
    <col min="5" max="5" width="17.5" style="1" customWidth="1"/>
    <col min="6" max="7" width="9.75" style="1" customWidth="1"/>
    <col min="8" max="16384" width="10" style="1"/>
  </cols>
  <sheetData>
    <row r="1" ht="39.95" customHeight="1" spans="2:5">
      <c r="B1" s="17" t="s">
        <v>19</v>
      </c>
      <c r="C1" s="17"/>
      <c r="D1" s="17"/>
      <c r="E1" s="17"/>
    </row>
    <row r="2" ht="22.7" customHeight="1" spans="2:5">
      <c r="B2" s="18"/>
      <c r="C2" s="18"/>
      <c r="D2" s="18"/>
      <c r="E2" s="19" t="s">
        <v>40</v>
      </c>
    </row>
    <row r="3" ht="34.15" customHeight="1" spans="1:5">
      <c r="A3" s="20" t="s">
        <v>41</v>
      </c>
      <c r="B3" s="20" t="s">
        <v>370</v>
      </c>
      <c r="C3" s="20" t="s">
        <v>456</v>
      </c>
      <c r="D3" s="20" t="s">
        <v>457</v>
      </c>
      <c r="E3" s="20" t="s">
        <v>458</v>
      </c>
    </row>
    <row r="4" ht="34.15" customHeight="1" spans="1:5">
      <c r="A4" s="32" t="s">
        <v>219</v>
      </c>
      <c r="B4" s="32" t="s">
        <v>220</v>
      </c>
      <c r="C4" s="23">
        <v>2546.6999</v>
      </c>
      <c r="D4" s="23">
        <v>441.5103</v>
      </c>
      <c r="E4" s="23">
        <f t="shared" ref="E4:E13" si="0">D4/C4*100</f>
        <v>17.3365656471734</v>
      </c>
    </row>
    <row r="5" ht="34.15" customHeight="1" spans="1:5">
      <c r="A5" s="32" t="s">
        <v>371</v>
      </c>
      <c r="B5" s="32" t="s">
        <v>372</v>
      </c>
      <c r="C5" s="23">
        <v>2546.6999</v>
      </c>
      <c r="D5" s="23">
        <v>441.5103</v>
      </c>
      <c r="E5" s="23">
        <f t="shared" si="0"/>
        <v>17.3365656471734</v>
      </c>
    </row>
    <row r="6" s="1" customFormat="1" ht="34.15" customHeight="1" spans="1:5">
      <c r="A6" s="33" t="s">
        <v>373</v>
      </c>
      <c r="B6" s="33" t="s">
        <v>374</v>
      </c>
      <c r="C6" s="22">
        <v>2310.9224</v>
      </c>
      <c r="D6" s="22">
        <v>224.3357</v>
      </c>
      <c r="E6" s="22">
        <f t="shared" si="0"/>
        <v>9.70762583806362</v>
      </c>
    </row>
    <row r="7" s="1" customFormat="1" ht="34.15" customHeight="1" spans="1:5">
      <c r="A7" s="33" t="s">
        <v>375</v>
      </c>
      <c r="B7" s="33" t="s">
        <v>376</v>
      </c>
      <c r="C7" s="22">
        <v>235.7775</v>
      </c>
      <c r="D7" s="22">
        <v>217.1746</v>
      </c>
      <c r="E7" s="22">
        <f t="shared" si="0"/>
        <v>92.1099765668904</v>
      </c>
    </row>
    <row r="8" s="1" customFormat="1" ht="34.15" customHeight="1" spans="1:5">
      <c r="A8" s="34">
        <v>213</v>
      </c>
      <c r="B8" s="34" t="s">
        <v>236</v>
      </c>
      <c r="C8" s="23">
        <v>0.06</v>
      </c>
      <c r="D8" s="23"/>
      <c r="E8" s="23">
        <f t="shared" si="0"/>
        <v>0</v>
      </c>
    </row>
    <row r="9" s="1" customFormat="1" ht="34.15" customHeight="1" spans="1:5">
      <c r="A9" s="34">
        <v>21372</v>
      </c>
      <c r="B9" s="34" t="s">
        <v>378</v>
      </c>
      <c r="C9" s="23">
        <v>0.06</v>
      </c>
      <c r="D9" s="23"/>
      <c r="E9" s="23">
        <f t="shared" si="0"/>
        <v>0</v>
      </c>
    </row>
    <row r="10" s="31" customFormat="1" ht="34.15" customHeight="1" spans="1:5">
      <c r="A10" s="35">
        <v>2137201</v>
      </c>
      <c r="B10" s="35" t="s">
        <v>380</v>
      </c>
      <c r="C10" s="22">
        <v>0.06</v>
      </c>
      <c r="D10" s="22"/>
      <c r="E10" s="22">
        <f t="shared" si="0"/>
        <v>0</v>
      </c>
    </row>
    <row r="11" ht="34.15" customHeight="1" spans="1:5">
      <c r="A11" s="32" t="s">
        <v>381</v>
      </c>
      <c r="B11" s="32" t="s">
        <v>382</v>
      </c>
      <c r="C11" s="23">
        <v>14.1</v>
      </c>
      <c r="D11" s="23">
        <v>15.6</v>
      </c>
      <c r="E11" s="23">
        <f t="shared" si="0"/>
        <v>110.63829787234</v>
      </c>
    </row>
    <row r="12" ht="34.15" customHeight="1" spans="1:5">
      <c r="A12" s="32" t="s">
        <v>383</v>
      </c>
      <c r="B12" s="32" t="s">
        <v>384</v>
      </c>
      <c r="C12" s="23">
        <v>14.1</v>
      </c>
      <c r="D12" s="23">
        <v>15.6</v>
      </c>
      <c r="E12" s="23">
        <f t="shared" si="0"/>
        <v>110.63829787234</v>
      </c>
    </row>
    <row r="13" s="1" customFormat="1" ht="34.15" customHeight="1" spans="1:5">
      <c r="A13" s="33" t="s">
        <v>385</v>
      </c>
      <c r="B13" s="33" t="s">
        <v>386</v>
      </c>
      <c r="C13" s="22">
        <v>14.1</v>
      </c>
      <c r="D13" s="22">
        <v>15.6</v>
      </c>
      <c r="E13" s="22">
        <f t="shared" si="0"/>
        <v>110.63829787234</v>
      </c>
    </row>
    <row r="14" ht="25.7" customHeight="1" spans="1:5">
      <c r="A14" s="36"/>
      <c r="B14" s="36"/>
      <c r="C14" s="37"/>
      <c r="D14" s="37"/>
      <c r="E14" s="22"/>
    </row>
    <row r="15" ht="25.7" customHeight="1" spans="1:5">
      <c r="A15" s="36"/>
      <c r="B15" s="36"/>
      <c r="C15" s="37"/>
      <c r="D15" s="37"/>
      <c r="E15" s="22"/>
    </row>
    <row r="16" ht="25.7" customHeight="1" spans="1:5">
      <c r="A16" s="36"/>
      <c r="B16" s="38" t="s">
        <v>307</v>
      </c>
      <c r="C16" s="37"/>
      <c r="D16" s="37"/>
      <c r="E16" s="23"/>
    </row>
    <row r="17" ht="25.7" customHeight="1" spans="1:5">
      <c r="A17" s="36"/>
      <c r="B17" s="38" t="s">
        <v>309</v>
      </c>
      <c r="C17" s="37">
        <v>457.1103</v>
      </c>
      <c r="D17" s="37"/>
      <c r="E17" s="23">
        <f t="shared" ref="E16:E18" si="1">D17/C17*100</f>
        <v>0</v>
      </c>
    </row>
    <row r="18" ht="25.7" customHeight="1" spans="1:5">
      <c r="A18" s="36"/>
      <c r="B18" s="38" t="s">
        <v>387</v>
      </c>
      <c r="C18" s="39">
        <f>C4+C8+C11+C16+C17</f>
        <v>3017.9702</v>
      </c>
      <c r="D18" s="39">
        <f>D4+D8+D11+D16+D17</f>
        <v>457.1103</v>
      </c>
      <c r="E18" s="23">
        <f t="shared" si="1"/>
        <v>15.1462827565362</v>
      </c>
    </row>
  </sheetData>
  <mergeCells count="1">
    <mergeCell ref="B1:E1"/>
  </mergeCells>
  <pageMargins left="0.314000010490417" right="0.314000010490417" top="0.236000001430511" bottom="0.236000001430511" header="0" footer="0"/>
  <pageSetup paperSize="9" scale="9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view="pageBreakPreview" zoomScaleNormal="100" workbookViewId="0">
      <selection activeCell="C27" sqref="C27"/>
    </sheetView>
  </sheetViews>
  <sheetFormatPr defaultColWidth="10" defaultRowHeight="13.5" outlineLevelCol="3"/>
  <cols>
    <col min="1" max="1" width="24.625" style="1" customWidth="1"/>
    <col min="2" max="4" width="21" style="1" customWidth="1"/>
    <col min="5" max="5" width="9.75" style="1" customWidth="1"/>
    <col min="6" max="16384" width="10" style="1"/>
  </cols>
  <sheetData>
    <row r="1" ht="39.95" customHeight="1" spans="1:4">
      <c r="A1" s="17" t="s">
        <v>20</v>
      </c>
      <c r="B1" s="17"/>
      <c r="C1" s="17"/>
      <c r="D1" s="17"/>
    </row>
    <row r="2" ht="22.7" customHeight="1" spans="1:4">
      <c r="A2" s="18"/>
      <c r="B2" s="18"/>
      <c r="C2" s="18"/>
      <c r="D2" s="19" t="s">
        <v>40</v>
      </c>
    </row>
    <row r="3" ht="34.15" customHeight="1" spans="1:4">
      <c r="A3" s="20" t="s">
        <v>388</v>
      </c>
      <c r="B3" s="20" t="s">
        <v>456</v>
      </c>
      <c r="C3" s="20" t="s">
        <v>457</v>
      </c>
      <c r="D3" s="20" t="s">
        <v>458</v>
      </c>
    </row>
    <row r="4" ht="25.7" customHeight="1" spans="1:4">
      <c r="A4" s="30" t="s">
        <v>390</v>
      </c>
      <c r="B4" s="21"/>
      <c r="C4" s="21"/>
      <c r="D4" s="21"/>
    </row>
    <row r="5" ht="25.7" customHeight="1" spans="1:4">
      <c r="A5" s="21" t="s">
        <v>464</v>
      </c>
      <c r="B5" s="21"/>
      <c r="C5" s="21"/>
      <c r="D5" s="21"/>
    </row>
    <row r="6" ht="25.7" customHeight="1" spans="1:4">
      <c r="A6" s="21"/>
      <c r="B6" s="21"/>
      <c r="C6" s="21"/>
      <c r="D6" s="21"/>
    </row>
    <row r="7" ht="25.7" customHeight="1" spans="1:4">
      <c r="A7" s="30" t="s">
        <v>392</v>
      </c>
      <c r="B7" s="21"/>
      <c r="C7" s="21"/>
      <c r="D7" s="21"/>
    </row>
    <row r="8" ht="25.7" customHeight="1" spans="1:4">
      <c r="A8" s="30" t="s">
        <v>393</v>
      </c>
      <c r="B8" s="21"/>
      <c r="C8" s="21"/>
      <c r="D8" s="21"/>
    </row>
    <row r="9" ht="25.7" customHeight="1" spans="1:4">
      <c r="A9" s="18"/>
      <c r="B9" s="18"/>
      <c r="C9" s="18"/>
      <c r="D9" s="18"/>
    </row>
    <row r="10" ht="25.7" customHeight="1" spans="1:4">
      <c r="A10" s="18" t="s">
        <v>394</v>
      </c>
      <c r="B10" s="18"/>
      <c r="C10" s="18"/>
      <c r="D10" s="18"/>
    </row>
  </sheetData>
  <mergeCells count="2">
    <mergeCell ref="A1:D1"/>
    <mergeCell ref="A10:D10"/>
  </mergeCells>
  <pageMargins left="0.314000010490417" right="0.314000010490417" top="0.236000001430511" bottom="0.236000001430511"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view="pageBreakPreview" zoomScaleNormal="100" workbookViewId="0">
      <selection activeCell="E18" sqref="E18"/>
    </sheetView>
  </sheetViews>
  <sheetFormatPr defaultColWidth="10" defaultRowHeight="13.5" outlineLevelCol="3"/>
  <cols>
    <col min="1" max="1" width="28.25" style="1" customWidth="1"/>
    <col min="2" max="4" width="21" style="1" customWidth="1"/>
    <col min="5" max="5" width="9.75" style="1" customWidth="1"/>
    <col min="6" max="16384" width="10" style="1"/>
  </cols>
  <sheetData>
    <row r="1" ht="39.95" customHeight="1" spans="1:4">
      <c r="A1" s="17" t="s">
        <v>21</v>
      </c>
      <c r="B1" s="17"/>
      <c r="C1" s="17"/>
      <c r="D1" s="17"/>
    </row>
    <row r="2" ht="22.7" customHeight="1" spans="1:4">
      <c r="A2" s="18"/>
      <c r="B2" s="18"/>
      <c r="C2" s="18"/>
      <c r="D2" s="19" t="s">
        <v>40</v>
      </c>
    </row>
    <row r="3" ht="34.15" customHeight="1" spans="1:4">
      <c r="A3" s="20" t="s">
        <v>388</v>
      </c>
      <c r="B3" s="20" t="s">
        <v>456</v>
      </c>
      <c r="C3" s="20" t="s">
        <v>457</v>
      </c>
      <c r="D3" s="20" t="s">
        <v>458</v>
      </c>
    </row>
    <row r="4" ht="25.7" customHeight="1" spans="1:4">
      <c r="A4" s="30" t="s">
        <v>395</v>
      </c>
      <c r="B4" s="21"/>
      <c r="C4" s="21"/>
      <c r="D4" s="21"/>
    </row>
    <row r="5" ht="25.7" customHeight="1" spans="1:4">
      <c r="A5" s="30" t="s">
        <v>396</v>
      </c>
      <c r="B5" s="21"/>
      <c r="C5" s="21"/>
      <c r="D5" s="21"/>
    </row>
    <row r="6" ht="25.7" customHeight="1" spans="1:4">
      <c r="A6" s="21" t="s">
        <v>397</v>
      </c>
      <c r="B6" s="21"/>
      <c r="C6" s="21"/>
      <c r="D6" s="21"/>
    </row>
    <row r="7" ht="25.7" customHeight="1" spans="1:4">
      <c r="A7" s="21"/>
      <c r="B7" s="21"/>
      <c r="C7" s="21"/>
      <c r="D7" s="21"/>
    </row>
    <row r="8" ht="25.7" customHeight="1" spans="1:4">
      <c r="A8" s="21"/>
      <c r="B8" s="21"/>
      <c r="C8" s="21"/>
      <c r="D8" s="21"/>
    </row>
    <row r="9" ht="25.7" customHeight="1" spans="1:4">
      <c r="A9" s="30" t="s">
        <v>398</v>
      </c>
      <c r="B9" s="21"/>
      <c r="C9" s="21"/>
      <c r="D9" s="21"/>
    </row>
    <row r="10" ht="25.7" customHeight="1" spans="1:4">
      <c r="A10" s="30" t="s">
        <v>307</v>
      </c>
      <c r="B10" s="21"/>
      <c r="C10" s="21"/>
      <c r="D10" s="21"/>
    </row>
    <row r="11" ht="25.7" customHeight="1" spans="1:4">
      <c r="A11" s="30" t="s">
        <v>399</v>
      </c>
      <c r="B11" s="21"/>
      <c r="C11" s="21"/>
      <c r="D11" s="21"/>
    </row>
    <row r="12" ht="25.7" customHeight="1" spans="1:4">
      <c r="A12" s="18"/>
      <c r="B12" s="18"/>
      <c r="C12" s="18"/>
      <c r="D12" s="18"/>
    </row>
    <row r="13" ht="25.7" customHeight="1" spans="1:4">
      <c r="A13" s="18" t="s">
        <v>400</v>
      </c>
      <c r="B13" s="18"/>
      <c r="C13" s="18"/>
      <c r="D13" s="18"/>
    </row>
  </sheetData>
  <mergeCells count="2">
    <mergeCell ref="A1:D1"/>
    <mergeCell ref="A13:D13"/>
  </mergeCells>
  <pageMargins left="0.314000010490417" right="0.314000010490417" top="0.236000001430511" bottom="0.236000001430511"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tabSelected="1" view="pageBreakPreview" zoomScaleNormal="100" workbookViewId="0">
      <selection activeCell="G27" sqref="G27"/>
    </sheetView>
  </sheetViews>
  <sheetFormatPr defaultColWidth="10" defaultRowHeight="13.5" outlineLevelRow="6" outlineLevelCol="3"/>
  <cols>
    <col min="1" max="1" width="37.5" style="1" customWidth="1"/>
    <col min="2" max="3" width="14.375" style="1" customWidth="1"/>
    <col min="4" max="4" width="16.875" style="1" customWidth="1"/>
    <col min="5" max="5" width="9.75" style="1" customWidth="1"/>
    <col min="6" max="16384" width="10" style="1"/>
  </cols>
  <sheetData>
    <row r="1" ht="39.95" customHeight="1" spans="1:4">
      <c r="A1" s="17" t="s">
        <v>22</v>
      </c>
      <c r="B1" s="17"/>
      <c r="C1" s="17"/>
      <c r="D1" s="17"/>
    </row>
    <row r="2" ht="22.7" customHeight="1" spans="1:4">
      <c r="A2" s="18"/>
      <c r="B2" s="18"/>
      <c r="C2" s="18"/>
      <c r="D2" s="19" t="s">
        <v>40</v>
      </c>
    </row>
    <row r="3" ht="34.15" customHeight="1" spans="1:4">
      <c r="A3" s="20" t="s">
        <v>401</v>
      </c>
      <c r="B3" s="20" t="s">
        <v>456</v>
      </c>
      <c r="C3" s="20" t="s">
        <v>457</v>
      </c>
      <c r="D3" s="20" t="s">
        <v>458</v>
      </c>
    </row>
    <row r="4" ht="25.7" customHeight="1" spans="1:4">
      <c r="A4" s="21" t="s">
        <v>402</v>
      </c>
      <c r="B4" s="21"/>
      <c r="C4" s="21"/>
      <c r="D4" s="21"/>
    </row>
    <row r="5" ht="25.7" customHeight="1" spans="1:4">
      <c r="A5" s="21" t="s">
        <v>403</v>
      </c>
      <c r="B5" s="21"/>
      <c r="C5" s="21"/>
      <c r="D5" s="21"/>
    </row>
    <row r="6" ht="25.7" customHeight="1" spans="1:4">
      <c r="A6" s="18"/>
      <c r="B6" s="18"/>
      <c r="C6" s="18"/>
      <c r="D6" s="18"/>
    </row>
    <row r="7" ht="25.7" customHeight="1" spans="1:4">
      <c r="A7" s="29" t="s">
        <v>404</v>
      </c>
      <c r="B7" s="29"/>
      <c r="C7" s="18"/>
      <c r="D7" s="18"/>
    </row>
  </sheetData>
  <mergeCells count="2">
    <mergeCell ref="A1:D1"/>
    <mergeCell ref="A7:B7"/>
  </mergeCells>
  <pageMargins left="0.314000010490417" right="0.314000010490417" top="0.236000001430511" bottom="0.236000001430511"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view="pageBreakPreview" zoomScaleNormal="100" workbookViewId="0">
      <selection activeCell="E24" sqref="E24"/>
    </sheetView>
  </sheetViews>
  <sheetFormatPr defaultColWidth="10" defaultRowHeight="13.5" outlineLevelRow="6" outlineLevelCol="3"/>
  <cols>
    <col min="1" max="1" width="33.875" style="1" customWidth="1"/>
    <col min="2" max="3" width="13.375" style="1" customWidth="1"/>
    <col min="4" max="4" width="18.5" style="1" customWidth="1"/>
    <col min="5" max="5" width="9.75" style="1" customWidth="1"/>
    <col min="6" max="16384" width="10" style="1"/>
  </cols>
  <sheetData>
    <row r="1" ht="39.95" customHeight="1" spans="1:4">
      <c r="A1" s="17" t="s">
        <v>23</v>
      </c>
      <c r="B1" s="17"/>
      <c r="C1" s="17"/>
      <c r="D1" s="17"/>
    </row>
    <row r="2" ht="22.7" customHeight="1" spans="1:4">
      <c r="A2" s="18"/>
      <c r="B2" s="18"/>
      <c r="C2" s="18"/>
      <c r="D2" s="25" t="s">
        <v>40</v>
      </c>
    </row>
    <row r="3" ht="34.15" customHeight="1" spans="1:4">
      <c r="A3" s="20" t="s">
        <v>401</v>
      </c>
      <c r="B3" s="20" t="s">
        <v>456</v>
      </c>
      <c r="C3" s="20" t="s">
        <v>457</v>
      </c>
      <c r="D3" s="20" t="s">
        <v>458</v>
      </c>
    </row>
    <row r="4" ht="25.7" customHeight="1" spans="1:4">
      <c r="A4" s="21" t="s">
        <v>405</v>
      </c>
      <c r="B4" s="21"/>
      <c r="C4" s="21"/>
      <c r="D4" s="21"/>
    </row>
    <row r="5" ht="25.7" customHeight="1" spans="1:4">
      <c r="A5" s="21" t="s">
        <v>406</v>
      </c>
      <c r="B5" s="21"/>
      <c r="C5" s="21"/>
      <c r="D5" s="21"/>
    </row>
    <row r="6" ht="25.7" customHeight="1" spans="1:4">
      <c r="A6" s="18"/>
      <c r="B6" s="18"/>
      <c r="C6" s="18"/>
      <c r="D6" s="18"/>
    </row>
    <row r="7" ht="25.7" customHeight="1" spans="1:4">
      <c r="A7" s="29" t="s">
        <v>404</v>
      </c>
      <c r="B7" s="29"/>
      <c r="C7" s="18"/>
      <c r="D7" s="18"/>
    </row>
  </sheetData>
  <mergeCells count="2">
    <mergeCell ref="A1:D1"/>
    <mergeCell ref="A7:B7"/>
  </mergeCells>
  <pageMargins left="0.314000010490417" right="0.314000010490417" top="0.236000001430511" bottom="0.236000001430511"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8"/>
  <sheetViews>
    <sheetView topLeftCell="A9" workbookViewId="0">
      <selection activeCell="I23" sqref="I23"/>
    </sheetView>
  </sheetViews>
  <sheetFormatPr defaultColWidth="10" defaultRowHeight="13.5" outlineLevelCol="4"/>
  <cols>
    <col min="1" max="1" width="7.125" style="24" customWidth="1"/>
    <col min="2" max="2" width="21" style="1" customWidth="1"/>
    <col min="3" max="4" width="15.875" style="1" customWidth="1"/>
    <col min="5" max="5" width="19" style="1" customWidth="1"/>
    <col min="6" max="6" width="9.75" style="1" customWidth="1"/>
    <col min="7" max="16384" width="10" style="1"/>
  </cols>
  <sheetData>
    <row r="1" ht="39.95" customHeight="1" spans="1:5">
      <c r="A1" s="17" t="s">
        <v>465</v>
      </c>
      <c r="B1" s="17"/>
      <c r="C1" s="17"/>
      <c r="D1" s="17"/>
      <c r="E1" s="17"/>
    </row>
    <row r="2" ht="22.7" customHeight="1" spans="1:5">
      <c r="A2" s="25"/>
      <c r="B2" s="18"/>
      <c r="C2" s="18"/>
      <c r="D2" s="18"/>
      <c r="E2" s="19" t="s">
        <v>40</v>
      </c>
    </row>
    <row r="3" ht="34.15" customHeight="1" spans="1:5">
      <c r="A3" s="20" t="s">
        <v>408</v>
      </c>
      <c r="B3" s="20" t="s">
        <v>409</v>
      </c>
      <c r="C3" s="20" t="s">
        <v>456</v>
      </c>
      <c r="D3" s="20" t="s">
        <v>457</v>
      </c>
      <c r="E3" s="20" t="s">
        <v>458</v>
      </c>
    </row>
    <row r="4" ht="27.75" customHeight="1" spans="1:5">
      <c r="A4" s="26">
        <v>1</v>
      </c>
      <c r="B4" s="26" t="s">
        <v>410</v>
      </c>
      <c r="C4" s="27">
        <v>108.37</v>
      </c>
      <c r="D4" s="27">
        <v>108.37</v>
      </c>
      <c r="E4" s="28">
        <f>D4/C4*100</f>
        <v>100</v>
      </c>
    </row>
    <row r="5" ht="27.75" customHeight="1" spans="1:5">
      <c r="A5" s="26">
        <v>2</v>
      </c>
      <c r="B5" s="26" t="s">
        <v>411</v>
      </c>
      <c r="C5" s="27">
        <v>102.22</v>
      </c>
      <c r="D5" s="27">
        <v>102.22</v>
      </c>
      <c r="E5" s="28">
        <f t="shared" ref="E5:E28" si="0">D5/C5*100</f>
        <v>100</v>
      </c>
    </row>
    <row r="6" ht="27.75" customHeight="1" spans="1:5">
      <c r="A6" s="26">
        <v>3</v>
      </c>
      <c r="B6" s="26" t="s">
        <v>412</v>
      </c>
      <c r="C6" s="27">
        <v>102.36</v>
      </c>
      <c r="D6" s="27">
        <v>102.36</v>
      </c>
      <c r="E6" s="28">
        <f t="shared" si="0"/>
        <v>100</v>
      </c>
    </row>
    <row r="7" ht="27.75" customHeight="1" spans="1:5">
      <c r="A7" s="26">
        <v>4</v>
      </c>
      <c r="B7" s="26" t="s">
        <v>413</v>
      </c>
      <c r="C7" s="27">
        <v>110.68</v>
      </c>
      <c r="D7" s="27">
        <v>110.68</v>
      </c>
      <c r="E7" s="28">
        <f t="shared" si="0"/>
        <v>100</v>
      </c>
    </row>
    <row r="8" ht="27.75" customHeight="1" spans="1:5">
      <c r="A8" s="26">
        <v>5</v>
      </c>
      <c r="B8" s="26" t="s">
        <v>414</v>
      </c>
      <c r="C8" s="27">
        <v>106.21</v>
      </c>
      <c r="D8" s="27">
        <v>106.21</v>
      </c>
      <c r="E8" s="28">
        <f t="shared" si="0"/>
        <v>100</v>
      </c>
    </row>
    <row r="9" ht="27.75" customHeight="1" spans="1:5">
      <c r="A9" s="26">
        <v>6</v>
      </c>
      <c r="B9" s="26" t="s">
        <v>415</v>
      </c>
      <c r="C9" s="27">
        <v>93.38</v>
      </c>
      <c r="D9" s="27">
        <v>93.38</v>
      </c>
      <c r="E9" s="28">
        <f t="shared" si="0"/>
        <v>100</v>
      </c>
    </row>
    <row r="10" ht="27.75" customHeight="1" spans="1:5">
      <c r="A10" s="26">
        <v>7</v>
      </c>
      <c r="B10" s="26" t="s">
        <v>416</v>
      </c>
      <c r="C10" s="27">
        <v>104.27</v>
      </c>
      <c r="D10" s="27">
        <v>104.27</v>
      </c>
      <c r="E10" s="28">
        <f t="shared" si="0"/>
        <v>100</v>
      </c>
    </row>
    <row r="11" ht="27.75" customHeight="1" spans="1:5">
      <c r="A11" s="26">
        <v>8</v>
      </c>
      <c r="B11" s="26" t="s">
        <v>417</v>
      </c>
      <c r="C11" s="27">
        <v>86.52</v>
      </c>
      <c r="D11" s="27">
        <v>86.52</v>
      </c>
      <c r="E11" s="28">
        <f t="shared" si="0"/>
        <v>100</v>
      </c>
    </row>
    <row r="12" ht="27.75" customHeight="1" spans="1:5">
      <c r="A12" s="26">
        <v>9</v>
      </c>
      <c r="B12" s="26" t="s">
        <v>418</v>
      </c>
      <c r="C12" s="27">
        <v>113.66</v>
      </c>
      <c r="D12" s="27">
        <v>113.66</v>
      </c>
      <c r="E12" s="28">
        <f t="shared" si="0"/>
        <v>100</v>
      </c>
    </row>
    <row r="13" ht="27.75" customHeight="1" spans="1:5">
      <c r="A13" s="26">
        <v>10</v>
      </c>
      <c r="B13" s="26" t="s">
        <v>419</v>
      </c>
      <c r="C13" s="27">
        <v>76.04</v>
      </c>
      <c r="D13" s="27">
        <v>76.04</v>
      </c>
      <c r="E13" s="28">
        <f t="shared" si="0"/>
        <v>100</v>
      </c>
    </row>
    <row r="14" ht="27.75" customHeight="1" spans="1:5">
      <c r="A14" s="26">
        <v>11</v>
      </c>
      <c r="B14" s="26" t="s">
        <v>420</v>
      </c>
      <c r="C14" s="27">
        <v>96</v>
      </c>
      <c r="D14" s="27">
        <v>96</v>
      </c>
      <c r="E14" s="28">
        <f t="shared" si="0"/>
        <v>100</v>
      </c>
    </row>
    <row r="15" ht="27.75" customHeight="1" spans="1:5">
      <c r="A15" s="26">
        <v>12</v>
      </c>
      <c r="B15" s="26" t="s">
        <v>421</v>
      </c>
      <c r="C15" s="27">
        <v>119.33</v>
      </c>
      <c r="D15" s="27">
        <v>119.33</v>
      </c>
      <c r="E15" s="28">
        <f t="shared" si="0"/>
        <v>100</v>
      </c>
    </row>
    <row r="16" ht="27.75" customHeight="1" spans="1:5">
      <c r="A16" s="26">
        <v>13</v>
      </c>
      <c r="B16" s="26" t="s">
        <v>422</v>
      </c>
      <c r="C16" s="27">
        <v>75.8</v>
      </c>
      <c r="D16" s="27">
        <v>75.8</v>
      </c>
      <c r="E16" s="28">
        <f t="shared" si="0"/>
        <v>100</v>
      </c>
    </row>
    <row r="17" ht="27.75" customHeight="1" spans="1:5">
      <c r="A17" s="26">
        <v>14</v>
      </c>
      <c r="B17" s="26" t="s">
        <v>423</v>
      </c>
      <c r="C17" s="27">
        <v>110.11</v>
      </c>
      <c r="D17" s="27">
        <v>110.11</v>
      </c>
      <c r="E17" s="28">
        <f t="shared" si="0"/>
        <v>100</v>
      </c>
    </row>
    <row r="18" ht="27.75" customHeight="1" spans="1:5">
      <c r="A18" s="26">
        <v>15</v>
      </c>
      <c r="B18" s="26" t="s">
        <v>424</v>
      </c>
      <c r="C18" s="27">
        <v>109.87</v>
      </c>
      <c r="D18" s="27">
        <v>109.87</v>
      </c>
      <c r="E18" s="28">
        <f t="shared" si="0"/>
        <v>100</v>
      </c>
    </row>
    <row r="19" ht="27.75" customHeight="1" spans="1:5">
      <c r="A19" s="26">
        <v>16</v>
      </c>
      <c r="B19" s="26" t="s">
        <v>425</v>
      </c>
      <c r="C19" s="27">
        <v>112.88</v>
      </c>
      <c r="D19" s="27">
        <v>112.88</v>
      </c>
      <c r="E19" s="28">
        <f t="shared" si="0"/>
        <v>100</v>
      </c>
    </row>
    <row r="20" ht="27.75" customHeight="1" spans="1:5">
      <c r="A20" s="26">
        <v>17</v>
      </c>
      <c r="B20" s="26" t="s">
        <v>426</v>
      </c>
      <c r="C20" s="27">
        <v>117.77</v>
      </c>
      <c r="D20" s="27">
        <v>117.77</v>
      </c>
      <c r="E20" s="28">
        <f t="shared" si="0"/>
        <v>100</v>
      </c>
    </row>
    <row r="21" ht="27.75" customHeight="1" spans="1:5">
      <c r="A21" s="26">
        <v>18</v>
      </c>
      <c r="B21" s="26" t="s">
        <v>427</v>
      </c>
      <c r="C21" s="27">
        <v>106.45</v>
      </c>
      <c r="D21" s="27">
        <v>106.45</v>
      </c>
      <c r="E21" s="28">
        <f t="shared" si="0"/>
        <v>100</v>
      </c>
    </row>
    <row r="22" ht="27.75" customHeight="1" spans="1:5">
      <c r="A22" s="26">
        <v>19</v>
      </c>
      <c r="B22" s="26" t="s">
        <v>428</v>
      </c>
      <c r="C22" s="27">
        <v>91.92</v>
      </c>
      <c r="D22" s="27">
        <v>91.92</v>
      </c>
      <c r="E22" s="28">
        <f t="shared" si="0"/>
        <v>100</v>
      </c>
    </row>
    <row r="23" ht="27.75" customHeight="1" spans="1:5">
      <c r="A23" s="26">
        <v>20</v>
      </c>
      <c r="B23" s="26" t="s">
        <v>429</v>
      </c>
      <c r="C23" s="27">
        <v>80.42</v>
      </c>
      <c r="D23" s="27">
        <v>80.42</v>
      </c>
      <c r="E23" s="28">
        <f t="shared" si="0"/>
        <v>100</v>
      </c>
    </row>
    <row r="24" ht="27.75" customHeight="1" spans="1:5">
      <c r="A24" s="26">
        <v>21</v>
      </c>
      <c r="B24" s="26" t="s">
        <v>430</v>
      </c>
      <c r="C24" s="27">
        <v>115.18</v>
      </c>
      <c r="D24" s="27">
        <v>115.18</v>
      </c>
      <c r="E24" s="28">
        <f t="shared" si="0"/>
        <v>100</v>
      </c>
    </row>
    <row r="25" ht="27.75" customHeight="1" spans="1:5">
      <c r="A25" s="26">
        <v>22</v>
      </c>
      <c r="B25" s="26" t="s">
        <v>431</v>
      </c>
      <c r="C25" s="27">
        <v>110.5</v>
      </c>
      <c r="D25" s="27">
        <v>110.5</v>
      </c>
      <c r="E25" s="28">
        <f t="shared" si="0"/>
        <v>100</v>
      </c>
    </row>
    <row r="26" ht="27.75" customHeight="1" spans="1:5">
      <c r="A26" s="26">
        <v>23</v>
      </c>
      <c r="B26" s="26" t="s">
        <v>432</v>
      </c>
      <c r="C26" s="27">
        <v>94.11</v>
      </c>
      <c r="D26" s="27">
        <v>94.11</v>
      </c>
      <c r="E26" s="28">
        <f t="shared" si="0"/>
        <v>100</v>
      </c>
    </row>
    <row r="27" ht="27.75" customHeight="1" spans="1:5">
      <c r="A27" s="26">
        <v>24</v>
      </c>
      <c r="B27" s="26" t="s">
        <v>433</v>
      </c>
      <c r="C27" s="27">
        <v>55.95</v>
      </c>
      <c r="D27" s="27">
        <v>55.95</v>
      </c>
      <c r="E27" s="28">
        <f t="shared" si="0"/>
        <v>100</v>
      </c>
    </row>
    <row r="28" ht="27.75" customHeight="1" spans="1:5">
      <c r="A28" s="26"/>
      <c r="B28" s="26" t="s">
        <v>434</v>
      </c>
      <c r="C28" s="22">
        <f>SUM(C4:C27)</f>
        <v>2400</v>
      </c>
      <c r="D28" s="22">
        <f>SUM(D4:D27)</f>
        <v>2400</v>
      </c>
      <c r="E28" s="28">
        <f t="shared" si="0"/>
        <v>100</v>
      </c>
    </row>
  </sheetData>
  <mergeCells count="1">
    <mergeCell ref="A1:E1"/>
  </mergeCells>
  <pageMargins left="0.314000010490417" right="0.314000010490417" top="0.236000001430511" bottom="0.236000001430511"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pane ySplit="3" topLeftCell="A4" activePane="bottomLeft" state="frozen"/>
      <selection/>
      <selection pane="bottomLeft" activeCell="D14" sqref="D14"/>
    </sheetView>
  </sheetViews>
  <sheetFormatPr defaultColWidth="10" defaultRowHeight="13.5" outlineLevelCol="3"/>
  <cols>
    <col min="1" max="4" width="24.625" style="1" customWidth="1"/>
    <col min="5" max="5" width="9.75" style="1" customWidth="1"/>
    <col min="6" max="16384" width="10" style="1"/>
  </cols>
  <sheetData>
    <row r="1" ht="39.95" customHeight="1" spans="1:4">
      <c r="A1" s="17" t="s">
        <v>25</v>
      </c>
      <c r="B1" s="17"/>
      <c r="C1" s="17"/>
      <c r="D1" s="17"/>
    </row>
    <row r="2" ht="22.7" customHeight="1" spans="1:4">
      <c r="A2" s="18"/>
      <c r="B2" s="18"/>
      <c r="C2" s="18"/>
      <c r="D2" s="19" t="s">
        <v>40</v>
      </c>
    </row>
    <row r="3" ht="34.15" customHeight="1" spans="1:4">
      <c r="A3" s="20" t="s">
        <v>435</v>
      </c>
      <c r="B3" s="20" t="s">
        <v>456</v>
      </c>
      <c r="C3" s="20" t="s">
        <v>457</v>
      </c>
      <c r="D3" s="20" t="s">
        <v>458</v>
      </c>
    </row>
    <row r="4" ht="25.7" customHeight="1" spans="1:4">
      <c r="A4" s="21" t="s">
        <v>437</v>
      </c>
      <c r="B4" s="22">
        <v>5.56</v>
      </c>
      <c r="C4" s="22">
        <v>10</v>
      </c>
      <c r="D4" s="22">
        <f>C4/B4*100</f>
        <v>179.856115107914</v>
      </c>
    </row>
    <row r="5" ht="25.7" customHeight="1" spans="1:4">
      <c r="A5" s="21" t="s">
        <v>438</v>
      </c>
      <c r="B5" s="22">
        <v>24.14</v>
      </c>
      <c r="C5" s="22">
        <v>35.4</v>
      </c>
      <c r="D5" s="22">
        <f t="shared" ref="D5:D10" si="0">C5/B5*100</f>
        <v>146.644573322287</v>
      </c>
    </row>
    <row r="6" ht="25.7" customHeight="1" spans="1:4">
      <c r="A6" s="21" t="s">
        <v>439</v>
      </c>
      <c r="B6" s="22">
        <v>3.99</v>
      </c>
      <c r="C6" s="22">
        <v>38</v>
      </c>
      <c r="D6" s="22">
        <f t="shared" si="0"/>
        <v>952.380952380952</v>
      </c>
    </row>
    <row r="7" ht="25.7" customHeight="1" spans="1:4">
      <c r="A7" s="21" t="s">
        <v>440</v>
      </c>
      <c r="B7" s="22">
        <v>0</v>
      </c>
      <c r="C7" s="22">
        <v>25</v>
      </c>
      <c r="D7" s="22">
        <v>0</v>
      </c>
    </row>
    <row r="8" ht="25.7" customHeight="1" spans="1:4">
      <c r="A8" s="21" t="s">
        <v>441</v>
      </c>
      <c r="B8" s="22">
        <v>3.99</v>
      </c>
      <c r="C8" s="22">
        <v>13</v>
      </c>
      <c r="D8" s="22">
        <f t="shared" si="0"/>
        <v>325.814536340852</v>
      </c>
    </row>
    <row r="9" ht="25.7" customHeight="1" spans="1:4">
      <c r="A9" s="21"/>
      <c r="B9" s="22"/>
      <c r="C9" s="22"/>
      <c r="D9" s="22"/>
    </row>
    <row r="10" ht="25.7" customHeight="1" spans="1:4">
      <c r="A10" s="20" t="s">
        <v>442</v>
      </c>
      <c r="B10" s="23">
        <f>B4+B5+B6</f>
        <v>33.69</v>
      </c>
      <c r="C10" s="23">
        <f>C4+C5+C6</f>
        <v>83.4</v>
      </c>
      <c r="D10" s="22">
        <f t="shared" si="0"/>
        <v>247.551202137133</v>
      </c>
    </row>
    <row r="11" ht="25.7" customHeight="1" spans="1:4">
      <c r="A11" s="18" t="s">
        <v>466</v>
      </c>
      <c r="B11" s="18"/>
      <c r="C11" s="18"/>
      <c r="D11" s="18"/>
    </row>
  </sheetData>
  <mergeCells count="2">
    <mergeCell ref="A1:D1"/>
    <mergeCell ref="A11:D11"/>
  </mergeCells>
  <pageMargins left="0.314000010490417" right="0.314000010490417" top="0.236000001430511" bottom="0.236000001430511" header="0"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
  <sheetViews>
    <sheetView workbookViewId="0">
      <selection activeCell="H23" sqref="H23"/>
    </sheetView>
  </sheetViews>
  <sheetFormatPr defaultColWidth="10" defaultRowHeight="13.5" outlineLevelCol="2"/>
  <cols>
    <col min="1" max="1" width="5.83333333333333" style="6" customWidth="1"/>
    <col min="2" max="2" width="27.55" style="6" customWidth="1"/>
    <col min="3" max="3" width="23.8833333333333" style="6" customWidth="1"/>
    <col min="4" max="16382" width="10" style="6"/>
    <col min="16383" max="16384" width="10" style="1"/>
  </cols>
  <sheetData>
    <row r="1" s="6" customFormat="1" ht="32.4" customHeight="1" spans="1:3">
      <c r="A1" s="7" t="s">
        <v>26</v>
      </c>
      <c r="B1" s="7"/>
      <c r="C1" s="7"/>
    </row>
    <row r="2" s="6" customFormat="1" ht="18.8" customHeight="1" spans="1:3">
      <c r="A2" s="8"/>
      <c r="B2" s="8"/>
      <c r="C2" s="8" t="s">
        <v>445</v>
      </c>
    </row>
    <row r="3" s="6" customFormat="1" ht="24.85" customHeight="1" spans="1:3">
      <c r="A3" s="9" t="s">
        <v>408</v>
      </c>
      <c r="B3" s="9" t="s">
        <v>435</v>
      </c>
      <c r="C3" s="9" t="s">
        <v>30</v>
      </c>
    </row>
    <row r="4" s="6" customFormat="1" ht="16.55" customHeight="1" spans="1:3">
      <c r="A4" s="10"/>
      <c r="B4" s="11"/>
      <c r="C4" s="12"/>
    </row>
    <row r="5" s="6" customFormat="1" ht="16.55" customHeight="1" spans="1:3">
      <c r="A5" s="10"/>
      <c r="B5" s="11"/>
      <c r="C5" s="12"/>
    </row>
    <row r="6" s="6" customFormat="1" ht="16.55" customHeight="1" spans="1:3">
      <c r="A6" s="10"/>
      <c r="B6" s="11"/>
      <c r="C6" s="12"/>
    </row>
    <row r="7" s="6" customFormat="1" ht="16.55" customHeight="1" spans="1:3">
      <c r="A7" s="10"/>
      <c r="B7" s="11"/>
      <c r="C7" s="12"/>
    </row>
    <row r="8" s="6" customFormat="1" ht="16.55" customHeight="1" spans="1:3">
      <c r="A8" s="10"/>
      <c r="B8" s="11"/>
      <c r="C8" s="12"/>
    </row>
    <row r="9" s="6" customFormat="1" ht="16.55" customHeight="1" spans="1:3">
      <c r="A9" s="10"/>
      <c r="B9" s="11"/>
      <c r="C9" s="12"/>
    </row>
    <row r="10" s="6" customFormat="1" ht="16.55" customHeight="1" spans="1:3">
      <c r="A10" s="10"/>
      <c r="B10" s="11"/>
      <c r="C10" s="12"/>
    </row>
    <row r="11" s="6" customFormat="1" ht="16.55" customHeight="1" spans="1:3">
      <c r="A11" s="10"/>
      <c r="B11" s="11"/>
      <c r="C11" s="12"/>
    </row>
    <row r="12" s="6" customFormat="1" ht="16.55" customHeight="1" spans="1:3">
      <c r="A12" s="10"/>
      <c r="B12" s="11"/>
      <c r="C12" s="12"/>
    </row>
    <row r="13" s="6" customFormat="1" ht="16.55" customHeight="1" spans="1:3">
      <c r="A13" s="10"/>
      <c r="B13" s="11"/>
      <c r="C13" s="12"/>
    </row>
    <row r="14" s="6" customFormat="1" ht="16.55" customHeight="1" spans="1:3">
      <c r="A14" s="10"/>
      <c r="B14" s="11"/>
      <c r="C14" s="12"/>
    </row>
    <row r="15" s="6" customFormat="1" ht="16.55" customHeight="1" spans="1:3">
      <c r="A15" s="10"/>
      <c r="B15" s="11"/>
      <c r="C15" s="12"/>
    </row>
    <row r="16" s="6" customFormat="1" ht="16.55" customHeight="1" spans="1:3">
      <c r="A16" s="10"/>
      <c r="B16" s="11"/>
      <c r="C16" s="12"/>
    </row>
    <row r="17" s="6" customFormat="1" ht="16.55" customHeight="1" spans="1:3">
      <c r="A17" s="10"/>
      <c r="B17" s="11"/>
      <c r="C17" s="12"/>
    </row>
    <row r="18" s="6" customFormat="1" ht="16.55" customHeight="1" spans="1:3">
      <c r="A18" s="10"/>
      <c r="B18" s="11"/>
      <c r="C18" s="12"/>
    </row>
    <row r="19" s="6" customFormat="1" ht="16.55" customHeight="1" spans="1:3">
      <c r="A19" s="10"/>
      <c r="B19" s="11"/>
      <c r="C19" s="13"/>
    </row>
    <row r="20" s="6" customFormat="1" ht="16.55" customHeight="1" spans="1:3">
      <c r="A20" s="10"/>
      <c r="B20" s="11"/>
      <c r="C20" s="12"/>
    </row>
    <row r="21" s="6" customFormat="1" ht="16.55" customHeight="1" spans="1:3">
      <c r="A21" s="10"/>
      <c r="B21" s="11"/>
      <c r="C21" s="13"/>
    </row>
    <row r="22" s="6" customFormat="1" ht="16.55" customHeight="1" spans="1:3">
      <c r="A22" s="10"/>
      <c r="B22" s="11"/>
      <c r="C22" s="12"/>
    </row>
    <row r="23" s="6" customFormat="1" ht="16.55" customHeight="1" spans="1:3">
      <c r="A23" s="10"/>
      <c r="B23" s="11"/>
      <c r="C23" s="12"/>
    </row>
    <row r="24" s="6" customFormat="1" ht="16.55" customHeight="1" spans="1:3">
      <c r="A24" s="10"/>
      <c r="B24" s="11"/>
      <c r="C24" s="12"/>
    </row>
    <row r="25" s="6" customFormat="1" ht="16.55" customHeight="1" spans="1:3">
      <c r="A25" s="10"/>
      <c r="B25" s="11"/>
      <c r="C25" s="12"/>
    </row>
    <row r="26" s="6" customFormat="1" ht="16.55" customHeight="1" spans="1:3">
      <c r="A26" s="10"/>
      <c r="B26" s="11"/>
      <c r="C26" s="12"/>
    </row>
    <row r="27" s="6" customFormat="1" ht="16.55" customHeight="1" spans="1:3">
      <c r="A27" s="10"/>
      <c r="B27" s="11"/>
      <c r="C27" s="12"/>
    </row>
    <row r="28" s="6" customFormat="1" ht="16.55" customHeight="1" spans="1:3">
      <c r="A28" s="10"/>
      <c r="B28" s="11"/>
      <c r="C28" s="12"/>
    </row>
    <row r="29" s="6" customFormat="1" ht="16.55" customHeight="1" spans="1:3">
      <c r="A29" s="10"/>
      <c r="B29" s="11"/>
      <c r="C29" s="12"/>
    </row>
    <row r="30" s="6" customFormat="1" ht="16.55" customHeight="1" spans="1:3">
      <c r="A30" s="11"/>
      <c r="B30" s="14" t="s">
        <v>442</v>
      </c>
      <c r="C30" s="15"/>
    </row>
    <row r="31" s="6" customFormat="1" ht="14.3" customHeight="1" spans="1:1">
      <c r="A31" s="6" t="s">
        <v>446</v>
      </c>
    </row>
    <row r="32" s="6" customFormat="1" ht="14.3" customHeight="1" spans="3:3">
      <c r="C32" s="16"/>
    </row>
  </sheetData>
  <mergeCells count="2">
    <mergeCell ref="A1:C1"/>
    <mergeCell ref="A2:B2"/>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14"/>
  <sheetViews>
    <sheetView workbookViewId="0">
      <selection activeCell="D12" sqref="D12"/>
    </sheetView>
  </sheetViews>
  <sheetFormatPr defaultColWidth="10" defaultRowHeight="13.5"/>
  <cols>
    <col min="1" max="1" width="138.375" style="1" customWidth="1"/>
    <col min="2" max="2" width="9.75" style="1" customWidth="1"/>
    <col min="3" max="16384" width="10" style="1"/>
  </cols>
  <sheetData>
    <row r="1" ht="19.5" spans="1:1">
      <c r="A1" s="2" t="s">
        <v>467</v>
      </c>
    </row>
    <row r="2" ht="14.25" spans="1:1">
      <c r="A2" s="3" t="s">
        <v>468</v>
      </c>
    </row>
    <row r="3" ht="28.5" spans="1:1">
      <c r="A3" s="4" t="s">
        <v>469</v>
      </c>
    </row>
    <row r="4" ht="14.25" spans="1:1">
      <c r="A4" s="3" t="s">
        <v>470</v>
      </c>
    </row>
    <row r="5" ht="14.25" spans="1:1">
      <c r="A5" s="5" t="s">
        <v>471</v>
      </c>
    </row>
    <row r="6" ht="14.25" spans="1:1">
      <c r="A6" s="3" t="s">
        <v>472</v>
      </c>
    </row>
    <row r="7" ht="42.75" spans="1:1">
      <c r="A7" s="4" t="s">
        <v>473</v>
      </c>
    </row>
    <row r="8" ht="14.25" spans="1:1">
      <c r="A8" s="3" t="s">
        <v>474</v>
      </c>
    </row>
    <row r="9" ht="28.5" spans="1:1">
      <c r="A9" s="5" t="s">
        <v>475</v>
      </c>
    </row>
    <row r="10" ht="28.5" spans="1:1">
      <c r="A10" s="4" t="s">
        <v>476</v>
      </c>
    </row>
    <row r="11" ht="28.5" spans="1:1">
      <c r="A11" s="5" t="s">
        <v>477</v>
      </c>
    </row>
    <row r="12" ht="42.75" spans="1:1">
      <c r="A12" s="5" t="s">
        <v>478</v>
      </c>
    </row>
    <row r="13" ht="14.25" spans="1:1">
      <c r="A13" s="3" t="s">
        <v>479</v>
      </c>
    </row>
    <row r="14" ht="14.25" spans="1:1">
      <c r="A14" s="4" t="s">
        <v>480</v>
      </c>
    </row>
  </sheetData>
  <pageMargins left="0.314000010490417" right="0.314000010490417" top="0.236000001430511" bottom="0.236000001430511"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封面</vt:lpstr>
      <vt:lpstr>一般公共预算收入执行情况表</vt:lpstr>
      <vt:lpstr>一般公共预算支出执行情况表</vt:lpstr>
      <vt:lpstr>一般公共预算基本支出执行情况表</vt:lpstr>
      <vt:lpstr>政府性基金收入预算执行情况表</vt:lpstr>
      <vt:lpstr>政府性基金支出预算执行情况表</vt:lpstr>
      <vt:lpstr>国有资本经营收入预算执行情况表</vt:lpstr>
      <vt:lpstr>国有资本经营支出预算执行情况表</vt:lpstr>
      <vt:lpstr>社会保险基金预算收入执行情况表</vt:lpstr>
      <vt:lpstr>社会保险基金预算支出执行情况表</vt:lpstr>
      <vt:lpstr>对村级财政转移支付预算执行情况表</vt:lpstr>
      <vt:lpstr>三公经费执行情况表</vt:lpstr>
      <vt:lpstr>乡镇基本建设支出执行情况表</vt:lpstr>
      <vt:lpstr>政府收支执行情况的说明</vt:lpstr>
      <vt:lpstr>一般公共预算收入预算表</vt:lpstr>
      <vt:lpstr>一般公共预算支出预算表</vt:lpstr>
      <vt:lpstr>一般公共预算基本支出预算表</vt:lpstr>
      <vt:lpstr>政府性基金收入预算表</vt:lpstr>
      <vt:lpstr>政府性基金支出预算表</vt:lpstr>
      <vt:lpstr>国有资本经营收入预算表</vt:lpstr>
      <vt:lpstr>国有资本经营支出预算表</vt:lpstr>
      <vt:lpstr>社会保险基金收入预算表</vt:lpstr>
      <vt:lpstr>社会保险基金支出预算表</vt:lpstr>
      <vt:lpstr>对村级财政转移支付预算表</vt:lpstr>
      <vt:lpstr>三公预算情况表</vt:lpstr>
      <vt:lpstr>乡镇基本建设支出预算情况表</vt:lpstr>
      <vt:lpstr>政府收支预算相关情况说明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2023-01-13T14:01:00Z</dcterms:created>
  <cp:lastPrinted>2023-01-17T15:18:00Z</cp:lastPrinted>
  <dcterms:modified xsi:type="dcterms:W3CDTF">2025-01-23T02:26:50Z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1F301175C8F54DEE92ACC442D0F5EC79</vt:lpwstr>
  </property>
  <property fmtid="{D5CDD505-2E9C-101B-9397-08002B2CF9AE}" pid="3" name="KSOProductBuildVer">
    <vt:lpwstr>2052-12.1.0.19770</vt:lpwstr>
  </property>
</Properties>
</file>