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definedNames>
    <definedName name="_xlnm.Print_Titles" localSheetId="2">'1.2'!$3:$3</definedName>
  </definedNames>
  <calcPr calcId="144525"/>
</workbook>
</file>

<file path=xl/sharedStrings.xml><?xml version="1.0" encoding="utf-8"?>
<sst xmlns="http://schemas.openxmlformats.org/spreadsheetml/2006/main" count="603" uniqueCount="508">
  <si>
    <t>目         录</t>
  </si>
  <si>
    <t>编报单位：</t>
  </si>
  <si>
    <t xml:space="preserve">上海市崇明区长兴镇人民政府 </t>
  </si>
  <si>
    <t>2023年一般公共预算收入决算情况表</t>
  </si>
  <si>
    <t>2023年一般公共预算支出决算情况表</t>
  </si>
  <si>
    <t>2023年一般公共预算基本支出决算情况表</t>
  </si>
  <si>
    <t>2023年政府性基金收入决算情况表</t>
  </si>
  <si>
    <t>2023年政府性基金支出决算情况表</t>
  </si>
  <si>
    <t>2023年国有资本收入决算表</t>
  </si>
  <si>
    <t>2023年国有资本支出决算表</t>
  </si>
  <si>
    <t>2023年社会保险基金收入决算情况表</t>
  </si>
  <si>
    <t>2023年社会保险基金支出决算情况表</t>
  </si>
  <si>
    <t>2023年乡镇对村级转移支付决算情况表</t>
  </si>
  <si>
    <t>2023年“三公”经费决算情况表</t>
  </si>
  <si>
    <t>2023年乡镇基本建设支出决算情况表</t>
  </si>
  <si>
    <t>2023年政府收支决算情况说明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</si>
  <si>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</si>
  <si>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</si>
  <si>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</si>
  <si>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</si>
  <si>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</si>
  <si>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</si>
  <si>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</si>
  <si>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</si>
  <si>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r>
      <rPr>
        <sz val="11"/>
        <rFont val="Sylfaen"/>
        <charset val="134"/>
      </rPr>
      <t xml:space="preserve">  1.</t>
    </r>
    <r>
      <rPr>
        <sz val="11"/>
        <rFont val="宋体"/>
        <charset val="134"/>
      </rPr>
      <t>一般性转移支付</t>
    </r>
  </si>
  <si>
    <r>
      <rPr>
        <sz val="11"/>
        <rFont val="Sylfaen"/>
        <charset val="134"/>
      </rPr>
      <t xml:space="preserve">  2.</t>
    </r>
    <r>
      <rPr>
        <sz val="11"/>
        <rFont val="宋体"/>
        <charset val="134"/>
      </rPr>
      <t>专项转移支付</t>
    </r>
  </si>
  <si>
    <t>一般公共预算收入合计</t>
  </si>
  <si>
    <t>上年结转收入</t>
  </si>
  <si>
    <t>动用预算稳定调节基金</t>
  </si>
  <si>
    <t>总    计</t>
  </si>
  <si>
    <t>科目编码</t>
  </si>
  <si>
    <t>201</t>
  </si>
  <si>
    <t>一般公共服务支出</t>
  </si>
  <si>
    <t>20101</t>
  </si>
  <si>
    <t>人大事务</t>
  </si>
  <si>
    <t>2010104</t>
  </si>
  <si>
    <t>人大会议</t>
  </si>
  <si>
    <t>2010199</t>
  </si>
  <si>
    <t>其他人大事务支出</t>
  </si>
  <si>
    <t>20103</t>
  </si>
  <si>
    <t>政府办公厅（室）及相关机构事务</t>
  </si>
  <si>
    <t>2010301</t>
  </si>
  <si>
    <t>行政运行</t>
  </si>
  <si>
    <t>20106</t>
  </si>
  <si>
    <t>财政事务</t>
  </si>
  <si>
    <t>2010699</t>
  </si>
  <si>
    <t>其他财政事务支出</t>
  </si>
  <si>
    <t>20111</t>
  </si>
  <si>
    <t>纪检监察事务</t>
  </si>
  <si>
    <t>2011199</t>
  </si>
  <si>
    <t>其他纪检监察事务支出</t>
  </si>
  <si>
    <t>20129</t>
  </si>
  <si>
    <t>群众团体事务</t>
  </si>
  <si>
    <t>2012999</t>
  </si>
  <si>
    <t>其他群众团体事务支出</t>
  </si>
  <si>
    <t>20132</t>
  </si>
  <si>
    <t>组织事务</t>
  </si>
  <si>
    <t>2013299</t>
  </si>
  <si>
    <t>其他组织事务支出</t>
  </si>
  <si>
    <t>20133</t>
  </si>
  <si>
    <t>宣传事务</t>
  </si>
  <si>
    <t>2013399</t>
  </si>
  <si>
    <t>其他宣传事务支出</t>
  </si>
  <si>
    <t>20136</t>
  </si>
  <si>
    <t>其他共产党事务支出</t>
  </si>
  <si>
    <t>2013650</t>
  </si>
  <si>
    <t>事业运行</t>
  </si>
  <si>
    <t>2013699</t>
  </si>
  <si>
    <t>20138</t>
  </si>
  <si>
    <t>市场监督管理事务</t>
  </si>
  <si>
    <t>2013899</t>
  </si>
  <si>
    <t>其他市场监督管理事务</t>
  </si>
  <si>
    <t>20199</t>
  </si>
  <si>
    <t>其他一般公共服务支出</t>
  </si>
  <si>
    <t>2019999</t>
  </si>
  <si>
    <t>205</t>
  </si>
  <si>
    <t>教育支出</t>
  </si>
  <si>
    <t>20502</t>
  </si>
  <si>
    <t>普通教育</t>
  </si>
  <si>
    <t>2050299</t>
  </si>
  <si>
    <t>其他普通教育支出</t>
  </si>
  <si>
    <t>20504</t>
  </si>
  <si>
    <t>成人教育</t>
  </si>
  <si>
    <t>2050499</t>
  </si>
  <si>
    <t>其他成人教育支出</t>
  </si>
  <si>
    <t>20599</t>
  </si>
  <si>
    <t>其他教育支出</t>
  </si>
  <si>
    <t>2059999</t>
  </si>
  <si>
    <t>206</t>
  </si>
  <si>
    <t>科学技术支出</t>
  </si>
  <si>
    <t>20607</t>
  </si>
  <si>
    <t>科学技术普及</t>
  </si>
  <si>
    <t>2060799</t>
  </si>
  <si>
    <t>其他科学技术普及支出</t>
  </si>
  <si>
    <t>20699</t>
  </si>
  <si>
    <t>其他科学技术支出</t>
  </si>
  <si>
    <t>2069999</t>
  </si>
  <si>
    <t>207</t>
  </si>
  <si>
    <t>文化旅游体育与传媒支出</t>
  </si>
  <si>
    <t>20701</t>
  </si>
  <si>
    <t>文化和旅游</t>
  </si>
  <si>
    <t>2070104</t>
  </si>
  <si>
    <t>图书馆</t>
  </si>
  <si>
    <t>2070109</t>
  </si>
  <si>
    <t>群众文化</t>
  </si>
  <si>
    <t>2070199</t>
  </si>
  <si>
    <t>其他文化和旅游支出</t>
  </si>
  <si>
    <t>20703</t>
  </si>
  <si>
    <t>体育</t>
  </si>
  <si>
    <t>2070308</t>
  </si>
  <si>
    <t>群众体育</t>
  </si>
  <si>
    <t>20799</t>
  </si>
  <si>
    <t>其他文化旅游体育与传媒支出</t>
  </si>
  <si>
    <t>2079999</t>
  </si>
  <si>
    <t>208</t>
  </si>
  <si>
    <t>社会保障和就业支出</t>
  </si>
  <si>
    <t>20801</t>
  </si>
  <si>
    <t>人力资源和社会保障管理事务</t>
  </si>
  <si>
    <t>2080102</t>
  </si>
  <si>
    <t>一般行政管理事务</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</si>
  <si>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</si>
  <si>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</si>
  <si>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</si>
  <si>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</si>
  <si>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</si>
  <si>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</si>
  <si>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</si>
  <si>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</si>
  <si>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</si>
  <si>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</si>
  <si>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</si>
  <si>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</si>
  <si>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</si>
  <si>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</si>
  <si>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</si>
  <si>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</si>
  <si>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</si>
  <si>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</si>
  <si>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</si>
  <si>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</si>
  <si>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</si>
  <si>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</si>
  <si>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2080799</t>
  </si>
  <si>
    <t>其他就业补助支出</t>
  </si>
  <si>
    <t>20808</t>
  </si>
  <si>
    <t>抚恤</t>
  </si>
  <si>
    <t>2080803</t>
  </si>
  <si>
    <t>在乡复员、退伍军人生活补助</t>
  </si>
  <si>
    <t>2080899</t>
  </si>
  <si>
    <t>其他优抚支出</t>
  </si>
  <si>
    <t>20809</t>
  </si>
  <si>
    <t>退役安置</t>
  </si>
  <si>
    <t>2080902</t>
  </si>
  <si>
    <t>军队移交政府的离退休人员安置</t>
  </si>
  <si>
    <t>20810</t>
  </si>
  <si>
    <t>社会福利</t>
  </si>
  <si>
    <t>2081001</t>
  </si>
  <si>
    <t>儿童福利</t>
  </si>
  <si>
    <t>2081002</t>
  </si>
  <si>
    <t>老年福利</t>
  </si>
  <si>
    <t>2081006</t>
  </si>
  <si>
    <t>养老服务</t>
  </si>
  <si>
    <t>2081099</t>
  </si>
  <si>
    <t>其他社会福利支出</t>
  </si>
  <si>
    <t>20811</t>
  </si>
  <si>
    <t>残疾人事业</t>
  </si>
  <si>
    <t>2081104</t>
  </si>
  <si>
    <t>残疾人康复</t>
  </si>
  <si>
    <t>2081105</t>
  </si>
  <si>
    <t>残疾人就业</t>
  </si>
  <si>
    <t>2081107</t>
  </si>
  <si>
    <t>残疾人生活和护理补贴</t>
  </si>
  <si>
    <t>2081199</t>
  </si>
  <si>
    <t>其他残疾人事业支出</t>
  </si>
  <si>
    <t>20816</t>
  </si>
  <si>
    <t>红十字事业</t>
  </si>
  <si>
    <t>2081699</t>
  </si>
  <si>
    <t>其他红十字事业支出</t>
  </si>
  <si>
    <t>20819</t>
  </si>
  <si>
    <t>最低生活保障</t>
  </si>
  <si>
    <t>2081901</t>
  </si>
  <si>
    <t>城市最低生活保障金支出</t>
  </si>
  <si>
    <t>2081902</t>
  </si>
  <si>
    <t>农村最低生活保障金支出</t>
  </si>
  <si>
    <t>20820</t>
  </si>
  <si>
    <t>临时救助</t>
  </si>
  <si>
    <t>2082001</t>
  </si>
  <si>
    <t>临时救助支出</t>
  </si>
  <si>
    <t>20821</t>
  </si>
  <si>
    <t>特困人员救助供养</t>
  </si>
  <si>
    <t>2082102</t>
  </si>
  <si>
    <t>农村特困人员救助供养支出</t>
  </si>
  <si>
    <t>20825</t>
  </si>
  <si>
    <t>其他生活救助</t>
  </si>
  <si>
    <t>2082501</t>
  </si>
  <si>
    <t>其他城市生活救助</t>
  </si>
  <si>
    <t>2082502</t>
  </si>
  <si>
    <t>其他农村生活救助</t>
  </si>
  <si>
    <t>20828</t>
  </si>
  <si>
    <t>退役军人管理事务</t>
  </si>
  <si>
    <t>2082804</t>
  </si>
  <si>
    <t>拥军优属</t>
  </si>
  <si>
    <t>2082899</t>
  </si>
  <si>
    <t>其他退役军人事务管理支出</t>
  </si>
  <si>
    <t>20899</t>
  </si>
  <si>
    <t>其他社会保障和就业支出</t>
  </si>
  <si>
    <t>2089999</t>
  </si>
  <si>
    <t>210</t>
  </si>
  <si>
    <t>卫生健康支出</t>
  </si>
  <si>
    <t>21003</t>
  </si>
  <si>
    <t>基层医疗卫生机构</t>
  </si>
  <si>
    <t>2100301</t>
  </si>
  <si>
    <t>城市社区卫生机构</t>
  </si>
  <si>
    <t>21004</t>
  </si>
  <si>
    <t>公共卫生</t>
  </si>
  <si>
    <t>2100410</t>
  </si>
  <si>
    <t>突发公共卫生事件应急处理</t>
  </si>
  <si>
    <t>21007</t>
  </si>
  <si>
    <t>计划生育事务</t>
  </si>
  <si>
    <t>2100717</t>
  </si>
  <si>
    <t>计划生育服务</t>
  </si>
  <si>
    <t>21011</t>
  </si>
  <si>
    <t>行政事业单位医疗</t>
  </si>
  <si>
    <t>2101101</t>
  </si>
  <si>
    <t>行政单位医疗</t>
  </si>
  <si>
    <t>2101102</t>
  </si>
  <si>
    <t>事业单位医疗</t>
  </si>
  <si>
    <t>21013</t>
  </si>
  <si>
    <t>医疗救助</t>
  </si>
  <si>
    <t>2101301</t>
  </si>
  <si>
    <t>城乡医疗救助</t>
  </si>
  <si>
    <t>21014</t>
  </si>
  <si>
    <t>优抚对象医疗</t>
  </si>
  <si>
    <t>2101401</t>
  </si>
  <si>
    <t>优抚对象医疗补助</t>
  </si>
  <si>
    <t>21099</t>
  </si>
  <si>
    <t>其他卫生健康支出</t>
  </si>
  <si>
    <t>2109999</t>
  </si>
  <si>
    <t>211</t>
  </si>
  <si>
    <t>节能环保支出</t>
  </si>
  <si>
    <t>21101</t>
  </si>
  <si>
    <t>环境保护管理事务</t>
  </si>
  <si>
    <t>2110199</t>
  </si>
  <si>
    <t>其他环境保护管理事务支出</t>
  </si>
  <si>
    <t>21111</t>
  </si>
  <si>
    <t>污染减排</t>
  </si>
  <si>
    <t>2111103</t>
  </si>
  <si>
    <t>减排专项支出</t>
  </si>
  <si>
    <t>2111199</t>
  </si>
  <si>
    <t>其他污染减排支出</t>
  </si>
  <si>
    <t>212</t>
  </si>
  <si>
    <t>城乡社区支出</t>
  </si>
  <si>
    <t>21201</t>
  </si>
  <si>
    <t>城乡社区管理事务</t>
  </si>
  <si>
    <t>2120101</t>
  </si>
  <si>
    <t>2120104</t>
  </si>
  <si>
    <t>城管执法</t>
  </si>
  <si>
    <t>2120199</t>
  </si>
  <si>
    <t>其他城乡社区管理事务支出</t>
  </si>
  <si>
    <t>21203</t>
  </si>
  <si>
    <t>城乡社区公共设施</t>
  </si>
  <si>
    <t>2120303</t>
  </si>
  <si>
    <t>小城镇基础设施建设</t>
  </si>
  <si>
    <t>2120399</t>
  </si>
  <si>
    <t>其他城乡社区公共设施支出</t>
  </si>
  <si>
    <t>21205</t>
  </si>
  <si>
    <t>城乡社区环境卫生</t>
  </si>
  <si>
    <t>2120501</t>
  </si>
  <si>
    <t>21299</t>
  </si>
  <si>
    <t>其他城乡社区支出</t>
  </si>
  <si>
    <t>2129999</t>
  </si>
  <si>
    <t>213</t>
  </si>
  <si>
    <t>农林水支出</t>
  </si>
  <si>
    <t>21301</t>
  </si>
  <si>
    <t>农业农村</t>
  </si>
  <si>
    <t>2130104</t>
  </si>
  <si>
    <t>2130106</t>
  </si>
  <si>
    <t>科技转化与推广服务</t>
  </si>
  <si>
    <t>2130122</t>
  </si>
  <si>
    <t>农业生产发展</t>
  </si>
  <si>
    <t>2130124</t>
  </si>
  <si>
    <t>农村合作经济</t>
  </si>
  <si>
    <t>2130135</t>
  </si>
  <si>
    <t>农业资源保护修复与利用</t>
  </si>
  <si>
    <t>2130148</t>
  </si>
  <si>
    <t>渔业发展</t>
  </si>
  <si>
    <t>2130153</t>
  </si>
  <si>
    <t>农田建设</t>
  </si>
  <si>
    <t>2130199</t>
  </si>
  <si>
    <t>其他农业农村支出</t>
  </si>
  <si>
    <t>21302</t>
  </si>
  <si>
    <t>林业和草原</t>
  </si>
  <si>
    <t>2130205</t>
  </si>
  <si>
    <t>森林资源培育</t>
  </si>
  <si>
    <t>2130207</t>
  </si>
  <si>
    <t>森林资源管理</t>
  </si>
  <si>
    <t>2130209</t>
  </si>
  <si>
    <t>森林生态效益补偿</t>
  </si>
  <si>
    <t>2130234</t>
  </si>
  <si>
    <t>林业草原防灾减灾</t>
  </si>
  <si>
    <t>2130299</t>
  </si>
  <si>
    <t>其他林业和草原支出</t>
  </si>
  <si>
    <t>21303</t>
  </si>
  <si>
    <t>水利</t>
  </si>
  <si>
    <t>2130304</t>
  </si>
  <si>
    <t>水利行业业务管理</t>
  </si>
  <si>
    <t>2130305</t>
  </si>
  <si>
    <t>水利工程建设</t>
  </si>
  <si>
    <t>2130399</t>
  </si>
  <si>
    <t>其他水利支出</t>
  </si>
  <si>
    <t>21307</t>
  </si>
  <si>
    <t>农村综合改革</t>
  </si>
  <si>
    <t>2130701</t>
  </si>
  <si>
    <t>对村级公益事业建设的补助</t>
  </si>
  <si>
    <t>2130705</t>
  </si>
  <si>
    <t>对村民委员会和村党支部的补助</t>
  </si>
  <si>
    <t>21399</t>
  </si>
  <si>
    <t>其他农林水支出</t>
  </si>
  <si>
    <t>2139999</t>
  </si>
  <si>
    <t>214</t>
  </si>
  <si>
    <t>交通运输支出</t>
  </si>
  <si>
    <t>21401</t>
  </si>
  <si>
    <t>公路水路运输</t>
  </si>
  <si>
    <t>2140106</t>
  </si>
  <si>
    <t>公路养护</t>
  </si>
  <si>
    <t>215</t>
  </si>
  <si>
    <t>资源勘探工业信息等支出</t>
  </si>
  <si>
    <t>21508</t>
  </si>
  <si>
    <t>支持中小企业发展和管理支出</t>
  </si>
  <si>
    <t>2150899</t>
  </si>
  <si>
    <t>其他支持中小企业发展和管理支出</t>
  </si>
  <si>
    <t>216</t>
  </si>
  <si>
    <t>商业服务业等支出</t>
  </si>
  <si>
    <t>21602</t>
  </si>
  <si>
    <t>商业流通事务</t>
  </si>
  <si>
    <t>2160299</t>
  </si>
  <si>
    <t>其他商业流通事务支出</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</si>
  <si>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</si>
  <si>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</si>
  <si>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</si>
  <si>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</si>
  <si>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</si>
  <si>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</si>
  <si>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</si>
  <si>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</si>
  <si>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</si>
  <si>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</si>
  <si>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</si>
  <si>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</si>
  <si>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</si>
  <si>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</si>
  <si>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224</t>
  </si>
  <si>
    <t>灾害防治及应急管理支出</t>
  </si>
  <si>
    <t>22401</t>
  </si>
  <si>
    <t>应急管理事务</t>
  </si>
  <si>
    <t>2240106</t>
  </si>
  <si>
    <t>安全监管</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</si>
  <si>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</si>
  <si>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</si>
  <si>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</si>
  <si>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</si>
  <si>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</si>
  <si>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</si>
  <si>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</si>
  <si>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</si>
  <si>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</si>
  <si>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</si>
  <si>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</si>
  <si>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</si>
  <si>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</si>
  <si>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</si>
  <si>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</si>
  <si>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</si>
  <si>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</si>
  <si>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</si>
  <si>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</si>
  <si>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</si>
  <si>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</si>
  <si>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</si>
  <si>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</si>
  <si>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</si>
  <si>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</si>
  <si>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</si>
  <si>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</si>
  <si>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</si>
  <si>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</si>
  <si>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</si>
  <si>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</si>
  <si>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</si>
  <si>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</si>
  <si>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</si>
  <si>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</si>
  <si>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</si>
  <si>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</si>
  <si>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</si>
  <si>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</si>
  <si>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</si>
  <si>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</si>
  <si>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</si>
  <si>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</si>
  <si>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</si>
  <si>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</si>
  <si>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</si>
  <si>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</si>
  <si>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</si>
  <si>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</si>
  <si>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</si>
  <si>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</si>
  <si>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</si>
  <si>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</si>
  <si>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</si>
  <si>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</si>
  <si>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</si>
  <si>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</si>
  <si>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</si>
  <si>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</si>
  <si>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</si>
  <si>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</si>
  <si>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</si>
  <si>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</si>
  <si>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</si>
  <si>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21208</t>
  </si>
  <si>
    <t>国有土地使用权出让收入安排的支出</t>
  </si>
  <si>
    <t>2120802</t>
  </si>
  <si>
    <t>土地开发支出</t>
  </si>
  <si>
    <t>2120804</t>
  </si>
  <si>
    <t>农村基础设施建设支出</t>
  </si>
  <si>
    <t>2120814</t>
  </si>
  <si>
    <t>农业生产发展支出</t>
  </si>
  <si>
    <t>2120815</t>
  </si>
  <si>
    <t>农村社会事业支出</t>
  </si>
  <si>
    <t>2120816</t>
  </si>
  <si>
    <t>农业农村生态环境支出</t>
  </si>
  <si>
    <t>2120899</t>
  </si>
  <si>
    <t>其他国有土地使用权出让收入安排的支出</t>
  </si>
  <si>
    <t>229</t>
  </si>
  <si>
    <t>其他支出</t>
  </si>
  <si>
    <t>22960</t>
  </si>
  <si>
    <t>彩票公益金安排的支出</t>
  </si>
  <si>
    <t>2296002</t>
  </si>
  <si>
    <t>用于社会福利的彩票公益金支出</t>
  </si>
  <si>
    <t>政府性基金支出总计</t>
  </si>
  <si>
    <t>2023年国有资本经营收入决算情况表</t>
  </si>
  <si>
    <t>项       目</t>
  </si>
  <si>
    <t>国有资本经营收入</t>
  </si>
  <si>
    <t xml:space="preserve">     利润收入</t>
  </si>
  <si>
    <t>上年结余</t>
  </si>
  <si>
    <t>收入总计</t>
  </si>
  <si>
    <t>注：本表为空表，2023年度无国有资本经营收入</t>
  </si>
  <si>
    <t>2023年国有资本经营支出决算情况表</t>
  </si>
  <si>
    <t>国有资本经营预算支出</t>
  </si>
  <si>
    <t xml:space="preserve">    国有企业资本金注入</t>
  </si>
  <si>
    <t xml:space="preserve">      国有经济结构调整支出</t>
  </si>
  <si>
    <t>支出合计</t>
  </si>
  <si>
    <t>支出总计</t>
  </si>
  <si>
    <t>注：本表为空表，2023年度无国有资本经营支出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</si>
  <si>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</si>
  <si>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</si>
  <si>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</si>
  <si>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</si>
  <si>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</si>
  <si>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</si>
  <si>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</si>
  <si>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合心</t>
  </si>
  <si>
    <t>圆东</t>
  </si>
  <si>
    <t>创建</t>
  </si>
  <si>
    <t>北兴</t>
  </si>
  <si>
    <t>先进</t>
  </si>
  <si>
    <t>石沙</t>
  </si>
  <si>
    <t>新建</t>
  </si>
  <si>
    <t>农建</t>
  </si>
  <si>
    <t>鼎丰</t>
  </si>
  <si>
    <t>同心</t>
  </si>
  <si>
    <t>庆丰</t>
  </si>
  <si>
    <t>大兴</t>
  </si>
  <si>
    <t>长明</t>
  </si>
  <si>
    <t>新港</t>
  </si>
  <si>
    <t>丰产</t>
  </si>
  <si>
    <t>先丰</t>
  </si>
  <si>
    <t>光荣</t>
  </si>
  <si>
    <t>长征</t>
  </si>
  <si>
    <t>红星</t>
  </si>
  <si>
    <t>团结</t>
  </si>
  <si>
    <t>潘石</t>
  </si>
  <si>
    <t>建新</t>
  </si>
  <si>
    <t>合  计</t>
  </si>
  <si>
    <t>2023年三公经费决算情况表</t>
  </si>
  <si>
    <t>项目</t>
  </si>
  <si>
    <t>决算数为预算数%</t>
  </si>
  <si>
    <t>因公出国（境）费</t>
  </si>
  <si>
    <t>公务接待费</t>
  </si>
  <si>
    <t>公务用车购置及运行费</t>
  </si>
  <si>
    <t>其中：公务用车购置费</t>
  </si>
  <si>
    <t xml:space="preserve">      公务用车运行费</t>
  </si>
  <si>
    <t>合计</t>
  </si>
  <si>
    <r>
      <rPr>
        <sz val="12"/>
        <rFont val="宋体"/>
        <charset val="134"/>
      </rPr>
      <t>注：①</t>
    </r>
    <r>
      <rPr>
        <sz val="12"/>
        <rFont val="Sylfaen"/>
        <charset val="134"/>
      </rPr>
      <t>2023</t>
    </r>
    <r>
      <rPr>
        <sz val="12"/>
        <rFont val="宋体"/>
        <charset val="134"/>
      </rPr>
      <t>年</t>
    </r>
    <r>
      <rPr>
        <sz val="12"/>
        <rFont val="Sylfaen"/>
        <charset val="134"/>
      </rPr>
      <t>“</t>
    </r>
    <r>
      <rPr>
        <sz val="12"/>
        <rFont val="宋体"/>
        <charset val="134"/>
      </rPr>
      <t>三公</t>
    </r>
    <r>
      <rPr>
        <sz val="12"/>
        <rFont val="Sylfaen"/>
        <charset val="134"/>
      </rPr>
      <t>”</t>
    </r>
    <r>
      <rPr>
        <sz val="12"/>
        <rFont val="宋体"/>
        <charset val="134"/>
      </rPr>
      <t>经费决算合计</t>
    </r>
    <r>
      <rPr>
        <sz val="12"/>
        <rFont val="Sylfaen"/>
        <charset val="134"/>
      </rPr>
      <t>41</t>
    </r>
    <r>
      <rPr>
        <sz val="12"/>
        <rFont val="宋体"/>
        <charset val="134"/>
      </rPr>
      <t>.22万元，完成预算的90.20</t>
    </r>
    <r>
      <rPr>
        <sz val="12"/>
        <rFont val="Sylfaen"/>
        <charset val="134"/>
      </rPr>
      <t>%</t>
    </r>
    <r>
      <rPr>
        <sz val="12"/>
        <rFont val="宋体"/>
        <charset val="134"/>
      </rPr>
      <t>。其中：因公出国（境）费决算数为</t>
    </r>
    <r>
      <rPr>
        <sz val="12"/>
        <rFont val="Sylfaen"/>
        <charset val="134"/>
      </rPr>
      <t>5</t>
    </r>
    <r>
      <rPr>
        <sz val="12"/>
        <rFont val="宋体"/>
        <charset val="134"/>
      </rPr>
      <t>.74万元；公务接待费决算数为</t>
    </r>
    <r>
      <rPr>
        <sz val="12"/>
        <rFont val="Sylfaen"/>
        <charset val="134"/>
      </rPr>
      <t>29</t>
    </r>
    <r>
      <rPr>
        <sz val="12"/>
        <rFont val="宋体"/>
        <charset val="134"/>
      </rPr>
      <t>.92万元，完成预算的</t>
    </r>
    <r>
      <rPr>
        <sz val="12"/>
        <rFont val="Sylfaen"/>
        <charset val="134"/>
      </rPr>
      <t>90</t>
    </r>
    <r>
      <rPr>
        <sz val="12"/>
        <rFont val="宋体"/>
        <charset val="134"/>
      </rPr>
      <t>.11</t>
    </r>
    <r>
      <rPr>
        <sz val="12"/>
        <rFont val="Sylfaen"/>
        <charset val="134"/>
      </rPr>
      <t>%</t>
    </r>
    <r>
      <rPr>
        <sz val="12"/>
        <rFont val="宋体"/>
        <charset val="134"/>
      </rPr>
      <t>；公务用车购置及运行费决算数为</t>
    </r>
    <r>
      <rPr>
        <sz val="12"/>
        <rFont val="Sylfaen"/>
        <charset val="134"/>
      </rPr>
      <t>5</t>
    </r>
    <r>
      <rPr>
        <sz val="12"/>
        <rFont val="宋体"/>
        <charset val="134"/>
      </rPr>
      <t>.56万元，完成预算的</t>
    </r>
    <r>
      <rPr>
        <sz val="12"/>
        <rFont val="Sylfaen"/>
        <charset val="134"/>
      </rPr>
      <t>440</t>
    </r>
    <r>
      <rPr>
        <sz val="12"/>
        <rFont val="宋体"/>
        <charset val="134"/>
      </rPr>
      <t>.51</t>
    </r>
    <r>
      <rPr>
        <sz val="12"/>
        <rFont val="Sylfaen"/>
        <charset val="134"/>
      </rPr>
      <t>%</t>
    </r>
    <r>
      <rPr>
        <sz val="12"/>
        <rFont val="宋体"/>
        <charset val="134"/>
      </rPr>
      <t>。低于预算主要是因为公务用车运行费实际支出小于年初预算数。</t>
    </r>
  </si>
  <si>
    <r>
      <rPr>
        <sz val="12"/>
        <rFont val="Sylfaen"/>
        <charset val="134"/>
      </rPr>
      <t xml:space="preserve">      </t>
    </r>
    <r>
      <rPr>
        <sz val="12"/>
        <rFont val="宋体"/>
        <charset val="134"/>
      </rPr>
      <t>②</t>
    </r>
    <r>
      <rPr>
        <sz val="12"/>
        <rFont val="Sylfaen"/>
        <charset val="134"/>
      </rPr>
      <t>2023</t>
    </r>
    <r>
      <rPr>
        <sz val="12"/>
        <rFont val="宋体"/>
        <charset val="134"/>
      </rPr>
      <t>年因公出国（境）团组数</t>
    </r>
    <r>
      <rPr>
        <sz val="12"/>
        <rFont val="Sylfaen"/>
        <charset val="134"/>
      </rPr>
      <t>1</t>
    </r>
    <r>
      <rPr>
        <sz val="12"/>
        <rFont val="宋体"/>
        <charset val="134"/>
      </rPr>
      <t>个，因公出国（境）</t>
    </r>
    <r>
      <rPr>
        <sz val="12"/>
        <rFont val="Sylfaen"/>
        <charset val="134"/>
      </rPr>
      <t>1</t>
    </r>
    <r>
      <rPr>
        <sz val="12"/>
        <rFont val="宋体"/>
        <charset val="134"/>
      </rPr>
      <t>人次；公务用车购置数</t>
    </r>
    <r>
      <rPr>
        <sz val="12"/>
        <rFont val="Sylfaen"/>
        <charset val="134"/>
      </rPr>
      <t>3</t>
    </r>
    <r>
      <rPr>
        <sz val="12"/>
        <rFont val="宋体"/>
        <charset val="134"/>
      </rPr>
      <t>辆，公务用车保有量</t>
    </r>
    <r>
      <rPr>
        <sz val="12"/>
        <rFont val="Sylfaen"/>
        <charset val="134"/>
      </rPr>
      <t>3</t>
    </r>
    <r>
      <rPr>
        <sz val="12"/>
        <rFont val="宋体"/>
        <charset val="134"/>
      </rPr>
      <t>辆；国内公务接待</t>
    </r>
    <r>
      <rPr>
        <sz val="12"/>
        <rFont val="Sylfaen"/>
        <charset val="134"/>
      </rPr>
      <t>626</t>
    </r>
    <r>
      <rPr>
        <sz val="12"/>
        <rFont val="宋体"/>
        <charset val="134"/>
      </rPr>
      <t>批次，国内公务接待</t>
    </r>
    <r>
      <rPr>
        <sz val="12"/>
        <rFont val="Sylfaen"/>
        <charset val="134"/>
      </rPr>
      <t>6032</t>
    </r>
    <r>
      <rPr>
        <sz val="12"/>
        <rFont val="宋体"/>
        <charset val="134"/>
      </rPr>
      <t>人次。</t>
    </r>
  </si>
  <si>
    <t>序号</t>
  </si>
  <si>
    <t>注：2023年本乡镇无基本建设项目，故本表为空表。</t>
  </si>
  <si>
    <t>关于长兴镇2023年政府收支决算情况的说明</t>
  </si>
  <si>
    <t>一、一般公共预算收支决算总体情况</t>
  </si>
  <si>
    <t xml:space="preserve">    本年收入总计176412.59万元、支出总计176412.59万元。与上年度相比，收入、支出总计各减少22810.87万元。主要原因是：一般性转移支付收入和转移支付收入减少、城乡社区支出减少。</t>
  </si>
  <si>
    <t>二、一般公共预算收入决算具体情况</t>
  </si>
  <si>
    <t xml:space="preserve">   本年收入合计169283.04万元，其中：一般性转移支付收入160895.83万元，专项转移支付收入8387.21万元。</t>
  </si>
  <si>
    <t>三、一般公共预算支出决算具体情况</t>
  </si>
  <si>
    <t xml:space="preserve">    本年支出合计168613.86万元。其中：一般公共服务支出5181.04万元,教育支出765.90万元,科学技术支出17.77万元,文化旅游体育与传媒支出2344.21万元,社会保障和就业支出20512.74万元,卫生健康支出1828.40万元,节能环保支出3055.74万元,城乡社区支出9267.56万元,农林水支出27358.66万元,交通运输支出112.09万元，资源勘探工业信息等支出97045.94万元,住房保障支出963.58万元，粮油物资储备支出6.93万元，灾害防治及应急管理支出153.30万元。</t>
  </si>
  <si>
    <t>四、2023年预算绩效管理工作开展情况</t>
  </si>
  <si>
    <t xml:space="preserve">   长兴镇申报专项资金项目绩效目标49个，涉及预算单位10个，金额162616.29万元，实现绩效目标100%申报的要求。实施本乡镇绩效跟踪项目49个，涉及预算单位10个，金额162616.29万元。完成本乡镇绩效自评价49个项目（2022年），涉及预算单位9个，金额183434.07万元。完成绩效后评价项目3个，1个整体评价（2022年）；完成6个前评项目（2023年），由第三方机构实施。</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</si>
</sst>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62">
    <font>
      <sz val="11"/>
      <color indexed="8"/>
      <name val="宋体"/>
      <charset val="1"/>
      <scheme val="minor"/>
    </font>
    <font>
      <b/>
      <sz val="17"/>
      <name val="华文中宋"/>
      <charset val="134"/>
    </font>
    <font>
      <sz val="9"/>
      <name val="SimSun"/>
      <charset val="134"/>
    </font>
    <font>
      <b/>
      <sz val="12"/>
      <name val="华文中宋"/>
      <charset val="134"/>
    </font>
    <font>
      <sz val="12"/>
      <name val="SimSun"/>
      <charset val="134"/>
    </font>
    <font>
      <sz val="12"/>
      <name val="华文中宋"/>
      <charset val="134"/>
    </font>
    <font>
      <sz val="17"/>
      <name val="华文中宋"/>
      <charset val="134"/>
    </font>
    <font>
      <sz val="11"/>
      <name val="华文中宋"/>
      <charset val="134"/>
    </font>
    <font>
      <b/>
      <sz val="11"/>
      <name val="黑体"/>
      <charset val="134"/>
    </font>
    <font>
      <sz val="10"/>
      <name val="华文中宋"/>
      <charset val="134"/>
    </font>
    <font>
      <sz val="10"/>
      <name val="Times New Roman"/>
      <charset val="134"/>
    </font>
    <font>
      <b/>
      <sz val="10"/>
      <name val="华文中宋"/>
      <charset val="134"/>
    </font>
    <font>
      <b/>
      <sz val="10"/>
      <name val="Times New Roman"/>
      <charset val="134"/>
    </font>
    <font>
      <sz val="11"/>
      <name val="SimSun"/>
      <charset val="134"/>
    </font>
    <font>
      <sz val="22"/>
      <name val="华文中宋"/>
      <charset val="134"/>
    </font>
    <font>
      <b/>
      <sz val="12"/>
      <name val="黑体"/>
      <charset val="134"/>
    </font>
    <font>
      <sz val="12"/>
      <name val="仿宋_GB2312"/>
      <charset val="134"/>
    </font>
    <font>
      <sz val="9"/>
      <name val="阿里巴巴普惠体 M"/>
      <charset val="134"/>
    </font>
    <font>
      <sz val="12"/>
      <name val="Sylfaen"/>
      <charset val="134"/>
    </font>
    <font>
      <b/>
      <sz val="12"/>
      <name val="仿宋_GB2312"/>
      <charset val="134"/>
    </font>
    <font>
      <sz val="12"/>
      <name val="宋体"/>
      <charset val="134"/>
    </font>
    <font>
      <b/>
      <sz val="19"/>
      <name val="华文中宋"/>
      <charset val="134"/>
    </font>
    <font>
      <sz val="11"/>
      <name val="宋体"/>
      <charset val="134"/>
    </font>
    <font>
      <sz val="11"/>
      <name val="仿宋"/>
      <charset val="134"/>
    </font>
    <font>
      <sz val="11"/>
      <name val="Sylfaen"/>
      <charset val="134"/>
    </font>
    <font>
      <b/>
      <sz val="22"/>
      <name val="SimSun"/>
      <charset val="134"/>
    </font>
    <font>
      <b/>
      <sz val="12"/>
      <name val="Sylfaen"/>
      <charset val="134"/>
    </font>
    <font>
      <b/>
      <sz val="11"/>
      <name val="宋体"/>
      <charset val="134"/>
    </font>
    <font>
      <sz val="9"/>
      <name val="宋体"/>
      <charset val="134"/>
    </font>
    <font>
      <b/>
      <sz val="9"/>
      <name val="阿里巴巴普惠体 M"/>
      <charset val="134"/>
    </font>
    <font>
      <sz val="11"/>
      <name val="宋体"/>
      <charset val="134"/>
      <scheme val="minor"/>
    </font>
    <font>
      <b/>
      <sz val="11"/>
      <name val="Sylfaen"/>
      <charset val="134"/>
    </font>
    <font>
      <b/>
      <sz val="11"/>
      <name val="仿宋"/>
      <charset val="134"/>
    </font>
    <font>
      <sz val="9"/>
      <name val="仿宋"/>
      <charset val="134"/>
    </font>
    <font>
      <sz val="12"/>
      <name val="华文仿宋"/>
      <charset val="134"/>
    </font>
    <font>
      <sz val="19"/>
      <name val="华文中宋"/>
      <charset val="134"/>
    </font>
    <font>
      <b/>
      <sz val="10"/>
      <name val="黑体"/>
      <charset val="134"/>
    </font>
    <font>
      <sz val="10"/>
      <name val="黑体"/>
      <charset val="134"/>
    </font>
    <font>
      <b/>
      <sz val="9"/>
      <name val="宋体"/>
      <charset val="134"/>
    </font>
    <font>
      <b/>
      <sz val="22"/>
      <name val="华文中宋"/>
      <charset val="134"/>
    </font>
    <font>
      <sz val="13"/>
      <name val="华文中宋"/>
      <charset val="134"/>
    </font>
    <font>
      <b/>
      <sz val="13"/>
      <name val="华文细黑"/>
      <charset val="134"/>
    </font>
    <font>
      <sz val="11"/>
      <color rgb="FFFA7D00"/>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sz val="11"/>
      <color theme="1"/>
      <name val="宋体"/>
      <charset val="134"/>
      <scheme val="minor"/>
    </font>
    <font>
      <sz val="11"/>
      <color rgb="FF9C6500"/>
      <name val="宋体"/>
      <charset val="0"/>
      <scheme val="minor"/>
    </font>
    <font>
      <u/>
      <sz val="11"/>
      <color rgb="FF80008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46" fillId="0" borderId="0" applyFont="0" applyFill="0" applyBorder="0" applyAlignment="0" applyProtection="0">
      <alignment vertical="center"/>
    </xf>
    <xf numFmtId="0" fontId="49" fillId="9" borderId="0" applyNumberFormat="0" applyBorder="0" applyAlignment="0" applyProtection="0">
      <alignment vertical="center"/>
    </xf>
    <xf numFmtId="0" fontId="51" fillId="10" borderId="6" applyNumberFormat="0" applyAlignment="0" applyProtection="0">
      <alignment vertical="center"/>
    </xf>
    <xf numFmtId="44" fontId="46" fillId="0" borderId="0" applyFont="0" applyFill="0" applyBorder="0" applyAlignment="0" applyProtection="0">
      <alignment vertical="center"/>
    </xf>
    <xf numFmtId="41" fontId="46" fillId="0" borderId="0" applyFont="0" applyFill="0" applyBorder="0" applyAlignment="0" applyProtection="0">
      <alignment vertical="center"/>
    </xf>
    <xf numFmtId="0" fontId="49" fillId="12" borderId="0" applyNumberFormat="0" applyBorder="0" applyAlignment="0" applyProtection="0">
      <alignment vertical="center"/>
    </xf>
    <xf numFmtId="0" fontId="44" fillId="3" borderId="0" applyNumberFormat="0" applyBorder="0" applyAlignment="0" applyProtection="0">
      <alignment vertical="center"/>
    </xf>
    <xf numFmtId="43" fontId="46" fillId="0" borderId="0" applyFont="0" applyFill="0" applyBorder="0" applyAlignment="0" applyProtection="0">
      <alignment vertical="center"/>
    </xf>
    <xf numFmtId="0" fontId="43" fillId="14" borderId="0" applyNumberFormat="0" applyBorder="0" applyAlignment="0" applyProtection="0">
      <alignment vertical="center"/>
    </xf>
    <xf numFmtId="0" fontId="52" fillId="0" borderId="0" applyNumberFormat="0" applyFill="0" applyBorder="0" applyAlignment="0" applyProtection="0">
      <alignment vertical="center"/>
    </xf>
    <xf numFmtId="9" fontId="46" fillId="0" borderId="0" applyFont="0" applyFill="0" applyBorder="0" applyAlignment="0" applyProtection="0">
      <alignment vertical="center"/>
    </xf>
    <xf numFmtId="0" fontId="48" fillId="0" borderId="0" applyNumberFormat="0" applyFill="0" applyBorder="0" applyAlignment="0" applyProtection="0">
      <alignment vertical="center"/>
    </xf>
    <xf numFmtId="0" fontId="46" fillId="15" borderId="8" applyNumberFormat="0" applyFont="0" applyAlignment="0" applyProtection="0">
      <alignment vertical="center"/>
    </xf>
    <xf numFmtId="0" fontId="43" fillId="16" borderId="0" applyNumberFormat="0" applyBorder="0" applyAlignment="0" applyProtection="0">
      <alignment vertical="center"/>
    </xf>
    <xf numFmtId="0" fontId="56"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3" fillId="0" borderId="7" applyNumberFormat="0" applyFill="0" applyAlignment="0" applyProtection="0">
      <alignment vertical="center"/>
    </xf>
    <xf numFmtId="0" fontId="54" fillId="0" borderId="7" applyNumberFormat="0" applyFill="0" applyAlignment="0" applyProtection="0">
      <alignment vertical="center"/>
    </xf>
    <xf numFmtId="0" fontId="43" fillId="2" borderId="0" applyNumberFormat="0" applyBorder="0" applyAlignment="0" applyProtection="0">
      <alignment vertical="center"/>
    </xf>
    <xf numFmtId="0" fontId="56" fillId="0" borderId="9" applyNumberFormat="0" applyFill="0" applyAlignment="0" applyProtection="0">
      <alignment vertical="center"/>
    </xf>
    <xf numFmtId="0" fontId="43" fillId="18" borderId="0" applyNumberFormat="0" applyBorder="0" applyAlignment="0" applyProtection="0">
      <alignment vertical="center"/>
    </xf>
    <xf numFmtId="0" fontId="59" fillId="17" borderId="10" applyNumberFormat="0" applyAlignment="0" applyProtection="0">
      <alignment vertical="center"/>
    </xf>
    <xf numFmtId="0" fontId="55" fillId="17" borderId="6" applyNumberFormat="0" applyAlignment="0" applyProtection="0">
      <alignment vertical="center"/>
    </xf>
    <xf numFmtId="0" fontId="60" fillId="22" borderId="11" applyNumberFormat="0" applyAlignment="0" applyProtection="0">
      <alignment vertical="center"/>
    </xf>
    <xf numFmtId="0" fontId="49" fillId="24" borderId="0" applyNumberFormat="0" applyBorder="0" applyAlignment="0" applyProtection="0">
      <alignment vertical="center"/>
    </xf>
    <xf numFmtId="0" fontId="43" fillId="4" borderId="0" applyNumberFormat="0" applyBorder="0" applyAlignment="0" applyProtection="0">
      <alignment vertical="center"/>
    </xf>
    <xf numFmtId="0" fontId="42" fillId="0" borderId="5" applyNumberFormat="0" applyFill="0" applyAlignment="0" applyProtection="0">
      <alignment vertical="center"/>
    </xf>
    <xf numFmtId="0" fontId="61" fillId="0" borderId="12" applyNumberFormat="0" applyFill="0" applyAlignment="0" applyProtection="0">
      <alignment vertical="center"/>
    </xf>
    <xf numFmtId="0" fontId="58" fillId="20" borderId="0" applyNumberFormat="0" applyBorder="0" applyAlignment="0" applyProtection="0">
      <alignment vertical="center"/>
    </xf>
    <xf numFmtId="0" fontId="47" fillId="5" borderId="0" applyNumberFormat="0" applyBorder="0" applyAlignment="0" applyProtection="0">
      <alignment vertical="center"/>
    </xf>
    <xf numFmtId="0" fontId="49" fillId="25" borderId="0" applyNumberFormat="0" applyBorder="0" applyAlignment="0" applyProtection="0">
      <alignment vertical="center"/>
    </xf>
    <xf numFmtId="0" fontId="43" fillId="8" borderId="0" applyNumberFormat="0" applyBorder="0" applyAlignment="0" applyProtection="0">
      <alignment vertical="center"/>
    </xf>
    <xf numFmtId="0" fontId="49" fillId="19" borderId="0" applyNumberFormat="0" applyBorder="0" applyAlignment="0" applyProtection="0">
      <alignment vertical="center"/>
    </xf>
    <xf numFmtId="0" fontId="49" fillId="7" borderId="0" applyNumberFormat="0" applyBorder="0" applyAlignment="0" applyProtection="0">
      <alignment vertical="center"/>
    </xf>
    <xf numFmtId="0" fontId="49" fillId="6" borderId="0" applyNumberFormat="0" applyBorder="0" applyAlignment="0" applyProtection="0">
      <alignment vertical="center"/>
    </xf>
    <xf numFmtId="0" fontId="49" fillId="21" borderId="0" applyNumberFormat="0" applyBorder="0" applyAlignment="0" applyProtection="0">
      <alignment vertical="center"/>
    </xf>
    <xf numFmtId="0" fontId="43" fillId="26" borderId="0" applyNumberFormat="0" applyBorder="0" applyAlignment="0" applyProtection="0">
      <alignment vertical="center"/>
    </xf>
    <xf numFmtId="0" fontId="43" fillId="28" borderId="0" applyNumberFormat="0" applyBorder="0" applyAlignment="0" applyProtection="0">
      <alignment vertical="center"/>
    </xf>
    <xf numFmtId="0" fontId="49" fillId="23" borderId="0" applyNumberFormat="0" applyBorder="0" applyAlignment="0" applyProtection="0">
      <alignment vertical="center"/>
    </xf>
    <xf numFmtId="0" fontId="49" fillId="29" borderId="0" applyNumberFormat="0" applyBorder="0" applyAlignment="0" applyProtection="0">
      <alignment vertical="center"/>
    </xf>
    <xf numFmtId="0" fontId="43" fillId="30" borderId="0" applyNumberFormat="0" applyBorder="0" applyAlignment="0" applyProtection="0">
      <alignment vertical="center"/>
    </xf>
    <xf numFmtId="0" fontId="49" fillId="11" borderId="0" applyNumberFormat="0" applyBorder="0" applyAlignment="0" applyProtection="0">
      <alignment vertical="center"/>
    </xf>
    <xf numFmtId="0" fontId="43" fillId="13" borderId="0" applyNumberFormat="0" applyBorder="0" applyAlignment="0" applyProtection="0">
      <alignment vertical="center"/>
    </xf>
    <xf numFmtId="0" fontId="43" fillId="27" borderId="0" applyNumberFormat="0" applyBorder="0" applyAlignment="0" applyProtection="0">
      <alignment vertical="center"/>
    </xf>
    <xf numFmtId="0" fontId="49" fillId="31" borderId="0" applyNumberFormat="0" applyBorder="0" applyAlignment="0" applyProtection="0">
      <alignment vertical="center"/>
    </xf>
    <xf numFmtId="0" fontId="43" fillId="32" borderId="0" applyNumberFormat="0" applyBorder="0" applyAlignment="0" applyProtection="0">
      <alignment vertical="center"/>
    </xf>
  </cellStyleXfs>
  <cellXfs count="83">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lignment horizontal="righ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4" fontId="10" fillId="0" borderId="1" xfId="0" applyNumberFormat="1" applyFont="1" applyBorder="1" applyAlignment="1">
      <alignment horizontal="right" vertical="center"/>
    </xf>
    <xf numFmtId="0" fontId="11" fillId="0" borderId="1" xfId="0" applyFont="1" applyBorder="1" applyAlignment="1">
      <alignment vertical="center" wrapText="1"/>
    </xf>
    <xf numFmtId="4" fontId="12" fillId="0" borderId="1" xfId="0" applyNumberFormat="1" applyFont="1" applyBorder="1" applyAlignment="1">
      <alignment horizontal="right" vertical="center"/>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2" fillId="0" borderId="0" xfId="0" applyFont="1" applyBorder="1" applyAlignment="1">
      <alignment vertical="center" wrapText="1"/>
    </xf>
    <xf numFmtId="0" fontId="14" fillId="0" borderId="0" xfId="0" applyFont="1" applyBorder="1" applyAlignment="1">
      <alignment horizontal="center" vertical="center" wrapText="1"/>
    </xf>
    <xf numFmtId="0" fontId="5" fillId="0" borderId="0" xfId="0" applyFont="1" applyBorder="1" applyAlignment="1">
      <alignment horizontal="righ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4" fontId="17" fillId="0" borderId="1" xfId="0" applyNumberFormat="1" applyFont="1" applyFill="1" applyBorder="1" applyAlignment="1">
      <alignment horizontal="right" vertical="center" wrapText="1"/>
    </xf>
    <xf numFmtId="4" fontId="18" fillId="0" borderId="1" xfId="0" applyNumberFormat="1" applyFont="1" applyBorder="1" applyAlignment="1">
      <alignment horizontal="center" vertical="center" wrapText="1"/>
    </xf>
    <xf numFmtId="4" fontId="18" fillId="0" borderId="1" xfId="0" applyNumberFormat="1" applyFont="1" applyBorder="1" applyAlignment="1">
      <alignment horizontal="right" vertical="center" wrapText="1"/>
    </xf>
    <xf numFmtId="0" fontId="2" fillId="0" borderId="1" xfId="0" applyFont="1" applyBorder="1" applyAlignment="1">
      <alignment vertical="center" wrapText="1"/>
    </xf>
    <xf numFmtId="4" fontId="2" fillId="0" borderId="1" xfId="0" applyNumberFormat="1" applyFont="1" applyBorder="1" applyAlignment="1">
      <alignment vertical="center" wrapText="1"/>
    </xf>
    <xf numFmtId="0" fontId="19" fillId="0" borderId="1" xfId="0" applyFont="1" applyBorder="1" applyAlignment="1">
      <alignment vertical="center" wrapText="1"/>
    </xf>
    <xf numFmtId="0" fontId="20" fillId="0" borderId="0" xfId="0" applyFont="1" applyBorder="1" applyAlignment="1">
      <alignment vertical="center" wrapText="1"/>
    </xf>
    <xf numFmtId="0" fontId="18"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1" xfId="0" applyFont="1" applyFill="1" applyBorder="1" applyAlignment="1">
      <alignment vertical="center" wrapText="1"/>
    </xf>
    <xf numFmtId="4" fontId="20" fillId="0" borderId="1" xfId="0" applyNumberFormat="1" applyFont="1" applyFill="1" applyBorder="1" applyAlignment="1">
      <alignment horizontal="right" vertical="center" wrapText="1"/>
    </xf>
    <xf numFmtId="0" fontId="4" fillId="0" borderId="1" xfId="0" applyFont="1" applyBorder="1" applyAlignment="1">
      <alignment vertical="center" wrapText="1"/>
    </xf>
    <xf numFmtId="0" fontId="13" fillId="0" borderId="0" xfId="0" applyFont="1" applyBorder="1" applyAlignment="1">
      <alignment vertical="center" wrapText="1"/>
    </xf>
    <xf numFmtId="0" fontId="23" fillId="0" borderId="1" xfId="0" applyFont="1" applyBorder="1" applyAlignment="1">
      <alignment vertical="center" wrapText="1"/>
    </xf>
    <xf numFmtId="0" fontId="13" fillId="0" borderId="1" xfId="0" applyFont="1" applyBorder="1" applyAlignment="1">
      <alignment vertical="center" wrapText="1"/>
    </xf>
    <xf numFmtId="0" fontId="24" fillId="0" borderId="0" xfId="0" applyFont="1" applyBorder="1" applyAlignment="1">
      <alignment vertical="center" wrapText="1"/>
    </xf>
    <xf numFmtId="0" fontId="25" fillId="0" borderId="0" xfId="0" applyFont="1" applyBorder="1" applyAlignment="1">
      <alignment horizontal="center"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27" fillId="0" borderId="1" xfId="0" applyFont="1" applyBorder="1" applyAlignment="1">
      <alignment horizontal="center" vertical="center" wrapText="1"/>
    </xf>
    <xf numFmtId="0" fontId="17" fillId="0" borderId="1" xfId="0" applyFont="1" applyFill="1" applyBorder="1" applyAlignment="1">
      <alignment vertical="center" wrapText="1"/>
    </xf>
    <xf numFmtId="0" fontId="28" fillId="0" borderId="1" xfId="0" applyFont="1" applyBorder="1" applyAlignment="1">
      <alignment vertical="center" wrapText="1"/>
    </xf>
    <xf numFmtId="0" fontId="27" fillId="0" borderId="1" xfId="0" applyFont="1" applyBorder="1" applyAlignment="1">
      <alignment vertical="center" wrapText="1"/>
    </xf>
    <xf numFmtId="4" fontId="22" fillId="0" borderId="1" xfId="0" applyNumberFormat="1" applyFont="1" applyBorder="1" applyAlignment="1">
      <alignment horizontal="right" vertical="center" wrapText="1"/>
    </xf>
    <xf numFmtId="4" fontId="28" fillId="0" borderId="1" xfId="0" applyNumberFormat="1" applyFont="1" applyBorder="1" applyAlignment="1">
      <alignment horizontal="right" vertical="center" wrapText="1"/>
    </xf>
    <xf numFmtId="4" fontId="22" fillId="0" borderId="1" xfId="0" applyNumberFormat="1" applyFont="1" applyBorder="1" applyAlignment="1">
      <alignment vertical="center" wrapText="1"/>
    </xf>
    <xf numFmtId="176" fontId="27" fillId="0" borderId="1" xfId="0" applyNumberFormat="1" applyFont="1" applyBorder="1" applyAlignment="1">
      <alignment horizontal="center" vertical="center" wrapText="1"/>
    </xf>
    <xf numFmtId="4" fontId="29" fillId="0" borderId="1" xfId="0" applyNumberFormat="1" applyFont="1" applyFill="1" applyBorder="1" applyAlignment="1">
      <alignment horizontal="right" vertical="center" wrapText="1"/>
    </xf>
    <xf numFmtId="0" fontId="24" fillId="0" borderId="1" xfId="0" applyFont="1" applyBorder="1" applyAlignment="1">
      <alignment vertical="center" wrapText="1"/>
    </xf>
    <xf numFmtId="4" fontId="24" fillId="0" borderId="1" xfId="0" applyNumberFormat="1" applyFont="1" applyBorder="1" applyAlignment="1">
      <alignment horizontal="right" vertical="center" wrapText="1"/>
    </xf>
    <xf numFmtId="3" fontId="30" fillId="0" borderId="1" xfId="0" applyNumberFormat="1" applyFont="1" applyBorder="1" applyAlignment="1">
      <alignment horizontal="right" vertical="center" wrapText="1"/>
    </xf>
    <xf numFmtId="4" fontId="30" fillId="0" borderId="1" xfId="0" applyNumberFormat="1" applyFont="1" applyBorder="1" applyAlignment="1">
      <alignment horizontal="right" vertical="center" wrapText="1"/>
    </xf>
    <xf numFmtId="4" fontId="24" fillId="0" borderId="1" xfId="0" applyNumberFormat="1" applyFont="1" applyBorder="1" applyAlignment="1">
      <alignment horizontal="center" vertical="center" wrapText="1"/>
    </xf>
    <xf numFmtId="4" fontId="24" fillId="0" borderId="1" xfId="0" applyNumberFormat="1" applyFont="1" applyBorder="1" applyAlignment="1">
      <alignment vertical="center" wrapText="1"/>
    </xf>
    <xf numFmtId="0" fontId="31" fillId="0" borderId="1" xfId="0" applyFont="1" applyBorder="1" applyAlignment="1">
      <alignment vertical="center" wrapText="1"/>
    </xf>
    <xf numFmtId="4" fontId="31"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32" fillId="0" borderId="1" xfId="0" applyFont="1" applyBorder="1" applyAlignment="1">
      <alignment vertical="center" wrapText="1"/>
    </xf>
    <xf numFmtId="0" fontId="33" fillId="0" borderId="1" xfId="0" applyFont="1" applyBorder="1" applyAlignment="1">
      <alignment vertical="center" wrapText="1"/>
    </xf>
    <xf numFmtId="0" fontId="34" fillId="0" borderId="0" xfId="0" applyFont="1" applyBorder="1" applyAlignment="1">
      <alignment vertical="center" wrapText="1"/>
    </xf>
    <xf numFmtId="176" fontId="0" fillId="0" borderId="0" xfId="0" applyNumberFormat="1" applyFont="1" applyAlignment="1">
      <alignment horizontal="right" vertical="center"/>
    </xf>
    <xf numFmtId="0" fontId="35" fillId="0" borderId="0" xfId="0" applyFont="1" applyBorder="1" applyAlignment="1">
      <alignment horizontal="center" vertical="center" wrapText="1"/>
    </xf>
    <xf numFmtId="176" fontId="35" fillId="0" borderId="0" xfId="0" applyNumberFormat="1" applyFont="1" applyBorder="1" applyAlignment="1">
      <alignment horizontal="right" vertical="center" wrapText="1"/>
    </xf>
    <xf numFmtId="176" fontId="7" fillId="0" borderId="0" xfId="0" applyNumberFormat="1" applyFont="1" applyBorder="1" applyAlignment="1">
      <alignment horizontal="right" vertical="center" wrapText="1"/>
    </xf>
    <xf numFmtId="0" fontId="36" fillId="0" borderId="1" xfId="0" applyFont="1" applyBorder="1" applyAlignment="1">
      <alignment horizontal="center" vertical="center" wrapText="1"/>
    </xf>
    <xf numFmtId="3" fontId="17" fillId="0" borderId="1" xfId="0" applyNumberFormat="1" applyFont="1" applyFill="1" applyBorder="1" applyAlignment="1">
      <alignment horizontal="right" vertical="center" wrapText="1"/>
    </xf>
    <xf numFmtId="176" fontId="37" fillId="0" borderId="1" xfId="0" applyNumberFormat="1" applyFont="1" applyBorder="1" applyAlignment="1">
      <alignment horizontal="right" vertical="center" wrapText="1"/>
    </xf>
    <xf numFmtId="0" fontId="38" fillId="0" borderId="1" xfId="0" applyFont="1" applyBorder="1" applyAlignment="1">
      <alignment horizontal="left" vertical="center" wrapText="1"/>
    </xf>
    <xf numFmtId="0" fontId="28" fillId="0" borderId="1" xfId="0" applyFont="1" applyBorder="1" applyAlignment="1">
      <alignment horizontal="left" vertical="center" wrapText="1"/>
    </xf>
    <xf numFmtId="0" fontId="38" fillId="0" borderId="1" xfId="0" applyFont="1" applyBorder="1" applyAlignment="1">
      <alignment vertical="center" wrapText="1"/>
    </xf>
    <xf numFmtId="3" fontId="29" fillId="0" borderId="1" xfId="0" applyNumberFormat="1" applyFont="1" applyFill="1" applyBorder="1" applyAlignment="1">
      <alignment horizontal="right" vertical="center" wrapText="1"/>
    </xf>
    <xf numFmtId="4" fontId="38" fillId="0" borderId="1" xfId="0" applyNumberFormat="1" applyFont="1" applyBorder="1" applyAlignment="1">
      <alignment horizontal="right" vertical="center" wrapText="1"/>
    </xf>
    <xf numFmtId="176" fontId="36" fillId="0" borderId="1" xfId="0" applyNumberFormat="1" applyFont="1" applyBorder="1" applyAlignment="1">
      <alignment horizontal="right" vertical="center" wrapText="1"/>
    </xf>
    <xf numFmtId="4" fontId="29" fillId="0" borderId="1" xfId="0" applyNumberFormat="1" applyFont="1" applyFill="1" applyBorder="1" applyAlignment="1">
      <alignment horizontal="right" vertical="center" wrapText="1"/>
    </xf>
    <xf numFmtId="0" fontId="18" fillId="0" borderId="1" xfId="0" applyFont="1" applyBorder="1" applyAlignment="1">
      <alignment horizontal="right" vertical="center" wrapText="1"/>
    </xf>
    <xf numFmtId="4" fontId="18" fillId="0" borderId="1" xfId="0" applyNumberFormat="1" applyFont="1" applyFill="1" applyBorder="1" applyAlignment="1">
      <alignment horizontal="right" vertical="center" wrapText="1"/>
    </xf>
    <xf numFmtId="0" fontId="39" fillId="0" borderId="0" xfId="0" applyFont="1" applyBorder="1" applyAlignment="1">
      <alignment horizontal="center" vertical="center" wrapText="1"/>
    </xf>
    <xf numFmtId="0" fontId="40" fillId="0" borderId="0" xfId="0" applyFont="1" applyBorder="1" applyAlignment="1">
      <alignment vertical="center" wrapText="1"/>
    </xf>
    <xf numFmtId="0" fontId="41" fillId="0" borderId="0" xfId="0" applyFont="1" applyBorder="1" applyAlignment="1">
      <alignment horizontal="left" vertical="center" wrapText="1"/>
    </xf>
    <xf numFmtId="0" fontId="40"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abSelected="1" topLeftCell="B1" workbookViewId="0">
      <selection activeCell="C5" sqref="C5:D5"/>
    </sheetView>
  </sheetViews>
  <sheetFormatPr defaultColWidth="10" defaultRowHeight="13.5" outlineLevelCol="4"/>
  <cols>
    <col min="1" max="1" width="16.2833333333333" customWidth="1"/>
    <col min="2" max="2" width="7.73333333333333" customWidth="1"/>
    <col min="3" max="3" width="5.425" customWidth="1"/>
    <col min="4" max="4" width="55.2333333333333" customWidth="1"/>
    <col min="5" max="6" width="9.76666666666667" customWidth="1"/>
  </cols>
  <sheetData>
    <row r="1" ht="69.3" customHeight="1" spans="1:4">
      <c r="A1" s="18"/>
      <c r="B1" s="79" t="s">
        <v>0</v>
      </c>
      <c r="C1" s="79"/>
      <c r="D1" s="79"/>
    </row>
    <row r="2" ht="36.9" customHeight="1" spans="2:5">
      <c r="B2" s="80" t="s">
        <v>1</v>
      </c>
      <c r="C2" s="80"/>
      <c r="D2" s="80" t="s">
        <v>2</v>
      </c>
      <c r="E2" s="80"/>
    </row>
    <row r="3" ht="33.9" customHeight="1" spans="2:4">
      <c r="B3" s="81">
        <v>1.1</v>
      </c>
      <c r="C3" s="82" t="s">
        <v>3</v>
      </c>
      <c r="D3" s="82"/>
    </row>
    <row r="4" ht="33.9" customHeight="1" spans="2:4">
      <c r="B4" s="81">
        <v>1.2</v>
      </c>
      <c r="C4" s="82" t="s">
        <v>4</v>
      </c>
      <c r="D4" s="82"/>
    </row>
    <row r="5" ht="33.9" customHeight="1" spans="2:4">
      <c r="B5" s="81">
        <v>1.3</v>
      </c>
      <c r="C5" s="82" t="s">
        <v>5</v>
      </c>
      <c r="D5" s="82"/>
    </row>
    <row r="6" ht="33.9" customHeight="1" spans="2:4">
      <c r="B6" s="81">
        <v>2.1</v>
      </c>
      <c r="C6" s="82" t="s">
        <v>6</v>
      </c>
      <c r="D6" s="82"/>
    </row>
    <row r="7" ht="33.9" customHeight="1" spans="2:4">
      <c r="B7" s="81">
        <v>2.2</v>
      </c>
      <c r="C7" s="82" t="s">
        <v>7</v>
      </c>
      <c r="D7" s="82"/>
    </row>
    <row r="8" ht="33.9" customHeight="1" spans="2:4">
      <c r="B8" s="81">
        <v>3.1</v>
      </c>
      <c r="C8" s="82" t="s">
        <v>8</v>
      </c>
      <c r="D8" s="82"/>
    </row>
    <row r="9" ht="33.9" customHeight="1" spans="2:4">
      <c r="B9" s="81">
        <v>3.2</v>
      </c>
      <c r="C9" s="82" t="s">
        <v>9</v>
      </c>
      <c r="D9" s="82"/>
    </row>
    <row r="10" ht="33.9" customHeight="1" spans="2:4">
      <c r="B10" s="81">
        <v>4.1</v>
      </c>
      <c r="C10" s="82" t="s">
        <v>10</v>
      </c>
      <c r="D10" s="82"/>
    </row>
    <row r="11" ht="33.9" customHeight="1" spans="2:4">
      <c r="B11" s="81">
        <v>4.2</v>
      </c>
      <c r="C11" s="82" t="s">
        <v>11</v>
      </c>
      <c r="D11" s="82"/>
    </row>
    <row r="12" ht="33.9" customHeight="1" spans="2:4">
      <c r="B12" s="81">
        <v>5.1</v>
      </c>
      <c r="C12" s="82" t="s">
        <v>12</v>
      </c>
      <c r="D12" s="82"/>
    </row>
    <row r="13" ht="33.9" customHeight="1" spans="2:4">
      <c r="B13" s="81">
        <v>5.2</v>
      </c>
      <c r="C13" s="82" t="s">
        <v>13</v>
      </c>
      <c r="D13" s="82"/>
    </row>
    <row r="14" ht="31.65" customHeight="1" spans="2:5">
      <c r="B14" s="81">
        <v>5.3</v>
      </c>
      <c r="C14" s="82" t="s">
        <v>14</v>
      </c>
      <c r="D14" s="82"/>
      <c r="E14" s="18"/>
    </row>
    <row r="15" ht="31.65" customHeight="1" spans="2:4">
      <c r="B15" s="81">
        <v>5.4</v>
      </c>
      <c r="C15" s="82" t="s">
        <v>15</v>
      </c>
      <c r="D15" s="82"/>
    </row>
  </sheetData>
  <mergeCells count="15">
    <mergeCell ref="B1:D1"/>
    <mergeCell ref="B2:C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workbookViewId="0">
      <selection activeCell="F14" sqref="F14"/>
    </sheetView>
  </sheetViews>
  <sheetFormatPr defaultColWidth="10" defaultRowHeight="13.5" outlineLevelCol="6"/>
  <cols>
    <col min="1" max="1" width="26.6" customWidth="1"/>
    <col min="2" max="7" width="16.15" customWidth="1"/>
    <col min="8" max="8" width="9.76666666666667" customWidth="1"/>
  </cols>
  <sheetData>
    <row r="1" ht="41.45" customHeight="1" spans="1:7">
      <c r="A1" s="19" t="s">
        <v>3</v>
      </c>
      <c r="B1" s="19"/>
      <c r="C1" s="19"/>
      <c r="D1" s="19"/>
      <c r="E1" s="19"/>
      <c r="F1" s="19"/>
      <c r="G1" s="19"/>
    </row>
    <row r="2" ht="24.1" customHeight="1" spans="1:7">
      <c r="A2" s="7"/>
      <c r="B2" s="18"/>
      <c r="C2" s="18"/>
      <c r="D2" s="18"/>
      <c r="E2" s="18"/>
      <c r="F2" s="8" t="s">
        <v>16</v>
      </c>
      <c r="G2" s="8"/>
    </row>
    <row r="3" ht="39.15" customHeight="1" spans="1:7">
      <c r="A3" s="21" t="s">
        <v>17</v>
      </c>
      <c r="B3" s="21" t="s">
        <v>18</v>
      </c>
      <c r="C3" s="21" t="s">
        <v>19</v>
      </c>
      <c r="D3" s="21" t="s">
        <v>20</v>
      </c>
      <c r="E3" s="21" t="s">
        <v>21</v>
      </c>
      <c r="F3" s="21" t="s">
        <v>22</v>
      </c>
      <c r="G3" s="21" t="s">
        <v>23</v>
      </c>
    </row>
    <row r="4" ht="18.8" customHeight="1" spans="1:7">
      <c r="A4" s="51" t="s">
        <v>24</v>
      </c>
      <c r="B4" s="25">
        <v>160000</v>
      </c>
      <c r="C4" s="25">
        <v>160895.83</v>
      </c>
      <c r="D4" s="25">
        <v>160895.83</v>
      </c>
      <c r="E4" s="25">
        <v>100</v>
      </c>
      <c r="F4" s="25">
        <v>180500</v>
      </c>
      <c r="G4" s="25">
        <f>D4/F4*100</f>
        <v>89.1389639889197</v>
      </c>
    </row>
    <row r="5" ht="18.8" customHeight="1" spans="1:7">
      <c r="A5" s="51" t="s">
        <v>25</v>
      </c>
      <c r="B5" s="25">
        <v>1835.53</v>
      </c>
      <c r="C5" s="25">
        <v>8387.205653</v>
      </c>
      <c r="D5" s="25">
        <v>8387.205653</v>
      </c>
      <c r="E5" s="25">
        <v>100</v>
      </c>
      <c r="F5" s="25">
        <v>18723.46</v>
      </c>
      <c r="G5" s="25">
        <f>D5/F5*100</f>
        <v>44.7951695519952</v>
      </c>
    </row>
    <row r="6" ht="18.8" customHeight="1" spans="1:7">
      <c r="A6" s="51"/>
      <c r="B6" s="77"/>
      <c r="C6" s="77"/>
      <c r="D6" s="77"/>
      <c r="E6" s="77"/>
      <c r="F6" s="25"/>
      <c r="G6" s="25"/>
    </row>
    <row r="7" ht="18.8" customHeight="1" spans="1:7">
      <c r="A7" s="51"/>
      <c r="B7" s="77"/>
      <c r="C7" s="77"/>
      <c r="D7" s="77"/>
      <c r="E7" s="77"/>
      <c r="F7" s="77"/>
      <c r="G7" s="25"/>
    </row>
    <row r="8" ht="18.8" customHeight="1" spans="1:7">
      <c r="A8" s="51"/>
      <c r="B8" s="77"/>
      <c r="C8" s="77"/>
      <c r="D8" s="77"/>
      <c r="E8" s="77"/>
      <c r="F8" s="77"/>
      <c r="G8" s="25"/>
    </row>
    <row r="9" ht="18.8" customHeight="1" spans="1:7">
      <c r="A9" s="51"/>
      <c r="B9" s="77"/>
      <c r="C9" s="77"/>
      <c r="D9" s="77"/>
      <c r="E9" s="77"/>
      <c r="F9" s="77"/>
      <c r="G9" s="25"/>
    </row>
    <row r="10" ht="18.8" customHeight="1" spans="1:7">
      <c r="A10" s="57" t="s">
        <v>26</v>
      </c>
      <c r="B10" s="25">
        <f>SUM(B4:B9)</f>
        <v>161835.53</v>
      </c>
      <c r="C10" s="25">
        <f>SUM(C4:C9)</f>
        <v>169283.035653</v>
      </c>
      <c r="D10" s="25">
        <f>SUM(D4:D9)</f>
        <v>169283.035653</v>
      </c>
      <c r="E10" s="25">
        <v>100</v>
      </c>
      <c r="F10" s="25">
        <f>SUM(F4:F9)</f>
        <v>199223.46</v>
      </c>
      <c r="G10" s="25">
        <f>D10/F10*100</f>
        <v>84.9714364226984</v>
      </c>
    </row>
    <row r="11" ht="18.8" customHeight="1" spans="1:7">
      <c r="A11" s="57" t="s">
        <v>27</v>
      </c>
      <c r="B11" s="25">
        <v>7129.55</v>
      </c>
      <c r="C11" s="25">
        <v>7129.55</v>
      </c>
      <c r="D11" s="25">
        <v>7129.55</v>
      </c>
      <c r="E11" s="25">
        <v>100</v>
      </c>
      <c r="F11" s="25">
        <v>4326.07</v>
      </c>
      <c r="G11" s="25">
        <f>D11/F11*100</f>
        <v>164.804314308368</v>
      </c>
    </row>
    <row r="12" ht="18.8" customHeight="1" spans="1:7">
      <c r="A12" s="57" t="s">
        <v>28</v>
      </c>
      <c r="B12" s="25">
        <v>6000</v>
      </c>
      <c r="C12" s="25"/>
      <c r="D12" s="25"/>
      <c r="E12" s="25"/>
      <c r="F12" s="25"/>
      <c r="G12" s="25"/>
    </row>
    <row r="13" ht="18.8" customHeight="1" spans="1:7">
      <c r="A13" s="57"/>
      <c r="B13" s="77"/>
      <c r="C13" s="77"/>
      <c r="D13" s="77"/>
      <c r="E13" s="25"/>
      <c r="F13" s="77"/>
      <c r="G13" s="25"/>
    </row>
    <row r="14" ht="18.8" customHeight="1" spans="1:7">
      <c r="A14" s="57" t="s">
        <v>29</v>
      </c>
      <c r="B14" s="25">
        <f>B10+B11+B12</f>
        <v>174965.08</v>
      </c>
      <c r="C14" s="25">
        <f>C10+C11+C12</f>
        <v>176412.585653</v>
      </c>
      <c r="D14" s="25">
        <f>D10+D11+D12</f>
        <v>176412.585653</v>
      </c>
      <c r="E14" s="25">
        <v>100</v>
      </c>
      <c r="F14" s="78">
        <f>F10+F11+F12</f>
        <v>203549.53</v>
      </c>
      <c r="G14" s="25">
        <f>D14/F14*100</f>
        <v>86.6681370637407</v>
      </c>
    </row>
  </sheetData>
  <mergeCells count="2">
    <mergeCell ref="A1:G1"/>
    <mergeCell ref="F2:G2"/>
  </mergeCells>
  <pageMargins left="0.984000027179718" right="0.75" top="0.589999973773956" bottom="0.268999993801117" header="0" footer="0"/>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8"/>
  <sheetViews>
    <sheetView workbookViewId="0">
      <pane ySplit="3" topLeftCell="A163" activePane="bottomLeft" state="frozen"/>
      <selection/>
      <selection pane="bottomLeft" activeCell="G178" sqref="G178"/>
    </sheetView>
  </sheetViews>
  <sheetFormatPr defaultColWidth="10" defaultRowHeight="13.5" outlineLevelCol="7"/>
  <cols>
    <col min="1" max="1" width="6.78333333333333" customWidth="1"/>
    <col min="2" max="2" width="26.7333333333333" customWidth="1"/>
    <col min="3" max="7" width="12.4833333333333" customWidth="1"/>
    <col min="8" max="8" width="12.4833333333333" style="63" customWidth="1"/>
  </cols>
  <sheetData>
    <row r="1" ht="27.85" customHeight="1" spans="1:8">
      <c r="A1" s="64" t="s">
        <v>4</v>
      </c>
      <c r="B1" s="64"/>
      <c r="C1" s="64"/>
      <c r="D1" s="64"/>
      <c r="E1" s="64"/>
      <c r="F1" s="64"/>
      <c r="G1" s="64"/>
      <c r="H1" s="65"/>
    </row>
    <row r="2" ht="20.35" customHeight="1" spans="1:8">
      <c r="A2" s="7"/>
      <c r="B2" s="7"/>
      <c r="C2" s="7"/>
      <c r="D2" s="7"/>
      <c r="E2" s="7"/>
      <c r="F2" s="7"/>
      <c r="G2" s="8" t="s">
        <v>16</v>
      </c>
      <c r="H2" s="66"/>
    </row>
    <row r="3" ht="33.15" customHeight="1" spans="1:8">
      <c r="A3" s="9" t="s">
        <v>30</v>
      </c>
      <c r="B3" s="67" t="s">
        <v>17</v>
      </c>
      <c r="C3" s="67" t="s">
        <v>18</v>
      </c>
      <c r="D3" s="67" t="s">
        <v>19</v>
      </c>
      <c r="E3" s="67" t="s">
        <v>20</v>
      </c>
      <c r="F3" s="67" t="s">
        <v>21</v>
      </c>
      <c r="G3" s="67" t="s">
        <v>22</v>
      </c>
      <c r="H3" s="67" t="s">
        <v>23</v>
      </c>
    </row>
    <row r="4" ht="22.75" customHeight="1" spans="1:8">
      <c r="A4" s="43" t="s">
        <v>31</v>
      </c>
      <c r="B4" s="43" t="s">
        <v>32</v>
      </c>
      <c r="C4" s="23">
        <v>5582.58</v>
      </c>
      <c r="D4" s="23">
        <v>5181.039734</v>
      </c>
      <c r="E4" s="23">
        <v>5181.039734</v>
      </c>
      <c r="F4" s="68">
        <v>100</v>
      </c>
      <c r="G4" s="47">
        <v>4706.833125</v>
      </c>
      <c r="H4" s="69">
        <f>E4/G4*100</f>
        <v>110.074854927006</v>
      </c>
    </row>
    <row r="5" ht="22.75" customHeight="1" spans="1:8">
      <c r="A5" s="43" t="s">
        <v>33</v>
      </c>
      <c r="B5" s="43" t="s">
        <v>34</v>
      </c>
      <c r="C5" s="23">
        <v>37</v>
      </c>
      <c r="D5" s="23">
        <v>33.18624</v>
      </c>
      <c r="E5" s="23">
        <v>33.18624</v>
      </c>
      <c r="F5" s="68">
        <v>100</v>
      </c>
      <c r="G5" s="47">
        <v>35.6971</v>
      </c>
      <c r="H5" s="69">
        <f t="shared" ref="H5:H36" si="0">E5/G5*100</f>
        <v>92.9662073389715</v>
      </c>
    </row>
    <row r="6" ht="22.75" customHeight="1" spans="1:8">
      <c r="A6" s="43" t="s">
        <v>35</v>
      </c>
      <c r="B6" s="43" t="s">
        <v>36</v>
      </c>
      <c r="C6" s="23">
        <v>35.7</v>
      </c>
      <c r="D6" s="23">
        <v>29.58624</v>
      </c>
      <c r="E6" s="23">
        <v>29.58624</v>
      </c>
      <c r="F6" s="68">
        <v>100</v>
      </c>
      <c r="G6" s="47">
        <v>31.8571</v>
      </c>
      <c r="H6" s="69">
        <f t="shared" si="0"/>
        <v>92.8717303207134</v>
      </c>
    </row>
    <row r="7" ht="22.75" customHeight="1" spans="1:8">
      <c r="A7" s="43" t="s">
        <v>37</v>
      </c>
      <c r="B7" s="43" t="s">
        <v>38</v>
      </c>
      <c r="C7" s="23">
        <v>1.3</v>
      </c>
      <c r="D7" s="23">
        <v>3.6</v>
      </c>
      <c r="E7" s="23">
        <v>3.6</v>
      </c>
      <c r="F7" s="68">
        <v>100</v>
      </c>
      <c r="G7" s="47">
        <v>3.84</v>
      </c>
      <c r="H7" s="69">
        <f t="shared" si="0"/>
        <v>93.75</v>
      </c>
    </row>
    <row r="8" ht="22.75" customHeight="1" spans="1:8">
      <c r="A8" s="43" t="s">
        <v>39</v>
      </c>
      <c r="B8" s="43" t="s">
        <v>40</v>
      </c>
      <c r="C8" s="23">
        <v>2969.89</v>
      </c>
      <c r="D8" s="23">
        <v>2589.6348</v>
      </c>
      <c r="E8" s="23">
        <v>2589.6348</v>
      </c>
      <c r="F8" s="68">
        <v>100</v>
      </c>
      <c r="G8" s="47">
        <v>2535.464572</v>
      </c>
      <c r="H8" s="69">
        <f t="shared" si="0"/>
        <v>102.136501081428</v>
      </c>
    </row>
    <row r="9" ht="22.75" customHeight="1" spans="1:8">
      <c r="A9" s="43" t="s">
        <v>41</v>
      </c>
      <c r="B9" s="43" t="s">
        <v>42</v>
      </c>
      <c r="C9" s="23">
        <v>2969.89</v>
      </c>
      <c r="D9" s="23">
        <v>2589.6348</v>
      </c>
      <c r="E9" s="23">
        <v>2589.6348</v>
      </c>
      <c r="F9" s="68">
        <v>100</v>
      </c>
      <c r="G9" s="47">
        <v>2535.464572</v>
      </c>
      <c r="H9" s="69">
        <f t="shared" si="0"/>
        <v>102.136501081428</v>
      </c>
    </row>
    <row r="10" ht="22.75" customHeight="1" spans="1:8">
      <c r="A10" s="43" t="s">
        <v>43</v>
      </c>
      <c r="B10" s="43" t="s">
        <v>44</v>
      </c>
      <c r="C10" s="23">
        <v>237.29</v>
      </c>
      <c r="D10" s="23">
        <v>202.882786</v>
      </c>
      <c r="E10" s="23">
        <v>202.882786</v>
      </c>
      <c r="F10" s="68">
        <v>100</v>
      </c>
      <c r="G10" s="47">
        <v>241.361891</v>
      </c>
      <c r="H10" s="69">
        <f t="shared" si="0"/>
        <v>84.0575059962552</v>
      </c>
    </row>
    <row r="11" ht="22.75" customHeight="1" spans="1:8">
      <c r="A11" s="43" t="s">
        <v>45</v>
      </c>
      <c r="B11" s="43" t="s">
        <v>46</v>
      </c>
      <c r="C11" s="23">
        <v>237.29</v>
      </c>
      <c r="D11" s="23">
        <v>202.882786</v>
      </c>
      <c r="E11" s="23">
        <v>202.882786</v>
      </c>
      <c r="F11" s="68">
        <v>100</v>
      </c>
      <c r="G11" s="47">
        <v>241.361891</v>
      </c>
      <c r="H11" s="69">
        <f t="shared" si="0"/>
        <v>84.0575059962552</v>
      </c>
    </row>
    <row r="12" ht="22.75" customHeight="1" spans="1:8">
      <c r="A12" s="43" t="s">
        <v>47</v>
      </c>
      <c r="B12" s="43" t="s">
        <v>48</v>
      </c>
      <c r="C12" s="23">
        <v>22.2</v>
      </c>
      <c r="D12" s="23">
        <v>30.41707</v>
      </c>
      <c r="E12" s="23">
        <v>30.41707</v>
      </c>
      <c r="F12" s="68">
        <v>100</v>
      </c>
      <c r="G12" s="47">
        <v>2.0244</v>
      </c>
      <c r="H12" s="69">
        <f t="shared" si="0"/>
        <v>1502.52272278206</v>
      </c>
    </row>
    <row r="13" ht="22.75" customHeight="1" spans="1:8">
      <c r="A13" s="43" t="s">
        <v>49</v>
      </c>
      <c r="B13" s="43" t="s">
        <v>50</v>
      </c>
      <c r="C13" s="23">
        <v>22.2</v>
      </c>
      <c r="D13" s="23">
        <v>30.41707</v>
      </c>
      <c r="E13" s="23">
        <v>30.41707</v>
      </c>
      <c r="F13" s="68">
        <v>100</v>
      </c>
      <c r="G13" s="47">
        <v>2.0244</v>
      </c>
      <c r="H13" s="69">
        <f t="shared" si="0"/>
        <v>1502.52272278206</v>
      </c>
    </row>
    <row r="14" ht="22.75" customHeight="1" spans="1:8">
      <c r="A14" s="43" t="s">
        <v>51</v>
      </c>
      <c r="B14" s="43" t="s">
        <v>52</v>
      </c>
      <c r="C14" s="23">
        <v>312.9</v>
      </c>
      <c r="D14" s="23">
        <v>273.843612</v>
      </c>
      <c r="E14" s="23">
        <v>273.843612</v>
      </c>
      <c r="F14" s="68">
        <v>100</v>
      </c>
      <c r="G14" s="47">
        <v>192.014351</v>
      </c>
      <c r="H14" s="69">
        <f t="shared" si="0"/>
        <v>142.616221430241</v>
      </c>
    </row>
    <row r="15" ht="22.75" customHeight="1" spans="1:8">
      <c r="A15" s="43" t="s">
        <v>53</v>
      </c>
      <c r="B15" s="43" t="s">
        <v>54</v>
      </c>
      <c r="C15" s="23">
        <v>312.9</v>
      </c>
      <c r="D15" s="23">
        <v>273.843612</v>
      </c>
      <c r="E15" s="23">
        <v>273.843612</v>
      </c>
      <c r="F15" s="68">
        <v>100</v>
      </c>
      <c r="G15" s="47">
        <v>192.014351</v>
      </c>
      <c r="H15" s="69">
        <f t="shared" si="0"/>
        <v>142.616221430241</v>
      </c>
    </row>
    <row r="16" ht="22.75" customHeight="1" spans="1:8">
      <c r="A16" s="43" t="s">
        <v>55</v>
      </c>
      <c r="B16" s="43" t="s">
        <v>56</v>
      </c>
      <c r="C16" s="23">
        <v>510.5</v>
      </c>
      <c r="D16" s="23">
        <v>627.17865</v>
      </c>
      <c r="E16" s="23">
        <v>627.17865</v>
      </c>
      <c r="F16" s="68">
        <v>100</v>
      </c>
      <c r="G16" s="47">
        <v>436.42968</v>
      </c>
      <c r="H16" s="69">
        <f t="shared" si="0"/>
        <v>143.706690617375</v>
      </c>
    </row>
    <row r="17" ht="22.75" customHeight="1" spans="1:8">
      <c r="A17" s="43" t="s">
        <v>57</v>
      </c>
      <c r="B17" s="43" t="s">
        <v>58</v>
      </c>
      <c r="C17" s="23">
        <v>510.5</v>
      </c>
      <c r="D17" s="23">
        <v>627.17865</v>
      </c>
      <c r="E17" s="23">
        <v>627.17865</v>
      </c>
      <c r="F17" s="68">
        <v>100</v>
      </c>
      <c r="G17" s="47">
        <v>436.42968</v>
      </c>
      <c r="H17" s="69">
        <f t="shared" si="0"/>
        <v>143.706690617375</v>
      </c>
    </row>
    <row r="18" ht="22.75" customHeight="1" spans="1:8">
      <c r="A18" s="43" t="s">
        <v>59</v>
      </c>
      <c r="B18" s="43" t="s">
        <v>60</v>
      </c>
      <c r="C18" s="23">
        <v>210</v>
      </c>
      <c r="D18" s="23">
        <v>232.42939</v>
      </c>
      <c r="E18" s="23">
        <v>232.42939</v>
      </c>
      <c r="F18" s="68">
        <v>100</v>
      </c>
      <c r="G18" s="47">
        <v>172.586981</v>
      </c>
      <c r="H18" s="69">
        <f t="shared" si="0"/>
        <v>134.673767773943</v>
      </c>
    </row>
    <row r="19" ht="22.75" customHeight="1" spans="1:8">
      <c r="A19" s="43" t="s">
        <v>61</v>
      </c>
      <c r="B19" s="43" t="s">
        <v>62</v>
      </c>
      <c r="C19" s="23">
        <v>210</v>
      </c>
      <c r="D19" s="23">
        <v>232.42939</v>
      </c>
      <c r="E19" s="23">
        <v>232.42939</v>
      </c>
      <c r="F19" s="68">
        <v>100</v>
      </c>
      <c r="G19" s="47">
        <v>172.586981</v>
      </c>
      <c r="H19" s="69">
        <f t="shared" si="0"/>
        <v>134.673767773943</v>
      </c>
    </row>
    <row r="20" ht="22.75" customHeight="1" spans="1:8">
      <c r="A20" s="43" t="s">
        <v>63</v>
      </c>
      <c r="B20" s="43" t="s">
        <v>64</v>
      </c>
      <c r="C20" s="23">
        <v>613.26</v>
      </c>
      <c r="D20" s="23">
        <v>558.540542</v>
      </c>
      <c r="E20" s="23">
        <v>558.540542</v>
      </c>
      <c r="F20" s="68">
        <v>100</v>
      </c>
      <c r="G20" s="47">
        <v>586.879464</v>
      </c>
      <c r="H20" s="69">
        <f t="shared" si="0"/>
        <v>95.1712534279441</v>
      </c>
    </row>
    <row r="21" ht="22.75" customHeight="1" spans="1:8">
      <c r="A21" s="43" t="s">
        <v>65</v>
      </c>
      <c r="B21" s="43" t="s">
        <v>66</v>
      </c>
      <c r="C21" s="23">
        <v>520.26</v>
      </c>
      <c r="D21" s="23">
        <v>459.356303</v>
      </c>
      <c r="E21" s="23">
        <v>459.356303</v>
      </c>
      <c r="F21" s="68">
        <v>100</v>
      </c>
      <c r="G21" s="47">
        <v>466.241658</v>
      </c>
      <c r="H21" s="69">
        <f t="shared" si="0"/>
        <v>98.523221835317</v>
      </c>
    </row>
    <row r="22" ht="22.75" customHeight="1" spans="1:8">
      <c r="A22" s="43" t="s">
        <v>67</v>
      </c>
      <c r="B22" s="43" t="s">
        <v>64</v>
      </c>
      <c r="C22" s="23">
        <v>93</v>
      </c>
      <c r="D22" s="23">
        <v>99.184239</v>
      </c>
      <c r="E22" s="23">
        <v>99.184239</v>
      </c>
      <c r="F22" s="68">
        <v>100</v>
      </c>
      <c r="G22" s="47">
        <v>120.637806</v>
      </c>
      <c r="H22" s="69">
        <f t="shared" si="0"/>
        <v>82.2165474395315</v>
      </c>
    </row>
    <row r="23" ht="22.75" customHeight="1" spans="1:8">
      <c r="A23" s="43" t="s">
        <v>68</v>
      </c>
      <c r="B23" s="43" t="s">
        <v>69</v>
      </c>
      <c r="C23" s="23">
        <v>207.02</v>
      </c>
      <c r="D23" s="23">
        <v>204.1091</v>
      </c>
      <c r="E23" s="23">
        <v>204.1091</v>
      </c>
      <c r="F23" s="68">
        <v>100</v>
      </c>
      <c r="G23" s="47">
        <v>184.42</v>
      </c>
      <c r="H23" s="69">
        <f t="shared" si="0"/>
        <v>110.676228174818</v>
      </c>
    </row>
    <row r="24" ht="22.75" customHeight="1" spans="1:8">
      <c r="A24" s="43" t="s">
        <v>70</v>
      </c>
      <c r="B24" s="43" t="s">
        <v>71</v>
      </c>
      <c r="C24" s="23">
        <v>207.02</v>
      </c>
      <c r="D24" s="23">
        <v>204.1091</v>
      </c>
      <c r="E24" s="23">
        <v>204.1091</v>
      </c>
      <c r="F24" s="68">
        <v>100</v>
      </c>
      <c r="G24" s="47">
        <v>184.42</v>
      </c>
      <c r="H24" s="69">
        <f t="shared" si="0"/>
        <v>110.676228174818</v>
      </c>
    </row>
    <row r="25" ht="22.75" customHeight="1" spans="1:8">
      <c r="A25" s="43" t="s">
        <v>72</v>
      </c>
      <c r="B25" s="43" t="s">
        <v>73</v>
      </c>
      <c r="C25" s="23">
        <v>462.52</v>
      </c>
      <c r="D25" s="23">
        <v>428.817544</v>
      </c>
      <c r="E25" s="23">
        <v>428.817544</v>
      </c>
      <c r="F25" s="68">
        <v>100</v>
      </c>
      <c r="G25" s="47">
        <v>319.954686</v>
      </c>
      <c r="H25" s="69">
        <f t="shared" si="0"/>
        <v>134.024461201359</v>
      </c>
    </row>
    <row r="26" ht="22.75" customHeight="1" spans="1:8">
      <c r="A26" s="43" t="s">
        <v>74</v>
      </c>
      <c r="B26" s="43" t="s">
        <v>73</v>
      </c>
      <c r="C26" s="23">
        <v>462.52</v>
      </c>
      <c r="D26" s="23">
        <v>428.817544</v>
      </c>
      <c r="E26" s="23">
        <v>428.817544</v>
      </c>
      <c r="F26" s="68">
        <v>100</v>
      </c>
      <c r="G26" s="47">
        <v>319.954686</v>
      </c>
      <c r="H26" s="69">
        <f t="shared" si="0"/>
        <v>134.024461201359</v>
      </c>
    </row>
    <row r="27" ht="22.75" customHeight="1" spans="1:8">
      <c r="A27" s="43" t="s">
        <v>75</v>
      </c>
      <c r="B27" s="43" t="s">
        <v>76</v>
      </c>
      <c r="C27" s="23">
        <v>806.93</v>
      </c>
      <c r="D27" s="23">
        <v>765.89755</v>
      </c>
      <c r="E27" s="23">
        <v>765.89755</v>
      </c>
      <c r="F27" s="68">
        <v>100</v>
      </c>
      <c r="G27" s="47">
        <v>663.028905</v>
      </c>
      <c r="H27" s="69">
        <f t="shared" si="0"/>
        <v>115.514956320042</v>
      </c>
    </row>
    <row r="28" ht="22.75" customHeight="1" spans="1:8">
      <c r="A28" s="43" t="s">
        <v>77</v>
      </c>
      <c r="B28" s="43" t="s">
        <v>78</v>
      </c>
      <c r="C28" s="23">
        <v>769.96</v>
      </c>
      <c r="D28" s="23">
        <v>729.43704</v>
      </c>
      <c r="E28" s="23">
        <v>729.43704</v>
      </c>
      <c r="F28" s="68">
        <v>100</v>
      </c>
      <c r="G28" s="47">
        <v>611.772325</v>
      </c>
      <c r="H28" s="69">
        <f t="shared" si="0"/>
        <v>119.23341579729</v>
      </c>
    </row>
    <row r="29" ht="22.75" customHeight="1" spans="1:8">
      <c r="A29" s="43" t="s">
        <v>79</v>
      </c>
      <c r="B29" s="43" t="s">
        <v>80</v>
      </c>
      <c r="C29" s="23">
        <v>769.96</v>
      </c>
      <c r="D29" s="23">
        <v>729.43704</v>
      </c>
      <c r="E29" s="23">
        <v>729.43704</v>
      </c>
      <c r="F29" s="68">
        <v>100</v>
      </c>
      <c r="G29" s="47">
        <v>611.772325</v>
      </c>
      <c r="H29" s="69">
        <f t="shared" si="0"/>
        <v>119.23341579729</v>
      </c>
    </row>
    <row r="30" ht="22.75" customHeight="1" spans="1:8">
      <c r="A30" s="43" t="s">
        <v>81</v>
      </c>
      <c r="B30" s="43" t="s">
        <v>82</v>
      </c>
      <c r="C30" s="23">
        <v>36.97</v>
      </c>
      <c r="D30" s="23">
        <v>36.46051</v>
      </c>
      <c r="E30" s="23">
        <v>36.46051</v>
      </c>
      <c r="F30" s="68">
        <v>100</v>
      </c>
      <c r="G30" s="47">
        <v>47.85658</v>
      </c>
      <c r="H30" s="69">
        <f t="shared" si="0"/>
        <v>76.1870363490245</v>
      </c>
    </row>
    <row r="31" ht="22.75" customHeight="1" spans="1:8">
      <c r="A31" s="43" t="s">
        <v>83</v>
      </c>
      <c r="B31" s="43" t="s">
        <v>84</v>
      </c>
      <c r="C31" s="23">
        <v>36.97</v>
      </c>
      <c r="D31" s="23">
        <v>36.46051</v>
      </c>
      <c r="E31" s="23">
        <v>36.46051</v>
      </c>
      <c r="F31" s="68">
        <v>100</v>
      </c>
      <c r="G31" s="47">
        <v>47.85658</v>
      </c>
      <c r="H31" s="69">
        <f t="shared" si="0"/>
        <v>76.1870363490245</v>
      </c>
    </row>
    <row r="32" ht="22.75" customHeight="1" spans="1:8">
      <c r="A32" s="70" t="s">
        <v>85</v>
      </c>
      <c r="B32" s="70" t="s">
        <v>86</v>
      </c>
      <c r="C32" s="23"/>
      <c r="D32" s="23"/>
      <c r="E32" s="23"/>
      <c r="F32" s="68"/>
      <c r="G32" s="47">
        <v>3.4</v>
      </c>
      <c r="H32" s="69">
        <f t="shared" si="0"/>
        <v>0</v>
      </c>
    </row>
    <row r="33" ht="22.75" customHeight="1" spans="1:8">
      <c r="A33" s="71" t="s">
        <v>87</v>
      </c>
      <c r="B33" s="71" t="s">
        <v>86</v>
      </c>
      <c r="C33" s="23"/>
      <c r="D33" s="23"/>
      <c r="E33" s="23"/>
      <c r="F33" s="68"/>
      <c r="G33" s="47">
        <v>3.4</v>
      </c>
      <c r="H33" s="69">
        <f t="shared" si="0"/>
        <v>0</v>
      </c>
    </row>
    <row r="34" ht="22.75" customHeight="1" spans="1:8">
      <c r="A34" s="43" t="s">
        <v>88</v>
      </c>
      <c r="B34" s="43" t="s">
        <v>89</v>
      </c>
      <c r="C34" s="23">
        <v>18</v>
      </c>
      <c r="D34" s="23">
        <v>17.773</v>
      </c>
      <c r="E34" s="23">
        <v>17.773</v>
      </c>
      <c r="F34" s="68">
        <v>100</v>
      </c>
      <c r="G34" s="47">
        <v>20.936</v>
      </c>
      <c r="H34" s="69">
        <f t="shared" si="0"/>
        <v>84.8920519679022</v>
      </c>
    </row>
    <row r="35" ht="22.75" customHeight="1" spans="1:8">
      <c r="A35" s="70" t="s">
        <v>90</v>
      </c>
      <c r="B35" s="70" t="s">
        <v>91</v>
      </c>
      <c r="C35" s="23"/>
      <c r="D35" s="23"/>
      <c r="E35" s="23"/>
      <c r="F35" s="68"/>
      <c r="G35" s="47">
        <v>2.94</v>
      </c>
      <c r="H35" s="69">
        <f t="shared" si="0"/>
        <v>0</v>
      </c>
    </row>
    <row r="36" ht="22.75" customHeight="1" spans="1:8">
      <c r="A36" s="71" t="s">
        <v>92</v>
      </c>
      <c r="B36" s="71" t="s">
        <v>93</v>
      </c>
      <c r="C36" s="23"/>
      <c r="D36" s="23"/>
      <c r="E36" s="23"/>
      <c r="F36" s="68"/>
      <c r="G36" s="47">
        <v>2.94</v>
      </c>
      <c r="H36" s="69">
        <f t="shared" si="0"/>
        <v>0</v>
      </c>
    </row>
    <row r="37" ht="22.75" customHeight="1" spans="1:8">
      <c r="A37" s="43" t="s">
        <v>94</v>
      </c>
      <c r="B37" s="43" t="s">
        <v>95</v>
      </c>
      <c r="C37" s="23">
        <v>18</v>
      </c>
      <c r="D37" s="23">
        <v>17.773</v>
      </c>
      <c r="E37" s="23">
        <v>17.773</v>
      </c>
      <c r="F37" s="68">
        <v>100</v>
      </c>
      <c r="G37" s="47">
        <v>18</v>
      </c>
      <c r="H37" s="69">
        <f t="shared" ref="H37:H68" si="1">E37/G37*100</f>
        <v>98.7388888888889</v>
      </c>
    </row>
    <row r="38" ht="22.75" customHeight="1" spans="1:8">
      <c r="A38" s="43" t="s">
        <v>96</v>
      </c>
      <c r="B38" s="43" t="s">
        <v>95</v>
      </c>
      <c r="C38" s="23">
        <v>18</v>
      </c>
      <c r="D38" s="23">
        <v>17.773</v>
      </c>
      <c r="E38" s="23">
        <v>17.773</v>
      </c>
      <c r="F38" s="68">
        <v>100</v>
      </c>
      <c r="G38" s="47">
        <v>18</v>
      </c>
      <c r="H38" s="69">
        <f t="shared" si="1"/>
        <v>98.7388888888889</v>
      </c>
    </row>
    <row r="39" ht="22.75" customHeight="1" spans="1:8">
      <c r="A39" s="43" t="s">
        <v>97</v>
      </c>
      <c r="B39" s="43" t="s">
        <v>98</v>
      </c>
      <c r="C39" s="23">
        <v>2358.02</v>
      </c>
      <c r="D39" s="23">
        <v>2344.213315</v>
      </c>
      <c r="E39" s="23">
        <v>2344.213315</v>
      </c>
      <c r="F39" s="68">
        <v>100</v>
      </c>
      <c r="G39" s="47">
        <v>1649.799357</v>
      </c>
      <c r="H39" s="69">
        <f t="shared" si="1"/>
        <v>142.090812743601</v>
      </c>
    </row>
    <row r="40" ht="22.75" customHeight="1" spans="1:8">
      <c r="A40" s="43" t="s">
        <v>99</v>
      </c>
      <c r="B40" s="43" t="s">
        <v>100</v>
      </c>
      <c r="C40" s="23">
        <v>1813.5</v>
      </c>
      <c r="D40" s="23">
        <v>1811.311452</v>
      </c>
      <c r="E40" s="23">
        <v>1811.311452</v>
      </c>
      <c r="F40" s="68">
        <v>100</v>
      </c>
      <c r="G40" s="47">
        <v>1139.609867</v>
      </c>
      <c r="H40" s="69">
        <f t="shared" si="1"/>
        <v>158.941362693554</v>
      </c>
    </row>
    <row r="41" ht="22.75" customHeight="1" spans="1:8">
      <c r="A41" s="43" t="s">
        <v>101</v>
      </c>
      <c r="B41" s="43" t="s">
        <v>102</v>
      </c>
      <c r="C41" s="23">
        <v>13.5</v>
      </c>
      <c r="D41" s="23">
        <v>13.4992</v>
      </c>
      <c r="E41" s="23">
        <v>13.4992</v>
      </c>
      <c r="F41" s="68">
        <v>100</v>
      </c>
      <c r="G41" s="47">
        <v>11.326584</v>
      </c>
      <c r="H41" s="69">
        <f t="shared" si="1"/>
        <v>119.181564362212</v>
      </c>
    </row>
    <row r="42" ht="22.75" customHeight="1" spans="1:8">
      <c r="A42" s="43" t="s">
        <v>103</v>
      </c>
      <c r="B42" s="43" t="s">
        <v>104</v>
      </c>
      <c r="C42" s="23"/>
      <c r="D42" s="23">
        <v>0.5</v>
      </c>
      <c r="E42" s="23">
        <v>0.5</v>
      </c>
      <c r="F42" s="68">
        <v>100</v>
      </c>
      <c r="G42" s="47">
        <v>0.499984</v>
      </c>
      <c r="H42" s="69">
        <f t="shared" si="1"/>
        <v>100.003200102403</v>
      </c>
    </row>
    <row r="43" ht="22.75" customHeight="1" spans="1:8">
      <c r="A43" s="43" t="s">
        <v>105</v>
      </c>
      <c r="B43" s="43" t="s">
        <v>106</v>
      </c>
      <c r="C43" s="23">
        <v>1800</v>
      </c>
      <c r="D43" s="23">
        <v>1797.312252</v>
      </c>
      <c r="E43" s="23">
        <v>1797.312252</v>
      </c>
      <c r="F43" s="68">
        <v>100</v>
      </c>
      <c r="G43" s="47">
        <v>1127.783299</v>
      </c>
      <c r="H43" s="69">
        <f t="shared" si="1"/>
        <v>159.36680864078</v>
      </c>
    </row>
    <row r="44" ht="22.75" customHeight="1" spans="1:8">
      <c r="A44" s="43" t="s">
        <v>107</v>
      </c>
      <c r="B44" s="43" t="s">
        <v>108</v>
      </c>
      <c r="C44" s="23">
        <v>67.7</v>
      </c>
      <c r="D44" s="23">
        <v>66.987649</v>
      </c>
      <c r="E44" s="23">
        <v>66.987649</v>
      </c>
      <c r="F44" s="68">
        <v>100</v>
      </c>
      <c r="G44" s="47">
        <v>69.2899</v>
      </c>
      <c r="H44" s="69">
        <f t="shared" si="1"/>
        <v>96.6773642334597</v>
      </c>
    </row>
    <row r="45" ht="22.75" customHeight="1" spans="1:8">
      <c r="A45" s="43" t="s">
        <v>109</v>
      </c>
      <c r="B45" s="43" t="s">
        <v>110</v>
      </c>
      <c r="C45" s="23">
        <v>67.7</v>
      </c>
      <c r="D45" s="23">
        <v>66.987649</v>
      </c>
      <c r="E45" s="23">
        <v>66.987649</v>
      </c>
      <c r="F45" s="68">
        <v>100</v>
      </c>
      <c r="G45" s="47">
        <v>69.2899</v>
      </c>
      <c r="H45" s="69">
        <f t="shared" si="1"/>
        <v>96.6773642334597</v>
      </c>
    </row>
    <row r="46" ht="22.75" customHeight="1" spans="1:8">
      <c r="A46" s="43" t="s">
        <v>111</v>
      </c>
      <c r="B46" s="43" t="s">
        <v>112</v>
      </c>
      <c r="C46" s="23">
        <v>476.82</v>
      </c>
      <c r="D46" s="23">
        <v>465.914214</v>
      </c>
      <c r="E46" s="23">
        <v>465.914214</v>
      </c>
      <c r="F46" s="68">
        <v>100</v>
      </c>
      <c r="G46" s="47">
        <v>440.89959</v>
      </c>
      <c r="H46" s="69">
        <f t="shared" si="1"/>
        <v>105.673542132348</v>
      </c>
    </row>
    <row r="47" ht="22.75" customHeight="1" spans="1:8">
      <c r="A47" s="43" t="s">
        <v>113</v>
      </c>
      <c r="B47" s="43" t="s">
        <v>112</v>
      </c>
      <c r="C47" s="23">
        <v>476.82</v>
      </c>
      <c r="D47" s="23">
        <v>465.914214</v>
      </c>
      <c r="E47" s="23">
        <v>465.914214</v>
      </c>
      <c r="F47" s="68">
        <v>100</v>
      </c>
      <c r="G47" s="47">
        <v>440.89959</v>
      </c>
      <c r="H47" s="69">
        <f t="shared" si="1"/>
        <v>105.673542132348</v>
      </c>
    </row>
    <row r="48" ht="22.75" customHeight="1" spans="1:8">
      <c r="A48" s="43" t="s">
        <v>114</v>
      </c>
      <c r="B48" s="43" t="s">
        <v>115</v>
      </c>
      <c r="C48" s="23">
        <v>21846.94</v>
      </c>
      <c r="D48" s="23">
        <v>20512.737965</v>
      </c>
      <c r="E48" s="23">
        <v>20512.737965</v>
      </c>
      <c r="F48" s="68">
        <v>100</v>
      </c>
      <c r="G48" s="47">
        <v>19217.358431</v>
      </c>
      <c r="H48" s="69">
        <f t="shared" si="1"/>
        <v>106.740674264109</v>
      </c>
    </row>
    <row r="49" ht="22.75" customHeight="1" spans="1:8">
      <c r="A49" s="43" t="s">
        <v>116</v>
      </c>
      <c r="B49" s="43" t="s">
        <v>117</v>
      </c>
      <c r="C49" s="23">
        <v>1.5</v>
      </c>
      <c r="D49" s="23">
        <v>0.23</v>
      </c>
      <c r="E49" s="23">
        <v>0.23</v>
      </c>
      <c r="F49" s="68">
        <v>100</v>
      </c>
      <c r="G49" s="47">
        <v>0</v>
      </c>
      <c r="H49" s="69" t="e">
        <f t="shared" si="1"/>
        <v>#DIV/0!</v>
      </c>
    </row>
    <row r="50" ht="22.75" customHeight="1" spans="1:8">
      <c r="A50" s="43" t="s">
        <v>118</v>
      </c>
      <c r="B50" s="43" t="s">
        <v>119</v>
      </c>
      <c r="C50" s="23">
        <v>1.5</v>
      </c>
      <c r="D50" s="23">
        <v>0.23</v>
      </c>
      <c r="E50" s="23">
        <v>0.23</v>
      </c>
      <c r="F50" s="68">
        <v>100</v>
      </c>
      <c r="G50" s="47"/>
      <c r="H50" s="69" t="e">
        <f t="shared" si="1"/>
        <v>#DIV/0!</v>
      </c>
    </row>
    <row r="51" ht="22.75" customHeight="1" spans="1:8">
      <c r="A51" s="43" t="s">
        <v>120</v>
      </c>
      <c r="B51" s="43" t="s">
        <v>121</v>
      </c>
      <c r="C51" s="23">
        <v>6327.49</v>
      </c>
      <c r="D51" s="23">
        <v>5588.538801</v>
      </c>
      <c r="E51" s="23">
        <v>5588.538801</v>
      </c>
      <c r="F51" s="68">
        <v>100</v>
      </c>
      <c r="G51" s="47">
        <v>4672.758982</v>
      </c>
      <c r="H51" s="69">
        <f t="shared" si="1"/>
        <v>119.598267801264</v>
      </c>
    </row>
    <row r="52" ht="22.75" customHeight="1" spans="1:8">
      <c r="A52" s="43" t="s">
        <v>122</v>
      </c>
      <c r="B52" s="43" t="s">
        <v>123</v>
      </c>
      <c r="C52" s="23">
        <v>4154.03</v>
      </c>
      <c r="D52" s="23">
        <v>3935.464772</v>
      </c>
      <c r="E52" s="23">
        <v>3935.464772</v>
      </c>
      <c r="F52" s="68">
        <v>100</v>
      </c>
      <c r="G52" s="47">
        <v>3444.763461</v>
      </c>
      <c r="H52" s="69">
        <f t="shared" si="1"/>
        <v>114.244847768373</v>
      </c>
    </row>
    <row r="53" ht="22.75" customHeight="1" spans="1:8">
      <c r="A53" s="43" t="s">
        <v>124</v>
      </c>
      <c r="B53" s="43" t="s">
        <v>125</v>
      </c>
      <c r="C53" s="23">
        <v>2173.46</v>
      </c>
      <c r="D53" s="23">
        <v>1653.074029</v>
      </c>
      <c r="E53" s="23">
        <v>1653.074029</v>
      </c>
      <c r="F53" s="68">
        <v>100</v>
      </c>
      <c r="G53" s="47">
        <v>1227.995521</v>
      </c>
      <c r="H53" s="69">
        <f t="shared" si="1"/>
        <v>134.615639937664</v>
      </c>
    </row>
    <row r="54" ht="22.75" customHeight="1" spans="1:8">
      <c r="A54" s="43" t="s">
        <v>126</v>
      </c>
      <c r="B54" s="43" t="s">
        <v>127</v>
      </c>
      <c r="C54" s="23">
        <v>1574.73</v>
      </c>
      <c r="D54" s="23">
        <v>1226.930954</v>
      </c>
      <c r="E54" s="23">
        <v>1226.930954</v>
      </c>
      <c r="F54" s="68">
        <v>100</v>
      </c>
      <c r="G54" s="47">
        <v>927.690243</v>
      </c>
      <c r="H54" s="69">
        <f t="shared" si="1"/>
        <v>132.256533175589</v>
      </c>
    </row>
    <row r="55" ht="22.75" customHeight="1" spans="1:8">
      <c r="A55" s="43" t="s">
        <v>128</v>
      </c>
      <c r="B55" s="43" t="s">
        <v>129</v>
      </c>
      <c r="C55" s="23">
        <v>159</v>
      </c>
      <c r="D55" s="23">
        <v>74.1364</v>
      </c>
      <c r="E55" s="23">
        <v>74.1364</v>
      </c>
      <c r="F55" s="68">
        <v>100</v>
      </c>
      <c r="G55" s="47">
        <v>25.791866</v>
      </c>
      <c r="H55" s="69">
        <f t="shared" si="1"/>
        <v>287.441009502763</v>
      </c>
    </row>
    <row r="56" ht="22.75" customHeight="1" spans="1:8">
      <c r="A56" s="43" t="s">
        <v>130</v>
      </c>
      <c r="B56" s="43" t="s">
        <v>131</v>
      </c>
      <c r="C56" s="23">
        <v>311.72</v>
      </c>
      <c r="D56" s="23">
        <v>143.820272</v>
      </c>
      <c r="E56" s="23">
        <v>143.820272</v>
      </c>
      <c r="F56" s="68">
        <v>100</v>
      </c>
      <c r="G56" s="47">
        <v>41.792998</v>
      </c>
      <c r="H56" s="69">
        <f t="shared" si="1"/>
        <v>344.125281464613</v>
      </c>
    </row>
    <row r="57" ht="22.75" customHeight="1" spans="1:8">
      <c r="A57" s="43" t="s">
        <v>132</v>
      </c>
      <c r="B57" s="43" t="s">
        <v>133</v>
      </c>
      <c r="C57" s="23">
        <v>735.61</v>
      </c>
      <c r="D57" s="23">
        <v>670.201531</v>
      </c>
      <c r="E57" s="23">
        <v>670.201531</v>
      </c>
      <c r="F57" s="68">
        <v>100</v>
      </c>
      <c r="G57" s="47">
        <v>572.9497</v>
      </c>
      <c r="H57" s="69">
        <f t="shared" si="1"/>
        <v>116.973886363847</v>
      </c>
    </row>
    <row r="58" ht="22.75" customHeight="1" spans="1:8">
      <c r="A58" s="43" t="s">
        <v>134</v>
      </c>
      <c r="B58" s="43" t="s">
        <v>135</v>
      </c>
      <c r="C58" s="23">
        <v>368.36</v>
      </c>
      <c r="D58" s="23">
        <v>338.422731</v>
      </c>
      <c r="E58" s="23">
        <v>338.422731</v>
      </c>
      <c r="F58" s="68">
        <v>100</v>
      </c>
      <c r="G58" s="47">
        <v>287.109689</v>
      </c>
      <c r="H58" s="69">
        <f t="shared" si="1"/>
        <v>117.872278075575</v>
      </c>
    </row>
    <row r="59" ht="22.75" customHeight="1" spans="1:8">
      <c r="A59" s="43" t="s">
        <v>136</v>
      </c>
      <c r="B59" s="43" t="s">
        <v>137</v>
      </c>
      <c r="C59" s="23">
        <v>0.04</v>
      </c>
      <c r="D59" s="23">
        <v>0.35002</v>
      </c>
      <c r="E59" s="23">
        <v>0.35002</v>
      </c>
      <c r="F59" s="68">
        <v>100</v>
      </c>
      <c r="G59" s="47">
        <v>0.04599</v>
      </c>
      <c r="H59" s="69">
        <f t="shared" si="1"/>
        <v>761.078495325071</v>
      </c>
    </row>
    <row r="60" ht="22.75" customHeight="1" spans="1:8">
      <c r="A60" s="43" t="s">
        <v>138</v>
      </c>
      <c r="B60" s="43" t="s">
        <v>139</v>
      </c>
      <c r="C60" s="23">
        <v>173.59</v>
      </c>
      <c r="D60" s="23">
        <v>87.51298</v>
      </c>
      <c r="E60" s="23">
        <v>87.51298</v>
      </c>
      <c r="F60" s="68">
        <v>100</v>
      </c>
      <c r="G60" s="47">
        <v>252.64052</v>
      </c>
      <c r="H60" s="69">
        <f t="shared" si="1"/>
        <v>34.6393286397606</v>
      </c>
    </row>
    <row r="61" ht="22.75" customHeight="1" spans="1:8">
      <c r="A61" s="43" t="s">
        <v>140</v>
      </c>
      <c r="B61" s="43" t="s">
        <v>141</v>
      </c>
      <c r="C61" s="23">
        <v>60</v>
      </c>
      <c r="D61" s="23"/>
      <c r="E61" s="23">
        <v>0</v>
      </c>
      <c r="F61" s="68">
        <v>100</v>
      </c>
      <c r="G61" s="47">
        <v>0</v>
      </c>
      <c r="H61" s="69"/>
    </row>
    <row r="62" ht="22.75" customHeight="1" spans="1:8">
      <c r="A62" s="43" t="s">
        <v>142</v>
      </c>
      <c r="B62" s="43" t="s">
        <v>143</v>
      </c>
      <c r="C62" s="23">
        <v>113.59</v>
      </c>
      <c r="D62" s="23">
        <v>87.51298</v>
      </c>
      <c r="E62" s="23">
        <v>87.51298</v>
      </c>
      <c r="F62" s="68">
        <v>100</v>
      </c>
      <c r="G62" s="47">
        <v>252.64052</v>
      </c>
      <c r="H62" s="69">
        <f t="shared" si="1"/>
        <v>34.6393286397606</v>
      </c>
    </row>
    <row r="63" ht="22.75" customHeight="1" spans="1:8">
      <c r="A63" s="43" t="s">
        <v>144</v>
      </c>
      <c r="B63" s="43" t="s">
        <v>145</v>
      </c>
      <c r="C63" s="23">
        <v>55.49</v>
      </c>
      <c r="D63" s="23">
        <v>67.215</v>
      </c>
      <c r="E63" s="23">
        <v>67.215</v>
      </c>
      <c r="F63" s="68">
        <v>100</v>
      </c>
      <c r="G63" s="47">
        <v>50.32498</v>
      </c>
      <c r="H63" s="69">
        <f t="shared" si="1"/>
        <v>133.56190106782</v>
      </c>
    </row>
    <row r="64" ht="22.75" customHeight="1" spans="1:8">
      <c r="A64" s="43" t="s">
        <v>146</v>
      </c>
      <c r="B64" s="43" t="s">
        <v>147</v>
      </c>
      <c r="C64" s="23">
        <v>2.32</v>
      </c>
      <c r="D64" s="23">
        <v>35.2</v>
      </c>
      <c r="E64" s="23">
        <v>35.2</v>
      </c>
      <c r="F64" s="68">
        <v>100</v>
      </c>
      <c r="G64" s="47">
        <v>30.72</v>
      </c>
      <c r="H64" s="69">
        <f t="shared" si="1"/>
        <v>114.583333333333</v>
      </c>
    </row>
    <row r="65" ht="22.75" customHeight="1" spans="1:8">
      <c r="A65" s="43" t="s">
        <v>148</v>
      </c>
      <c r="B65" s="43" t="s">
        <v>149</v>
      </c>
      <c r="C65" s="23">
        <v>53.17</v>
      </c>
      <c r="D65" s="23">
        <v>32.015</v>
      </c>
      <c r="E65" s="23">
        <v>32.015</v>
      </c>
      <c r="F65" s="68">
        <v>100</v>
      </c>
      <c r="G65" s="47">
        <v>19.60498</v>
      </c>
      <c r="H65" s="69">
        <f t="shared" si="1"/>
        <v>163.300345116394</v>
      </c>
    </row>
    <row r="66" ht="22.75" customHeight="1" spans="1:8">
      <c r="A66" s="43" t="s">
        <v>150</v>
      </c>
      <c r="B66" s="43" t="s">
        <v>151</v>
      </c>
      <c r="C66" s="23">
        <v>1.87</v>
      </c>
      <c r="D66" s="23">
        <v>1.87</v>
      </c>
      <c r="E66" s="23">
        <v>1.87</v>
      </c>
      <c r="F66" s="68">
        <v>100</v>
      </c>
      <c r="G66" s="47">
        <v>43.13864</v>
      </c>
      <c r="H66" s="69">
        <f t="shared" si="1"/>
        <v>4.33486081156012</v>
      </c>
    </row>
    <row r="67" ht="22.75" customHeight="1" spans="1:8">
      <c r="A67" s="43" t="s">
        <v>152</v>
      </c>
      <c r="B67" s="43" t="s">
        <v>153</v>
      </c>
      <c r="C67" s="23">
        <v>1.87</v>
      </c>
      <c r="D67" s="23">
        <v>1.87</v>
      </c>
      <c r="E67" s="23">
        <v>1.87</v>
      </c>
      <c r="F67" s="68">
        <v>100</v>
      </c>
      <c r="G67" s="47">
        <v>43.13864</v>
      </c>
      <c r="H67" s="69">
        <f t="shared" si="1"/>
        <v>4.33486081156012</v>
      </c>
    </row>
    <row r="68" ht="22.75" customHeight="1" spans="1:8">
      <c r="A68" s="43" t="s">
        <v>154</v>
      </c>
      <c r="B68" s="43" t="s">
        <v>155</v>
      </c>
      <c r="C68" s="23">
        <v>2263.73</v>
      </c>
      <c r="D68" s="23">
        <v>2187.231413</v>
      </c>
      <c r="E68" s="23">
        <v>2187.231413</v>
      </c>
      <c r="F68" s="68">
        <v>100</v>
      </c>
      <c r="G68" s="47">
        <v>2431.604869</v>
      </c>
      <c r="H68" s="69">
        <f t="shared" si="1"/>
        <v>89.9501165211723</v>
      </c>
    </row>
    <row r="69" ht="22.75" customHeight="1" spans="1:8">
      <c r="A69" s="43" t="s">
        <v>156</v>
      </c>
      <c r="B69" s="43" t="s">
        <v>157</v>
      </c>
      <c r="C69" s="23">
        <v>0.5</v>
      </c>
      <c r="D69" s="23">
        <v>0.5</v>
      </c>
      <c r="E69" s="23">
        <v>0.5</v>
      </c>
      <c r="F69" s="68">
        <v>100</v>
      </c>
      <c r="G69" s="47">
        <v>0.456</v>
      </c>
      <c r="H69" s="69">
        <f t="shared" ref="H69:H100" si="2">E69/G69*100</f>
        <v>109.649122807018</v>
      </c>
    </row>
    <row r="70" ht="22.75" customHeight="1" spans="1:8">
      <c r="A70" s="43" t="s">
        <v>158</v>
      </c>
      <c r="B70" s="43" t="s">
        <v>159</v>
      </c>
      <c r="C70" s="23">
        <v>1296.12</v>
      </c>
      <c r="D70" s="23">
        <v>1177.260439</v>
      </c>
      <c r="E70" s="23">
        <v>1177.260439</v>
      </c>
      <c r="F70" s="68">
        <v>100</v>
      </c>
      <c r="G70" s="47">
        <v>1141.859969</v>
      </c>
      <c r="H70" s="69">
        <f t="shared" si="2"/>
        <v>103.100246173881</v>
      </c>
    </row>
    <row r="71" ht="22.75" customHeight="1" spans="1:8">
      <c r="A71" s="43" t="s">
        <v>160</v>
      </c>
      <c r="B71" s="43" t="s">
        <v>161</v>
      </c>
      <c r="C71" s="23">
        <v>965.71</v>
      </c>
      <c r="D71" s="23">
        <v>1009.070974</v>
      </c>
      <c r="E71" s="23">
        <v>1009.070974</v>
      </c>
      <c r="F71" s="68">
        <v>100</v>
      </c>
      <c r="G71" s="47">
        <v>1288.8889</v>
      </c>
      <c r="H71" s="69">
        <f t="shared" si="2"/>
        <v>78.2899886871553</v>
      </c>
    </row>
    <row r="72" ht="22.75" customHeight="1" spans="1:8">
      <c r="A72" s="43" t="s">
        <v>162</v>
      </c>
      <c r="B72" s="43" t="s">
        <v>163</v>
      </c>
      <c r="C72" s="23">
        <v>1.4</v>
      </c>
      <c r="D72" s="23">
        <v>0.4</v>
      </c>
      <c r="E72" s="23">
        <v>0.4</v>
      </c>
      <c r="F72" s="68">
        <v>100</v>
      </c>
      <c r="G72" s="47">
        <v>0.4</v>
      </c>
      <c r="H72" s="69">
        <f t="shared" si="2"/>
        <v>100</v>
      </c>
    </row>
    <row r="73" ht="22.75" customHeight="1" spans="1:8">
      <c r="A73" s="43" t="s">
        <v>164</v>
      </c>
      <c r="B73" s="43" t="s">
        <v>165</v>
      </c>
      <c r="C73" s="23">
        <v>1124.19</v>
      </c>
      <c r="D73" s="23">
        <v>1143.224145</v>
      </c>
      <c r="E73" s="23">
        <v>1143.224145</v>
      </c>
      <c r="F73" s="68">
        <v>100</v>
      </c>
      <c r="G73" s="47">
        <v>665.587114</v>
      </c>
      <c r="H73" s="69">
        <f t="shared" si="2"/>
        <v>171.76176054995</v>
      </c>
    </row>
    <row r="74" ht="22.75" customHeight="1" spans="1:8">
      <c r="A74" s="71" t="s">
        <v>166</v>
      </c>
      <c r="B74" s="71" t="s">
        <v>167</v>
      </c>
      <c r="C74" s="23"/>
      <c r="D74" s="23"/>
      <c r="E74" s="23"/>
      <c r="F74" s="68">
        <v>100</v>
      </c>
      <c r="G74" s="47">
        <v>8.37347</v>
      </c>
      <c r="H74" s="69">
        <f t="shared" si="2"/>
        <v>0</v>
      </c>
    </row>
    <row r="75" ht="22.75" customHeight="1" spans="1:8">
      <c r="A75" s="71" t="s">
        <v>168</v>
      </c>
      <c r="B75" s="71" t="s">
        <v>169</v>
      </c>
      <c r="C75" s="23"/>
      <c r="D75" s="23"/>
      <c r="E75" s="23"/>
      <c r="F75" s="68">
        <v>100</v>
      </c>
      <c r="G75" s="47">
        <v>112.346482</v>
      </c>
      <c r="H75" s="69">
        <f t="shared" si="2"/>
        <v>0</v>
      </c>
    </row>
    <row r="76" ht="22.75" customHeight="1" spans="1:8">
      <c r="A76" s="71" t="s">
        <v>170</v>
      </c>
      <c r="B76" s="71" t="s">
        <v>171</v>
      </c>
      <c r="C76" s="23"/>
      <c r="D76" s="23"/>
      <c r="E76" s="23"/>
      <c r="F76" s="68">
        <v>100</v>
      </c>
      <c r="G76" s="47">
        <v>27.201</v>
      </c>
      <c r="H76" s="69">
        <f t="shared" si="2"/>
        <v>0</v>
      </c>
    </row>
    <row r="77" ht="22.75" customHeight="1" spans="1:8">
      <c r="A77" s="43" t="s">
        <v>172</v>
      </c>
      <c r="B77" s="43" t="s">
        <v>173</v>
      </c>
      <c r="C77" s="23">
        <v>1124.19</v>
      </c>
      <c r="D77" s="23">
        <v>1143.224145</v>
      </c>
      <c r="E77" s="23">
        <v>1143.224145</v>
      </c>
      <c r="F77" s="68">
        <v>100</v>
      </c>
      <c r="G77" s="47">
        <v>517.666162</v>
      </c>
      <c r="H77" s="69">
        <f t="shared" si="2"/>
        <v>220.841968998545</v>
      </c>
    </row>
    <row r="78" ht="22.75" customHeight="1" spans="1:8">
      <c r="A78" s="43" t="s">
        <v>174</v>
      </c>
      <c r="B78" s="43" t="s">
        <v>175</v>
      </c>
      <c r="C78" s="23">
        <v>21.5</v>
      </c>
      <c r="D78" s="23">
        <v>19.93461</v>
      </c>
      <c r="E78" s="23">
        <v>19.93461</v>
      </c>
      <c r="F78" s="68">
        <v>100</v>
      </c>
      <c r="G78" s="47">
        <v>21.07378</v>
      </c>
      <c r="H78" s="69">
        <f t="shared" si="2"/>
        <v>94.5943727228812</v>
      </c>
    </row>
    <row r="79" ht="22.75" customHeight="1" spans="1:8">
      <c r="A79" s="43" t="s">
        <v>176</v>
      </c>
      <c r="B79" s="43" t="s">
        <v>177</v>
      </c>
      <c r="C79" s="23">
        <v>21.5</v>
      </c>
      <c r="D79" s="23">
        <v>19.93461</v>
      </c>
      <c r="E79" s="23">
        <v>19.93461</v>
      </c>
      <c r="F79" s="68">
        <v>100</v>
      </c>
      <c r="G79" s="47">
        <v>21.07378</v>
      </c>
      <c r="H79" s="69">
        <f t="shared" si="2"/>
        <v>94.5943727228812</v>
      </c>
    </row>
    <row r="80" ht="22.75" customHeight="1" spans="1:8">
      <c r="A80" s="43" t="s">
        <v>178</v>
      </c>
      <c r="B80" s="43" t="s">
        <v>179</v>
      </c>
      <c r="C80" s="23">
        <v>363</v>
      </c>
      <c r="D80" s="23">
        <v>279.387</v>
      </c>
      <c r="E80" s="23">
        <v>279.387</v>
      </c>
      <c r="F80" s="68">
        <v>100</v>
      </c>
      <c r="G80" s="47">
        <v>290.937</v>
      </c>
      <c r="H80" s="69">
        <f t="shared" si="2"/>
        <v>96.0300683653162</v>
      </c>
    </row>
    <row r="81" ht="22.75" customHeight="1" spans="1:8">
      <c r="A81" s="43" t="s">
        <v>180</v>
      </c>
      <c r="B81" s="43" t="s">
        <v>181</v>
      </c>
      <c r="C81" s="23">
        <v>280</v>
      </c>
      <c r="D81" s="23">
        <v>243</v>
      </c>
      <c r="E81" s="23">
        <v>243</v>
      </c>
      <c r="F81" s="68">
        <v>100</v>
      </c>
      <c r="G81" s="47">
        <v>244.5</v>
      </c>
      <c r="H81" s="69">
        <f t="shared" si="2"/>
        <v>99.3865030674847</v>
      </c>
    </row>
    <row r="82" ht="22.75" customHeight="1" spans="1:8">
      <c r="A82" s="43" t="s">
        <v>182</v>
      </c>
      <c r="B82" s="43" t="s">
        <v>183</v>
      </c>
      <c r="C82" s="23">
        <v>83</v>
      </c>
      <c r="D82" s="23">
        <v>36.387</v>
      </c>
      <c r="E82" s="23">
        <v>36.387</v>
      </c>
      <c r="F82" s="68">
        <v>100</v>
      </c>
      <c r="G82" s="47">
        <v>46.437</v>
      </c>
      <c r="H82" s="69">
        <f t="shared" si="2"/>
        <v>78.3577750500678</v>
      </c>
    </row>
    <row r="83" ht="22.75" customHeight="1" spans="1:8">
      <c r="A83" s="43" t="s">
        <v>184</v>
      </c>
      <c r="B83" s="43" t="s">
        <v>185</v>
      </c>
      <c r="C83" s="23">
        <v>46</v>
      </c>
      <c r="D83" s="23">
        <v>26.6868</v>
      </c>
      <c r="E83" s="23">
        <v>26.6868</v>
      </c>
      <c r="F83" s="68">
        <v>100</v>
      </c>
      <c r="G83" s="47">
        <v>23.15</v>
      </c>
      <c r="H83" s="69">
        <f t="shared" si="2"/>
        <v>115.277753779698</v>
      </c>
    </row>
    <row r="84" ht="22.75" customHeight="1" spans="1:8">
      <c r="A84" s="43" t="s">
        <v>186</v>
      </c>
      <c r="B84" s="43" t="s">
        <v>187</v>
      </c>
      <c r="C84" s="23">
        <v>46</v>
      </c>
      <c r="D84" s="23">
        <v>26.6868</v>
      </c>
      <c r="E84" s="23">
        <v>26.6868</v>
      </c>
      <c r="F84" s="68">
        <v>100</v>
      </c>
      <c r="G84" s="47">
        <v>23.15</v>
      </c>
      <c r="H84" s="69">
        <f t="shared" si="2"/>
        <v>115.277753779698</v>
      </c>
    </row>
    <row r="85" ht="22.75" customHeight="1" spans="1:8">
      <c r="A85" s="43" t="s">
        <v>188</v>
      </c>
      <c r="B85" s="43" t="s">
        <v>189</v>
      </c>
      <c r="C85" s="23">
        <v>12</v>
      </c>
      <c r="D85" s="23">
        <v>3.81</v>
      </c>
      <c r="E85" s="23">
        <v>3.81</v>
      </c>
      <c r="F85" s="68">
        <v>100</v>
      </c>
      <c r="G85" s="47">
        <v>6.8</v>
      </c>
      <c r="H85" s="69">
        <f t="shared" si="2"/>
        <v>56.0294117647059</v>
      </c>
    </row>
    <row r="86" ht="22.75" customHeight="1" spans="1:8">
      <c r="A86" s="43" t="s">
        <v>190</v>
      </c>
      <c r="B86" s="43" t="s">
        <v>191</v>
      </c>
      <c r="C86" s="23">
        <v>12</v>
      </c>
      <c r="D86" s="23">
        <v>3.81</v>
      </c>
      <c r="E86" s="23">
        <v>3.81</v>
      </c>
      <c r="F86" s="68">
        <v>100</v>
      </c>
      <c r="G86" s="47">
        <v>6.8</v>
      </c>
      <c r="H86" s="69">
        <f t="shared" si="2"/>
        <v>56.0294117647059</v>
      </c>
    </row>
    <row r="87" ht="22.75" customHeight="1" spans="1:8">
      <c r="A87" s="43" t="s">
        <v>192</v>
      </c>
      <c r="B87" s="43" t="s">
        <v>193</v>
      </c>
      <c r="C87" s="23">
        <v>64.82</v>
      </c>
      <c r="D87" s="23">
        <v>63.454219</v>
      </c>
      <c r="E87" s="23">
        <v>63.454219</v>
      </c>
      <c r="F87" s="68">
        <v>100</v>
      </c>
      <c r="G87" s="47">
        <v>60.757506</v>
      </c>
      <c r="H87" s="69">
        <f t="shared" si="2"/>
        <v>104.438485345333</v>
      </c>
    </row>
    <row r="88" ht="22.75" customHeight="1" spans="1:8">
      <c r="A88" s="43" t="s">
        <v>194</v>
      </c>
      <c r="B88" s="43" t="s">
        <v>195</v>
      </c>
      <c r="C88" s="23">
        <v>49.82</v>
      </c>
      <c r="D88" s="23">
        <v>49.385241</v>
      </c>
      <c r="E88" s="23">
        <v>49.385241</v>
      </c>
      <c r="F88" s="68">
        <v>100</v>
      </c>
      <c r="G88" s="47">
        <v>60.757506</v>
      </c>
      <c r="H88" s="69">
        <f t="shared" si="2"/>
        <v>81.2825348690251</v>
      </c>
    </row>
    <row r="89" ht="22.75" customHeight="1" spans="1:8">
      <c r="A89" s="43" t="s">
        <v>196</v>
      </c>
      <c r="B89" s="43" t="s">
        <v>197</v>
      </c>
      <c r="C89" s="23">
        <v>15</v>
      </c>
      <c r="D89" s="23">
        <v>14.068978</v>
      </c>
      <c r="E89" s="23">
        <v>14.068978</v>
      </c>
      <c r="F89" s="68">
        <v>100</v>
      </c>
      <c r="G89" s="47">
        <v>0</v>
      </c>
      <c r="H89" s="69"/>
    </row>
    <row r="90" ht="22.75" customHeight="1" spans="1:8">
      <c r="A90" s="43" t="s">
        <v>198</v>
      </c>
      <c r="B90" s="43" t="s">
        <v>199</v>
      </c>
      <c r="C90" s="23">
        <v>117.59</v>
      </c>
      <c r="D90" s="23">
        <v>118.875922</v>
      </c>
      <c r="E90" s="23">
        <v>118.875922</v>
      </c>
      <c r="F90" s="68">
        <v>100</v>
      </c>
      <c r="G90" s="47">
        <v>89.605938</v>
      </c>
      <c r="H90" s="69">
        <f t="shared" si="2"/>
        <v>132.66522805665</v>
      </c>
    </row>
    <row r="91" ht="22.75" customHeight="1" spans="1:8">
      <c r="A91" s="43" t="s">
        <v>200</v>
      </c>
      <c r="B91" s="43" t="s">
        <v>201</v>
      </c>
      <c r="C91" s="23">
        <v>110</v>
      </c>
      <c r="D91" s="23">
        <v>90.935922</v>
      </c>
      <c r="E91" s="23">
        <v>90.935922</v>
      </c>
      <c r="F91" s="68">
        <v>100</v>
      </c>
      <c r="G91" s="47">
        <v>80.296338</v>
      </c>
      <c r="H91" s="69">
        <f t="shared" si="2"/>
        <v>113.25039754615</v>
      </c>
    </row>
    <row r="92" ht="22.75" customHeight="1" spans="1:8">
      <c r="A92" s="43" t="s">
        <v>202</v>
      </c>
      <c r="B92" s="43" t="s">
        <v>203</v>
      </c>
      <c r="C92" s="23">
        <v>7.59</v>
      </c>
      <c r="D92" s="23">
        <v>27.94</v>
      </c>
      <c r="E92" s="23">
        <v>27.94</v>
      </c>
      <c r="F92" s="68">
        <v>100</v>
      </c>
      <c r="G92" s="47">
        <v>9.3096</v>
      </c>
      <c r="H92" s="69">
        <f t="shared" si="2"/>
        <v>300.12030592077</v>
      </c>
    </row>
    <row r="93" ht="22.75" customHeight="1" spans="1:8">
      <c r="A93" s="43" t="s">
        <v>204</v>
      </c>
      <c r="B93" s="43" t="s">
        <v>205</v>
      </c>
      <c r="C93" s="23">
        <v>9699.44</v>
      </c>
      <c r="D93" s="23">
        <v>9697.836121</v>
      </c>
      <c r="E93" s="23">
        <v>9697.836121</v>
      </c>
      <c r="F93" s="68">
        <v>100</v>
      </c>
      <c r="G93" s="47">
        <v>9681.288859</v>
      </c>
      <c r="H93" s="69">
        <f t="shared" si="2"/>
        <v>100.170920031837</v>
      </c>
    </row>
    <row r="94" ht="22.75" customHeight="1" spans="1:8">
      <c r="A94" s="43" t="s">
        <v>206</v>
      </c>
      <c r="B94" s="43" t="s">
        <v>205</v>
      </c>
      <c r="C94" s="23">
        <v>9699.44</v>
      </c>
      <c r="D94" s="23">
        <v>9697.836121</v>
      </c>
      <c r="E94" s="23">
        <v>9697.836121</v>
      </c>
      <c r="F94" s="68">
        <v>100</v>
      </c>
      <c r="G94" s="47">
        <v>9681.288859</v>
      </c>
      <c r="H94" s="69">
        <f t="shared" si="2"/>
        <v>100.170920031837</v>
      </c>
    </row>
    <row r="95" ht="22.75" customHeight="1" spans="1:8">
      <c r="A95" s="43" t="s">
        <v>207</v>
      </c>
      <c r="B95" s="43" t="s">
        <v>208</v>
      </c>
      <c r="C95" s="23">
        <v>1871.11</v>
      </c>
      <c r="D95" s="23">
        <v>1828.396174</v>
      </c>
      <c r="E95" s="23">
        <v>1828.396174</v>
      </c>
      <c r="F95" s="68">
        <v>100</v>
      </c>
      <c r="G95" s="47">
        <v>5765.120192</v>
      </c>
      <c r="H95" s="69">
        <f t="shared" si="2"/>
        <v>31.7147971439899</v>
      </c>
    </row>
    <row r="96" ht="22.75" customHeight="1" spans="1:8">
      <c r="A96" s="43" t="s">
        <v>209</v>
      </c>
      <c r="B96" s="43" t="s">
        <v>210</v>
      </c>
      <c r="C96" s="23">
        <v>232.96</v>
      </c>
      <c r="D96" s="23">
        <v>232.96</v>
      </c>
      <c r="E96" s="23">
        <v>232.96</v>
      </c>
      <c r="F96" s="68">
        <v>100</v>
      </c>
      <c r="G96" s="47">
        <v>269.178</v>
      </c>
      <c r="H96" s="69">
        <f t="shared" si="2"/>
        <v>86.5449628127113</v>
      </c>
    </row>
    <row r="97" ht="22.75" customHeight="1" spans="1:8">
      <c r="A97" s="43" t="s">
        <v>211</v>
      </c>
      <c r="B97" s="43" t="s">
        <v>212</v>
      </c>
      <c r="C97" s="23">
        <v>232.96</v>
      </c>
      <c r="D97" s="23">
        <v>232.96</v>
      </c>
      <c r="E97" s="23">
        <v>232.96</v>
      </c>
      <c r="F97" s="68">
        <v>100</v>
      </c>
      <c r="G97" s="47">
        <v>269.178</v>
      </c>
      <c r="H97" s="69">
        <f t="shared" si="2"/>
        <v>86.5449628127113</v>
      </c>
    </row>
    <row r="98" ht="22.75" customHeight="1" spans="1:8">
      <c r="A98" s="43" t="s">
        <v>213</v>
      </c>
      <c r="B98" s="43" t="s">
        <v>214</v>
      </c>
      <c r="C98" s="23">
        <v>450</v>
      </c>
      <c r="D98" s="23">
        <v>447.81997</v>
      </c>
      <c r="E98" s="23">
        <v>447.81997</v>
      </c>
      <c r="F98" s="68">
        <v>100</v>
      </c>
      <c r="G98" s="47">
        <v>4484.460516</v>
      </c>
      <c r="H98" s="69">
        <f t="shared" si="2"/>
        <v>9.98603886470254</v>
      </c>
    </row>
    <row r="99" ht="22.75" customHeight="1" spans="1:8">
      <c r="A99" s="43" t="s">
        <v>215</v>
      </c>
      <c r="B99" s="43" t="s">
        <v>216</v>
      </c>
      <c r="C99" s="23">
        <v>450</v>
      </c>
      <c r="D99" s="23">
        <v>447.81997</v>
      </c>
      <c r="E99" s="23">
        <v>447.81997</v>
      </c>
      <c r="F99" s="68">
        <v>100</v>
      </c>
      <c r="G99" s="47">
        <v>4484.460516</v>
      </c>
      <c r="H99" s="69">
        <f t="shared" si="2"/>
        <v>9.98603886470254</v>
      </c>
    </row>
    <row r="100" ht="22.75" customHeight="1" spans="1:8">
      <c r="A100" s="43" t="s">
        <v>217</v>
      </c>
      <c r="B100" s="43" t="s">
        <v>218</v>
      </c>
      <c r="C100" s="23">
        <v>212.84</v>
      </c>
      <c r="D100" s="23">
        <v>183.324605</v>
      </c>
      <c r="E100" s="23">
        <v>183.324605</v>
      </c>
      <c r="F100" s="68">
        <v>100</v>
      </c>
      <c r="G100" s="47">
        <v>32.29465</v>
      </c>
      <c r="H100" s="69">
        <f t="shared" si="2"/>
        <v>567.662461119721</v>
      </c>
    </row>
    <row r="101" ht="22.75" customHeight="1" spans="1:8">
      <c r="A101" s="43" t="s">
        <v>219</v>
      </c>
      <c r="B101" s="43" t="s">
        <v>220</v>
      </c>
      <c r="C101" s="23">
        <v>212.84</v>
      </c>
      <c r="D101" s="23">
        <v>183.324605</v>
      </c>
      <c r="E101" s="23">
        <v>183.324605</v>
      </c>
      <c r="F101" s="68">
        <v>100</v>
      </c>
      <c r="G101" s="47">
        <v>32.29465</v>
      </c>
      <c r="H101" s="69">
        <f t="shared" ref="H101:H132" si="3">E101/G101*100</f>
        <v>567.662461119721</v>
      </c>
    </row>
    <row r="102" ht="22.75" customHeight="1" spans="1:8">
      <c r="A102" s="43" t="s">
        <v>221</v>
      </c>
      <c r="B102" s="43" t="s">
        <v>222</v>
      </c>
      <c r="C102" s="23">
        <v>483.87</v>
      </c>
      <c r="D102" s="23">
        <v>403.718421</v>
      </c>
      <c r="E102" s="23">
        <v>403.718421</v>
      </c>
      <c r="F102" s="68">
        <v>100</v>
      </c>
      <c r="G102" s="47">
        <v>374.51749</v>
      </c>
      <c r="H102" s="69">
        <f t="shared" si="3"/>
        <v>107.796947213333</v>
      </c>
    </row>
    <row r="103" ht="22.75" customHeight="1" spans="1:8">
      <c r="A103" s="43" t="s">
        <v>223</v>
      </c>
      <c r="B103" s="43" t="s">
        <v>224</v>
      </c>
      <c r="C103" s="23">
        <v>125.25</v>
      </c>
      <c r="D103" s="23">
        <v>108.744476</v>
      </c>
      <c r="E103" s="23">
        <v>108.744476</v>
      </c>
      <c r="F103" s="68">
        <v>100</v>
      </c>
      <c r="G103" s="47">
        <v>99.55247</v>
      </c>
      <c r="H103" s="69">
        <f t="shared" si="3"/>
        <v>109.233327912406</v>
      </c>
    </row>
    <row r="104" ht="22.75" customHeight="1" spans="1:8">
      <c r="A104" s="43" t="s">
        <v>225</v>
      </c>
      <c r="B104" s="43" t="s">
        <v>226</v>
      </c>
      <c r="C104" s="23">
        <v>358.62</v>
      </c>
      <c r="D104" s="23">
        <v>294.973945</v>
      </c>
      <c r="E104" s="23">
        <v>294.973945</v>
      </c>
      <c r="F104" s="68">
        <v>100</v>
      </c>
      <c r="G104" s="47">
        <v>274.96502</v>
      </c>
      <c r="H104" s="69">
        <f t="shared" si="3"/>
        <v>107.276898348743</v>
      </c>
    </row>
    <row r="105" ht="22.75" customHeight="1" spans="1:8">
      <c r="A105" s="43" t="s">
        <v>227</v>
      </c>
      <c r="B105" s="43" t="s">
        <v>228</v>
      </c>
      <c r="C105" s="23">
        <v>343.26</v>
      </c>
      <c r="D105" s="23">
        <v>438.955678</v>
      </c>
      <c r="E105" s="23">
        <v>438.955678</v>
      </c>
      <c r="F105" s="68">
        <v>100</v>
      </c>
      <c r="G105" s="47">
        <v>364.105565</v>
      </c>
      <c r="H105" s="69">
        <f t="shared" si="3"/>
        <v>120.557255970532</v>
      </c>
    </row>
    <row r="106" ht="22.75" customHeight="1" spans="1:8">
      <c r="A106" s="43" t="s">
        <v>229</v>
      </c>
      <c r="B106" s="43" t="s">
        <v>230</v>
      </c>
      <c r="C106" s="23">
        <v>343.26</v>
      </c>
      <c r="D106" s="23">
        <v>438.955678</v>
      </c>
      <c r="E106" s="23">
        <v>438.955678</v>
      </c>
      <c r="F106" s="68">
        <v>100</v>
      </c>
      <c r="G106" s="47">
        <v>364.105565</v>
      </c>
      <c r="H106" s="69">
        <f t="shared" si="3"/>
        <v>120.557255970532</v>
      </c>
    </row>
    <row r="107" ht="22.75" customHeight="1" spans="1:8">
      <c r="A107" s="43" t="s">
        <v>231</v>
      </c>
      <c r="B107" s="43" t="s">
        <v>232</v>
      </c>
      <c r="C107" s="23">
        <v>3.98</v>
      </c>
      <c r="D107" s="23">
        <v>2.3485</v>
      </c>
      <c r="E107" s="23">
        <v>2.3485</v>
      </c>
      <c r="F107" s="68">
        <v>100</v>
      </c>
      <c r="G107" s="47">
        <v>11.1133</v>
      </c>
      <c r="H107" s="69">
        <f t="shared" si="3"/>
        <v>21.1323369296249</v>
      </c>
    </row>
    <row r="108" ht="22.75" customHeight="1" spans="1:8">
      <c r="A108" s="43" t="s">
        <v>233</v>
      </c>
      <c r="B108" s="43" t="s">
        <v>234</v>
      </c>
      <c r="C108" s="23">
        <v>3.98</v>
      </c>
      <c r="D108" s="23">
        <v>2.3485</v>
      </c>
      <c r="E108" s="23">
        <v>2.3485</v>
      </c>
      <c r="F108" s="68">
        <v>100</v>
      </c>
      <c r="G108" s="47">
        <v>11.1133</v>
      </c>
      <c r="H108" s="69">
        <f t="shared" si="3"/>
        <v>21.1323369296249</v>
      </c>
    </row>
    <row r="109" ht="22.75" customHeight="1" spans="1:8">
      <c r="A109" s="43" t="s">
        <v>235</v>
      </c>
      <c r="B109" s="43" t="s">
        <v>236</v>
      </c>
      <c r="C109" s="23">
        <v>144.2</v>
      </c>
      <c r="D109" s="23">
        <v>119.269</v>
      </c>
      <c r="E109" s="23">
        <v>119.269</v>
      </c>
      <c r="F109" s="68">
        <v>100</v>
      </c>
      <c r="G109" s="47">
        <v>229.450671</v>
      </c>
      <c r="H109" s="69">
        <f t="shared" si="3"/>
        <v>51.9802358738798</v>
      </c>
    </row>
    <row r="110" ht="22.75" customHeight="1" spans="1:8">
      <c r="A110" s="43" t="s">
        <v>237</v>
      </c>
      <c r="B110" s="43" t="s">
        <v>236</v>
      </c>
      <c r="C110" s="23">
        <v>144.2</v>
      </c>
      <c r="D110" s="23">
        <v>119.269</v>
      </c>
      <c r="E110" s="23">
        <v>119.269</v>
      </c>
      <c r="F110" s="68">
        <v>100</v>
      </c>
      <c r="G110" s="47">
        <v>229.450671</v>
      </c>
      <c r="H110" s="69">
        <f t="shared" si="3"/>
        <v>51.9802358738798</v>
      </c>
    </row>
    <row r="111" ht="22.75" customHeight="1" spans="1:8">
      <c r="A111" s="43" t="s">
        <v>238</v>
      </c>
      <c r="B111" s="43" t="s">
        <v>239</v>
      </c>
      <c r="C111" s="23">
        <v>3306.52</v>
      </c>
      <c r="D111" s="23">
        <v>3055.742638</v>
      </c>
      <c r="E111" s="23">
        <v>3055.742638</v>
      </c>
      <c r="F111" s="68">
        <v>100</v>
      </c>
      <c r="G111" s="47">
        <v>3051.335382</v>
      </c>
      <c r="H111" s="69">
        <f t="shared" si="3"/>
        <v>100.144436957864</v>
      </c>
    </row>
    <row r="112" ht="22.75" customHeight="1" spans="1:8">
      <c r="A112" s="43" t="s">
        <v>240</v>
      </c>
      <c r="B112" s="43" t="s">
        <v>241</v>
      </c>
      <c r="C112" s="23">
        <v>3086.52</v>
      </c>
      <c r="D112" s="23">
        <v>2834.244665</v>
      </c>
      <c r="E112" s="23">
        <v>2834.244665</v>
      </c>
      <c r="F112" s="68">
        <v>100</v>
      </c>
      <c r="G112" s="47">
        <v>3003.335382</v>
      </c>
      <c r="H112" s="69">
        <f t="shared" si="3"/>
        <v>94.3699022755361</v>
      </c>
    </row>
    <row r="113" ht="22.75" customHeight="1" spans="1:8">
      <c r="A113" s="43" t="s">
        <v>242</v>
      </c>
      <c r="B113" s="43" t="s">
        <v>243</v>
      </c>
      <c r="C113" s="23">
        <v>3086.52</v>
      </c>
      <c r="D113" s="23">
        <v>2834.244665</v>
      </c>
      <c r="E113" s="23">
        <v>2834.244665</v>
      </c>
      <c r="F113" s="68">
        <v>100</v>
      </c>
      <c r="G113" s="47">
        <v>3003.335382</v>
      </c>
      <c r="H113" s="69">
        <f t="shared" si="3"/>
        <v>94.3699022755361</v>
      </c>
    </row>
    <row r="114" ht="22.75" customHeight="1" spans="1:8">
      <c r="A114" s="43" t="s">
        <v>244</v>
      </c>
      <c r="B114" s="43" t="s">
        <v>245</v>
      </c>
      <c r="C114" s="23">
        <v>220</v>
      </c>
      <c r="D114" s="23">
        <v>221.497973</v>
      </c>
      <c r="E114" s="23">
        <v>221.497973</v>
      </c>
      <c r="F114" s="68">
        <v>100</v>
      </c>
      <c r="G114" s="47">
        <v>48</v>
      </c>
      <c r="H114" s="69">
        <f t="shared" si="3"/>
        <v>461.454110416667</v>
      </c>
    </row>
    <row r="115" ht="22.75" customHeight="1" spans="1:8">
      <c r="A115" s="43" t="s">
        <v>246</v>
      </c>
      <c r="B115" s="43" t="s">
        <v>247</v>
      </c>
      <c r="C115" s="23">
        <v>150</v>
      </c>
      <c r="D115" s="23">
        <v>155.036573</v>
      </c>
      <c r="E115" s="23">
        <v>155.036573</v>
      </c>
      <c r="F115" s="68">
        <v>100</v>
      </c>
      <c r="G115" s="47">
        <v>0</v>
      </c>
      <c r="H115" s="69"/>
    </row>
    <row r="116" ht="22.75" customHeight="1" spans="1:8">
      <c r="A116" s="43" t="s">
        <v>248</v>
      </c>
      <c r="B116" s="43" t="s">
        <v>249</v>
      </c>
      <c r="C116" s="23">
        <v>70</v>
      </c>
      <c r="D116" s="23">
        <v>66.4614</v>
      </c>
      <c r="E116" s="23">
        <v>66.4614</v>
      </c>
      <c r="F116" s="68">
        <v>100</v>
      </c>
      <c r="G116" s="47">
        <v>48</v>
      </c>
      <c r="H116" s="69">
        <f t="shared" si="3"/>
        <v>138.46125</v>
      </c>
    </row>
    <row r="117" ht="22.75" customHeight="1" spans="1:8">
      <c r="A117" s="43" t="s">
        <v>250</v>
      </c>
      <c r="B117" s="43" t="s">
        <v>251</v>
      </c>
      <c r="C117" s="23">
        <v>11525.56</v>
      </c>
      <c r="D117" s="23">
        <v>9267.556592</v>
      </c>
      <c r="E117" s="23">
        <v>9267.556592</v>
      </c>
      <c r="F117" s="68">
        <v>100</v>
      </c>
      <c r="G117" s="47">
        <v>37677.425616</v>
      </c>
      <c r="H117" s="69">
        <f t="shared" si="3"/>
        <v>24.5971067303082</v>
      </c>
    </row>
    <row r="118" ht="22.75" customHeight="1" spans="1:8">
      <c r="A118" s="43" t="s">
        <v>252</v>
      </c>
      <c r="B118" s="43" t="s">
        <v>253</v>
      </c>
      <c r="C118" s="23">
        <v>5189.29</v>
      </c>
      <c r="D118" s="23">
        <v>4887.996883</v>
      </c>
      <c r="E118" s="23">
        <v>4887.996883</v>
      </c>
      <c r="F118" s="68">
        <v>100</v>
      </c>
      <c r="G118" s="47">
        <v>5019.021039</v>
      </c>
      <c r="H118" s="69">
        <f t="shared" si="3"/>
        <v>97.3894479624236</v>
      </c>
    </row>
    <row r="119" ht="22.75" customHeight="1" spans="1:8">
      <c r="A119" s="43" t="s">
        <v>254</v>
      </c>
      <c r="B119" s="43" t="s">
        <v>42</v>
      </c>
      <c r="C119" s="23">
        <v>742.28</v>
      </c>
      <c r="D119" s="23">
        <v>639.076062</v>
      </c>
      <c r="E119" s="23">
        <v>639.076062</v>
      </c>
      <c r="F119" s="68">
        <v>100</v>
      </c>
      <c r="G119" s="47">
        <v>750.014712</v>
      </c>
      <c r="H119" s="69">
        <f t="shared" si="3"/>
        <v>85.2084701506495</v>
      </c>
    </row>
    <row r="120" ht="22.75" customHeight="1" spans="1:8">
      <c r="A120" s="43" t="s">
        <v>255</v>
      </c>
      <c r="B120" s="43" t="s">
        <v>256</v>
      </c>
      <c r="C120" s="23">
        <v>56.5</v>
      </c>
      <c r="D120" s="23">
        <v>78.706384</v>
      </c>
      <c r="E120" s="23">
        <v>78.706384</v>
      </c>
      <c r="F120" s="68">
        <v>100</v>
      </c>
      <c r="G120" s="47">
        <v>35.433289</v>
      </c>
      <c r="H120" s="69">
        <f t="shared" si="3"/>
        <v>222.125538501379</v>
      </c>
    </row>
    <row r="121" ht="22.75" customHeight="1" spans="1:8">
      <c r="A121" s="43" t="s">
        <v>257</v>
      </c>
      <c r="B121" s="43" t="s">
        <v>258</v>
      </c>
      <c r="C121" s="23">
        <v>4390.51</v>
      </c>
      <c r="D121" s="23">
        <v>4170.214437</v>
      </c>
      <c r="E121" s="23">
        <v>4170.214437</v>
      </c>
      <c r="F121" s="68">
        <v>100</v>
      </c>
      <c r="G121" s="47">
        <v>4233.573038</v>
      </c>
      <c r="H121" s="69">
        <f t="shared" si="3"/>
        <v>98.5034248746555</v>
      </c>
    </row>
    <row r="122" ht="22.75" customHeight="1" spans="1:8">
      <c r="A122" s="43" t="s">
        <v>259</v>
      </c>
      <c r="B122" s="43" t="s">
        <v>260</v>
      </c>
      <c r="C122" s="23">
        <v>742.99</v>
      </c>
      <c r="D122" s="23">
        <v>712.057856</v>
      </c>
      <c r="E122" s="23">
        <v>712.057856</v>
      </c>
      <c r="F122" s="68">
        <v>100</v>
      </c>
      <c r="G122" s="47">
        <v>1025.0288</v>
      </c>
      <c r="H122" s="69">
        <f t="shared" si="3"/>
        <v>69.467107265669</v>
      </c>
    </row>
    <row r="123" ht="22.75" customHeight="1" spans="1:8">
      <c r="A123" s="43" t="s">
        <v>261</v>
      </c>
      <c r="B123" s="43" t="s">
        <v>262</v>
      </c>
      <c r="C123" s="23">
        <v>157.9</v>
      </c>
      <c r="D123" s="23">
        <v>136.717456</v>
      </c>
      <c r="E123" s="23">
        <v>136.717456</v>
      </c>
      <c r="F123" s="68">
        <v>100</v>
      </c>
      <c r="G123" s="47">
        <v>196.42955</v>
      </c>
      <c r="H123" s="69">
        <f t="shared" si="3"/>
        <v>69.6012672227778</v>
      </c>
    </row>
    <row r="124" ht="22.75" customHeight="1" spans="1:8">
      <c r="A124" s="43" t="s">
        <v>263</v>
      </c>
      <c r="B124" s="43" t="s">
        <v>264</v>
      </c>
      <c r="C124" s="23">
        <v>585.09</v>
      </c>
      <c r="D124" s="23">
        <v>575.3404</v>
      </c>
      <c r="E124" s="23">
        <v>575.3404</v>
      </c>
      <c r="F124" s="68">
        <v>100</v>
      </c>
      <c r="G124" s="47">
        <v>828.59925</v>
      </c>
      <c r="H124" s="69">
        <f t="shared" si="3"/>
        <v>69.4353030128859</v>
      </c>
    </row>
    <row r="125" ht="22.75" customHeight="1" spans="1:8">
      <c r="A125" s="43" t="s">
        <v>265</v>
      </c>
      <c r="B125" s="43" t="s">
        <v>266</v>
      </c>
      <c r="C125" s="23">
        <v>510.75</v>
      </c>
      <c r="D125" s="23">
        <v>269.48795</v>
      </c>
      <c r="E125" s="23">
        <v>269.48795</v>
      </c>
      <c r="F125" s="68">
        <v>100</v>
      </c>
      <c r="G125" s="47">
        <v>517.74881</v>
      </c>
      <c r="H125" s="69">
        <f t="shared" si="3"/>
        <v>52.0499409742728</v>
      </c>
    </row>
    <row r="126" ht="22.75" customHeight="1" spans="1:8">
      <c r="A126" s="43" t="s">
        <v>267</v>
      </c>
      <c r="B126" s="43" t="s">
        <v>266</v>
      </c>
      <c r="C126" s="23">
        <v>510.75</v>
      </c>
      <c r="D126" s="23">
        <v>269.48795</v>
      </c>
      <c r="E126" s="23">
        <v>269.48795</v>
      </c>
      <c r="F126" s="68">
        <v>100</v>
      </c>
      <c r="G126" s="47">
        <v>517.74881</v>
      </c>
      <c r="H126" s="69">
        <f t="shared" si="3"/>
        <v>52.0499409742728</v>
      </c>
    </row>
    <row r="127" ht="22.75" customHeight="1" spans="1:8">
      <c r="A127" s="43" t="s">
        <v>268</v>
      </c>
      <c r="B127" s="43" t="s">
        <v>269</v>
      </c>
      <c r="C127" s="23">
        <v>5082.53</v>
      </c>
      <c r="D127" s="23">
        <v>3398.013903</v>
      </c>
      <c r="E127" s="23">
        <v>3398.013903</v>
      </c>
      <c r="F127" s="68">
        <v>100</v>
      </c>
      <c r="G127" s="47">
        <v>31115.626967</v>
      </c>
      <c r="H127" s="69">
        <f t="shared" si="3"/>
        <v>10.9206023925014</v>
      </c>
    </row>
    <row r="128" ht="22.75" customHeight="1" spans="1:8">
      <c r="A128" s="43" t="s">
        <v>270</v>
      </c>
      <c r="B128" s="43" t="s">
        <v>269</v>
      </c>
      <c r="C128" s="23">
        <v>5082.53</v>
      </c>
      <c r="D128" s="23">
        <v>3398.013903</v>
      </c>
      <c r="E128" s="23">
        <v>3398.013903</v>
      </c>
      <c r="F128" s="68">
        <v>100</v>
      </c>
      <c r="G128" s="47">
        <v>31115.626967</v>
      </c>
      <c r="H128" s="69">
        <f t="shared" si="3"/>
        <v>10.9206023925014</v>
      </c>
    </row>
    <row r="129" ht="22.75" customHeight="1" spans="1:8">
      <c r="A129" s="43" t="s">
        <v>271</v>
      </c>
      <c r="B129" s="43" t="s">
        <v>272</v>
      </c>
      <c r="C129" s="23">
        <v>28084.39</v>
      </c>
      <c r="D129" s="23">
        <v>27358.660035</v>
      </c>
      <c r="E129" s="23">
        <v>27358.660035</v>
      </c>
      <c r="F129" s="68">
        <v>100</v>
      </c>
      <c r="G129" s="47">
        <v>43005.28117</v>
      </c>
      <c r="H129" s="69">
        <f t="shared" si="3"/>
        <v>63.6169774750481</v>
      </c>
    </row>
    <row r="130" ht="22.75" customHeight="1" spans="1:8">
      <c r="A130" s="43" t="s">
        <v>273</v>
      </c>
      <c r="B130" s="43" t="s">
        <v>274</v>
      </c>
      <c r="C130" s="23">
        <v>2436.73</v>
      </c>
      <c r="D130" s="23">
        <v>2613.813448</v>
      </c>
      <c r="E130" s="23">
        <v>2613.813448</v>
      </c>
      <c r="F130" s="68">
        <v>100</v>
      </c>
      <c r="G130" s="47">
        <v>2598.865605</v>
      </c>
      <c r="H130" s="69">
        <f t="shared" si="3"/>
        <v>100.575167987573</v>
      </c>
    </row>
    <row r="131" ht="22.75" customHeight="1" spans="1:8">
      <c r="A131" s="43" t="s">
        <v>275</v>
      </c>
      <c r="B131" s="43" t="s">
        <v>66</v>
      </c>
      <c r="C131" s="23">
        <v>615.04</v>
      </c>
      <c r="D131" s="23">
        <v>536.205102</v>
      </c>
      <c r="E131" s="23">
        <v>536.205102</v>
      </c>
      <c r="F131" s="68">
        <v>100</v>
      </c>
      <c r="G131" s="47">
        <v>535.926449</v>
      </c>
      <c r="H131" s="69">
        <f t="shared" si="3"/>
        <v>100.051994634809</v>
      </c>
    </row>
    <row r="132" ht="22.75" customHeight="1" spans="1:8">
      <c r="A132" s="43" t="s">
        <v>276</v>
      </c>
      <c r="B132" s="43" t="s">
        <v>277</v>
      </c>
      <c r="C132" s="23">
        <v>4.79</v>
      </c>
      <c r="D132" s="23">
        <v>4.781</v>
      </c>
      <c r="E132" s="23">
        <v>4.781</v>
      </c>
      <c r="F132" s="68">
        <v>100</v>
      </c>
      <c r="G132" s="47">
        <v>0</v>
      </c>
      <c r="H132" s="69"/>
    </row>
    <row r="133" ht="22.75" customHeight="1" spans="1:8">
      <c r="A133" s="43" t="s">
        <v>278</v>
      </c>
      <c r="B133" s="43" t="s">
        <v>279</v>
      </c>
      <c r="C133" s="23">
        <v>2.59</v>
      </c>
      <c r="D133" s="23">
        <v>212.586278</v>
      </c>
      <c r="E133" s="23">
        <v>212.586278</v>
      </c>
      <c r="F133" s="68">
        <v>100</v>
      </c>
      <c r="G133" s="47">
        <v>276.067806</v>
      </c>
      <c r="H133" s="69">
        <f t="shared" ref="H133:H166" si="4">E133/G133*100</f>
        <v>77.0050956249495</v>
      </c>
    </row>
    <row r="134" ht="22.75" customHeight="1" spans="1:8">
      <c r="A134" s="43" t="s">
        <v>280</v>
      </c>
      <c r="B134" s="43" t="s">
        <v>281</v>
      </c>
      <c r="C134" s="23"/>
      <c r="D134" s="23">
        <v>5.915</v>
      </c>
      <c r="E134" s="23">
        <v>5.915</v>
      </c>
      <c r="F134" s="68">
        <v>100</v>
      </c>
      <c r="G134" s="47">
        <v>0</v>
      </c>
      <c r="H134" s="69"/>
    </row>
    <row r="135" ht="22.75" customHeight="1" spans="1:8">
      <c r="A135" s="71" t="s">
        <v>282</v>
      </c>
      <c r="B135" s="71" t="s">
        <v>283</v>
      </c>
      <c r="C135" s="23"/>
      <c r="D135" s="23"/>
      <c r="E135" s="23"/>
      <c r="F135" s="68">
        <v>100</v>
      </c>
      <c r="G135" s="47">
        <v>29.75</v>
      </c>
      <c r="H135" s="69">
        <f t="shared" si="4"/>
        <v>0</v>
      </c>
    </row>
    <row r="136" ht="22.75" customHeight="1" spans="1:8">
      <c r="A136" s="43" t="s">
        <v>284</v>
      </c>
      <c r="B136" s="43" t="s">
        <v>285</v>
      </c>
      <c r="C136" s="23"/>
      <c r="D136" s="23">
        <v>5.96655</v>
      </c>
      <c r="E136" s="23">
        <v>5.96655</v>
      </c>
      <c r="F136" s="68">
        <v>100</v>
      </c>
      <c r="G136" s="47">
        <v>338.9878</v>
      </c>
      <c r="H136" s="69">
        <f t="shared" si="4"/>
        <v>1.76010759089265</v>
      </c>
    </row>
    <row r="137" ht="22.75" customHeight="1" spans="1:8">
      <c r="A137" s="43" t="s">
        <v>286</v>
      </c>
      <c r="B137" s="43" t="s">
        <v>287</v>
      </c>
      <c r="C137" s="23">
        <v>24.93</v>
      </c>
      <c r="D137" s="23">
        <v>59.629797</v>
      </c>
      <c r="E137" s="23">
        <v>59.629797</v>
      </c>
      <c r="F137" s="68">
        <v>100</v>
      </c>
      <c r="G137" s="47">
        <v>601.876649</v>
      </c>
      <c r="H137" s="69">
        <f t="shared" si="4"/>
        <v>9.90731192164925</v>
      </c>
    </row>
    <row r="138" ht="22.75" customHeight="1" spans="1:8">
      <c r="A138" s="43" t="s">
        <v>288</v>
      </c>
      <c r="B138" s="43" t="s">
        <v>289</v>
      </c>
      <c r="C138" s="23">
        <v>1789.38</v>
      </c>
      <c r="D138" s="23">
        <v>1788.729721</v>
      </c>
      <c r="E138" s="23">
        <v>1788.729721</v>
      </c>
      <c r="F138" s="68">
        <v>100</v>
      </c>
      <c r="G138" s="47">
        <v>816.256901</v>
      </c>
      <c r="H138" s="69">
        <f t="shared" si="4"/>
        <v>219.138082484647</v>
      </c>
    </row>
    <row r="139" ht="22.75" customHeight="1" spans="1:8">
      <c r="A139" s="43" t="s">
        <v>290</v>
      </c>
      <c r="B139" s="43" t="s">
        <v>291</v>
      </c>
      <c r="C139" s="23">
        <v>1267.71</v>
      </c>
      <c r="D139" s="23">
        <v>1286.347744</v>
      </c>
      <c r="E139" s="23">
        <v>1286.347744</v>
      </c>
      <c r="F139" s="68">
        <v>100</v>
      </c>
      <c r="G139" s="47">
        <v>2727.199563</v>
      </c>
      <c r="H139" s="69">
        <f t="shared" si="4"/>
        <v>47.1673493004296</v>
      </c>
    </row>
    <row r="140" ht="22.75" customHeight="1" spans="1:8">
      <c r="A140" s="71" t="s">
        <v>292</v>
      </c>
      <c r="B140" s="71" t="s">
        <v>293</v>
      </c>
      <c r="C140" s="23"/>
      <c r="D140" s="23"/>
      <c r="E140" s="23"/>
      <c r="F140" s="68">
        <v>100</v>
      </c>
      <c r="G140" s="47">
        <v>1477.3127</v>
      </c>
      <c r="H140" s="69">
        <f t="shared" si="4"/>
        <v>0</v>
      </c>
    </row>
    <row r="141" ht="22.75" customHeight="1" spans="1:8">
      <c r="A141" s="43" t="s">
        <v>294</v>
      </c>
      <c r="B141" s="43" t="s">
        <v>295</v>
      </c>
      <c r="C141" s="23">
        <v>690.69</v>
      </c>
      <c r="D141" s="23">
        <v>703.267744</v>
      </c>
      <c r="E141" s="23">
        <v>703.267744</v>
      </c>
      <c r="F141" s="68">
        <v>100</v>
      </c>
      <c r="G141" s="47">
        <v>674.366863</v>
      </c>
      <c r="H141" s="69">
        <f t="shared" si="4"/>
        <v>104.285631840128</v>
      </c>
    </row>
    <row r="142" ht="22.75" customHeight="1" spans="1:8">
      <c r="A142" s="43" t="s">
        <v>296</v>
      </c>
      <c r="B142" s="43" t="s">
        <v>297</v>
      </c>
      <c r="C142" s="23">
        <v>575.52</v>
      </c>
      <c r="D142" s="23">
        <v>575.52</v>
      </c>
      <c r="E142" s="23">
        <v>575.52</v>
      </c>
      <c r="F142" s="68">
        <v>100</v>
      </c>
      <c r="G142" s="47"/>
      <c r="H142" s="69"/>
    </row>
    <row r="143" ht="22.75" customHeight="1" spans="1:8">
      <c r="A143" s="43" t="s">
        <v>298</v>
      </c>
      <c r="B143" s="43" t="s">
        <v>299</v>
      </c>
      <c r="C143" s="23">
        <v>1.5</v>
      </c>
      <c r="D143" s="23"/>
      <c r="E143" s="23"/>
      <c r="F143" s="68">
        <v>100</v>
      </c>
      <c r="G143" s="47"/>
      <c r="H143" s="69"/>
    </row>
    <row r="144" ht="22.75" customHeight="1" spans="1:8">
      <c r="A144" s="43" t="s">
        <v>300</v>
      </c>
      <c r="B144" s="43" t="s">
        <v>301</v>
      </c>
      <c r="C144" s="23"/>
      <c r="D144" s="23">
        <v>7.56</v>
      </c>
      <c r="E144" s="23">
        <v>7.56</v>
      </c>
      <c r="F144" s="68">
        <v>100</v>
      </c>
      <c r="G144" s="47">
        <v>575.52</v>
      </c>
      <c r="H144" s="69">
        <f t="shared" si="4"/>
        <v>1.31359466221852</v>
      </c>
    </row>
    <row r="145" ht="22.75" customHeight="1" spans="1:8">
      <c r="A145" s="43" t="s">
        <v>302</v>
      </c>
      <c r="B145" s="43" t="s">
        <v>303</v>
      </c>
      <c r="C145" s="23">
        <v>6517.95</v>
      </c>
      <c r="D145" s="23">
        <v>8276.367413</v>
      </c>
      <c r="E145" s="23">
        <v>8276.367413</v>
      </c>
      <c r="F145" s="68">
        <v>100</v>
      </c>
      <c r="G145" s="47">
        <v>7787.215832</v>
      </c>
      <c r="H145" s="69">
        <f t="shared" si="4"/>
        <v>106.281469417991</v>
      </c>
    </row>
    <row r="146" ht="22.75" customHeight="1" spans="1:8">
      <c r="A146" s="43" t="s">
        <v>304</v>
      </c>
      <c r="B146" s="43" t="s">
        <v>305</v>
      </c>
      <c r="C146" s="23">
        <v>432.27</v>
      </c>
      <c r="D146" s="23">
        <v>386.802367</v>
      </c>
      <c r="E146" s="23">
        <v>386.802367</v>
      </c>
      <c r="F146" s="68">
        <v>100</v>
      </c>
      <c r="G146" s="47">
        <v>362.306139</v>
      </c>
      <c r="H146" s="69">
        <f t="shared" si="4"/>
        <v>106.761195950919</v>
      </c>
    </row>
    <row r="147" ht="22.75" customHeight="1" spans="1:8">
      <c r="A147" s="43" t="s">
        <v>306</v>
      </c>
      <c r="B147" s="43" t="s">
        <v>307</v>
      </c>
      <c r="C147" s="23">
        <v>5201.58</v>
      </c>
      <c r="D147" s="23">
        <v>6700.2574</v>
      </c>
      <c r="E147" s="23">
        <v>6700.2574</v>
      </c>
      <c r="F147" s="68">
        <v>100</v>
      </c>
      <c r="G147" s="47">
        <v>6276.627338</v>
      </c>
      <c r="H147" s="69">
        <f t="shared" si="4"/>
        <v>106.749326337016</v>
      </c>
    </row>
    <row r="148" ht="22.75" customHeight="1" spans="1:8">
      <c r="A148" s="43" t="s">
        <v>308</v>
      </c>
      <c r="B148" s="43" t="s">
        <v>309</v>
      </c>
      <c r="C148" s="23">
        <v>884.1</v>
      </c>
      <c r="D148" s="23">
        <v>1189.307646</v>
      </c>
      <c r="E148" s="23">
        <v>1189.307646</v>
      </c>
      <c r="F148" s="68">
        <v>100</v>
      </c>
      <c r="G148" s="47">
        <v>1148.282355</v>
      </c>
      <c r="H148" s="69">
        <f t="shared" si="4"/>
        <v>103.572752887943</v>
      </c>
    </row>
    <row r="149" ht="22.75" customHeight="1" spans="1:8">
      <c r="A149" s="43" t="s">
        <v>310</v>
      </c>
      <c r="B149" s="43" t="s">
        <v>311</v>
      </c>
      <c r="C149" s="23">
        <v>16362</v>
      </c>
      <c r="D149" s="23">
        <v>13976.66003</v>
      </c>
      <c r="E149" s="23">
        <v>13976.66003</v>
      </c>
      <c r="F149" s="68">
        <v>100</v>
      </c>
      <c r="G149" s="47">
        <v>28052.46977</v>
      </c>
      <c r="H149" s="69">
        <f t="shared" si="4"/>
        <v>49.8232781091773</v>
      </c>
    </row>
    <row r="150" ht="22.75" customHeight="1" spans="1:8">
      <c r="A150" s="43" t="s">
        <v>312</v>
      </c>
      <c r="B150" s="43" t="s">
        <v>313</v>
      </c>
      <c r="C150" s="23">
        <v>400</v>
      </c>
      <c r="D150" s="23">
        <v>400</v>
      </c>
      <c r="E150" s="23">
        <v>400</v>
      </c>
      <c r="F150" s="68">
        <v>100</v>
      </c>
      <c r="G150" s="47">
        <v>360.84757</v>
      </c>
      <c r="H150" s="69">
        <f t="shared" si="4"/>
        <v>110.850129876169</v>
      </c>
    </row>
    <row r="151" ht="22.75" customHeight="1" spans="1:8">
      <c r="A151" s="43" t="s">
        <v>314</v>
      </c>
      <c r="B151" s="43" t="s">
        <v>315</v>
      </c>
      <c r="C151" s="23">
        <v>15962</v>
      </c>
      <c r="D151" s="23">
        <v>13576.66003</v>
      </c>
      <c r="E151" s="23">
        <v>13576.66003</v>
      </c>
      <c r="F151" s="68">
        <v>100</v>
      </c>
      <c r="G151" s="47">
        <v>27691.6222</v>
      </c>
      <c r="H151" s="69">
        <f t="shared" si="4"/>
        <v>49.0280415208033</v>
      </c>
    </row>
    <row r="152" ht="22.75" customHeight="1" spans="1:8">
      <c r="A152" s="43" t="s">
        <v>316</v>
      </c>
      <c r="B152" s="43" t="s">
        <v>317</v>
      </c>
      <c r="C152" s="23">
        <v>1500</v>
      </c>
      <c r="D152" s="23">
        <v>1205.4714</v>
      </c>
      <c r="E152" s="23">
        <v>1205.4714</v>
      </c>
      <c r="F152" s="68">
        <v>100</v>
      </c>
      <c r="G152" s="47">
        <v>1839.5304</v>
      </c>
      <c r="H152" s="69">
        <f t="shared" si="4"/>
        <v>65.5314747720396</v>
      </c>
    </row>
    <row r="153" ht="22.75" customHeight="1" spans="1:8">
      <c r="A153" s="43" t="s">
        <v>318</v>
      </c>
      <c r="B153" s="43" t="s">
        <v>317</v>
      </c>
      <c r="C153" s="23">
        <v>1500</v>
      </c>
      <c r="D153" s="23">
        <v>1205.4714</v>
      </c>
      <c r="E153" s="23">
        <v>1205.4714</v>
      </c>
      <c r="F153" s="68">
        <v>100</v>
      </c>
      <c r="G153" s="47">
        <v>1839.5304</v>
      </c>
      <c r="H153" s="69">
        <f t="shared" si="4"/>
        <v>65.5314747720396</v>
      </c>
    </row>
    <row r="154" ht="22.75" customHeight="1" spans="1:8">
      <c r="A154" s="43" t="s">
        <v>319</v>
      </c>
      <c r="B154" s="43" t="s">
        <v>320</v>
      </c>
      <c r="C154" s="23"/>
      <c r="D154" s="23">
        <v>112.0879</v>
      </c>
      <c r="E154" s="23">
        <v>112.0879</v>
      </c>
      <c r="F154" s="68">
        <v>100</v>
      </c>
      <c r="G154" s="47"/>
      <c r="H154" s="69"/>
    </row>
    <row r="155" ht="22.75" customHeight="1" spans="1:8">
      <c r="A155" s="43" t="s">
        <v>321</v>
      </c>
      <c r="B155" s="43" t="s">
        <v>322</v>
      </c>
      <c r="C155" s="23"/>
      <c r="D155" s="23">
        <v>112.0879</v>
      </c>
      <c r="E155" s="23">
        <v>112.0879</v>
      </c>
      <c r="F155" s="68">
        <v>100</v>
      </c>
      <c r="G155" s="47"/>
      <c r="H155" s="69"/>
    </row>
    <row r="156" ht="22.75" customHeight="1" spans="1:8">
      <c r="A156" s="43" t="s">
        <v>323</v>
      </c>
      <c r="B156" s="43" t="s">
        <v>324</v>
      </c>
      <c r="C156" s="23"/>
      <c r="D156" s="23">
        <v>112.0879</v>
      </c>
      <c r="E156" s="23">
        <v>112.0879</v>
      </c>
      <c r="F156" s="68">
        <v>100</v>
      </c>
      <c r="G156" s="47"/>
      <c r="H156" s="69"/>
    </row>
    <row r="157" ht="22.75" customHeight="1" spans="1:8">
      <c r="A157" s="43" t="s">
        <v>325</v>
      </c>
      <c r="B157" s="43" t="s">
        <v>326</v>
      </c>
      <c r="C157" s="23">
        <v>98407.25</v>
      </c>
      <c r="D157" s="23">
        <v>97045.940067</v>
      </c>
      <c r="E157" s="23">
        <v>97045.940067</v>
      </c>
      <c r="F157" s="68">
        <v>100</v>
      </c>
      <c r="G157" s="47">
        <v>22834.336077</v>
      </c>
      <c r="H157" s="69">
        <f t="shared" si="4"/>
        <v>425.000051412706</v>
      </c>
    </row>
    <row r="158" ht="22.75" customHeight="1" spans="1:8">
      <c r="A158" s="43" t="s">
        <v>327</v>
      </c>
      <c r="B158" s="43" t="s">
        <v>328</v>
      </c>
      <c r="C158" s="23">
        <v>98407.25</v>
      </c>
      <c r="D158" s="23">
        <v>97045.940067</v>
      </c>
      <c r="E158" s="23">
        <v>97045.940067</v>
      </c>
      <c r="F158" s="68">
        <v>100</v>
      </c>
      <c r="G158" s="47">
        <v>22834.336077</v>
      </c>
      <c r="H158" s="69">
        <f t="shared" si="4"/>
        <v>425.000051412706</v>
      </c>
    </row>
    <row r="159" ht="22.75" customHeight="1" spans="1:8">
      <c r="A159" s="43" t="s">
        <v>329</v>
      </c>
      <c r="B159" s="43" t="s">
        <v>330</v>
      </c>
      <c r="C159" s="23">
        <v>98407.25</v>
      </c>
      <c r="D159" s="23">
        <v>97045.940067</v>
      </c>
      <c r="E159" s="23">
        <v>97045.940067</v>
      </c>
      <c r="F159" s="68">
        <v>100</v>
      </c>
      <c r="G159" s="47">
        <v>22834.336077</v>
      </c>
      <c r="H159" s="69">
        <f t="shared" si="4"/>
        <v>425.000051412706</v>
      </c>
    </row>
    <row r="160" ht="22.75" customHeight="1" spans="1:8">
      <c r="A160" s="70" t="s">
        <v>331</v>
      </c>
      <c r="B160" s="71" t="s">
        <v>332</v>
      </c>
      <c r="C160" s="23"/>
      <c r="D160" s="23"/>
      <c r="E160" s="23"/>
      <c r="F160" s="68"/>
      <c r="G160" s="47">
        <v>50553.8772</v>
      </c>
      <c r="H160" s="69">
        <f t="shared" si="4"/>
        <v>0</v>
      </c>
    </row>
    <row r="161" ht="22.75" customHeight="1" spans="1:8">
      <c r="A161" s="70" t="s">
        <v>333</v>
      </c>
      <c r="B161" s="71" t="s">
        <v>334</v>
      </c>
      <c r="C161" s="23"/>
      <c r="D161" s="23"/>
      <c r="E161" s="23"/>
      <c r="F161" s="68"/>
      <c r="G161" s="47">
        <v>50553.8772</v>
      </c>
      <c r="H161" s="69">
        <f t="shared" si="4"/>
        <v>0</v>
      </c>
    </row>
    <row r="162" ht="22.75" customHeight="1" spans="1:8">
      <c r="A162" s="71" t="s">
        <v>335</v>
      </c>
      <c r="B162" s="71" t="s">
        <v>336</v>
      </c>
      <c r="C162" s="23"/>
      <c r="D162" s="23"/>
      <c r="E162" s="23"/>
      <c r="F162" s="68"/>
      <c r="G162" s="47">
        <v>50553.8772</v>
      </c>
      <c r="H162" s="69">
        <f t="shared" si="4"/>
        <v>0</v>
      </c>
    </row>
    <row r="163" ht="22.75" customHeight="1" spans="1:8">
      <c r="A163" s="43" t="s">
        <v>337</v>
      </c>
      <c r="B163" s="43" t="s">
        <v>338</v>
      </c>
      <c r="C163" s="23">
        <v>1055.89</v>
      </c>
      <c r="D163" s="23">
        <v>963.576857</v>
      </c>
      <c r="E163" s="23">
        <v>963.576857</v>
      </c>
      <c r="F163" s="68">
        <v>100</v>
      </c>
      <c r="G163" s="47">
        <v>971.3365</v>
      </c>
      <c r="H163" s="69">
        <f t="shared" si="4"/>
        <v>99.2011375048709</v>
      </c>
    </row>
    <row r="164" ht="22.75" customHeight="1" spans="1:8">
      <c r="A164" s="43" t="s">
        <v>339</v>
      </c>
      <c r="B164" s="43" t="s">
        <v>340</v>
      </c>
      <c r="C164" s="23">
        <v>1055.89</v>
      </c>
      <c r="D164" s="23">
        <v>963.576857</v>
      </c>
      <c r="E164" s="23">
        <v>963.576857</v>
      </c>
      <c r="F164" s="68">
        <v>100</v>
      </c>
      <c r="G164" s="47">
        <v>971.3365</v>
      </c>
      <c r="H164" s="69">
        <f t="shared" si="4"/>
        <v>99.2011375048709</v>
      </c>
    </row>
    <row r="165" ht="22.75" customHeight="1" spans="1:8">
      <c r="A165" s="43" t="s">
        <v>341</v>
      </c>
      <c r="B165" s="43" t="s">
        <v>342</v>
      </c>
      <c r="C165" s="23">
        <v>581.27</v>
      </c>
      <c r="D165" s="23">
        <v>526.2402</v>
      </c>
      <c r="E165" s="23">
        <v>526.2402</v>
      </c>
      <c r="F165" s="68">
        <v>100</v>
      </c>
      <c r="G165" s="47">
        <v>491.8765</v>
      </c>
      <c r="H165" s="69">
        <f t="shared" si="4"/>
        <v>106.986245531144</v>
      </c>
    </row>
    <row r="166" ht="22.75" customHeight="1" spans="1:8">
      <c r="A166" s="43" t="s">
        <v>343</v>
      </c>
      <c r="B166" s="43" t="s">
        <v>344</v>
      </c>
      <c r="C166" s="23">
        <v>474.62</v>
      </c>
      <c r="D166" s="23">
        <v>437.336657</v>
      </c>
      <c r="E166" s="23">
        <v>437.336657</v>
      </c>
      <c r="F166" s="68">
        <v>100</v>
      </c>
      <c r="G166" s="47">
        <v>479.46</v>
      </c>
      <c r="H166" s="69">
        <f t="shared" si="4"/>
        <v>91.214419763901</v>
      </c>
    </row>
    <row r="167" ht="22.75" customHeight="1" spans="1:8">
      <c r="A167" s="43" t="s">
        <v>345</v>
      </c>
      <c r="B167" s="43" t="s">
        <v>346</v>
      </c>
      <c r="C167" s="23">
        <v>0</v>
      </c>
      <c r="D167" s="23">
        <v>6.93469</v>
      </c>
      <c r="E167" s="23">
        <v>6.93469</v>
      </c>
      <c r="F167" s="68">
        <v>100</v>
      </c>
      <c r="G167" s="23">
        <v>0</v>
      </c>
      <c r="H167" s="69"/>
    </row>
    <row r="168" ht="22.75" customHeight="1" spans="1:8">
      <c r="A168" s="43" t="s">
        <v>347</v>
      </c>
      <c r="B168" s="43" t="s">
        <v>348</v>
      </c>
      <c r="C168" s="23">
        <v>0</v>
      </c>
      <c r="D168" s="23">
        <v>6.93469</v>
      </c>
      <c r="E168" s="23">
        <v>6.93469</v>
      </c>
      <c r="F168" s="68">
        <v>100</v>
      </c>
      <c r="G168" s="23">
        <v>0</v>
      </c>
      <c r="H168" s="69"/>
    </row>
    <row r="169" ht="22.75" customHeight="1" spans="1:8">
      <c r="A169" s="43" t="s">
        <v>349</v>
      </c>
      <c r="B169" s="43" t="s">
        <v>350</v>
      </c>
      <c r="C169" s="23">
        <v>0</v>
      </c>
      <c r="D169" s="23">
        <v>6.93469</v>
      </c>
      <c r="E169" s="23">
        <v>6.93469</v>
      </c>
      <c r="F169" s="68">
        <v>100</v>
      </c>
      <c r="G169" s="23">
        <v>0</v>
      </c>
      <c r="H169" s="69"/>
    </row>
    <row r="170" ht="22.75" customHeight="1" spans="1:8">
      <c r="A170" s="43" t="s">
        <v>351</v>
      </c>
      <c r="B170" s="43" t="s">
        <v>352</v>
      </c>
      <c r="C170" s="23">
        <v>101.89</v>
      </c>
      <c r="D170" s="23">
        <v>153.2991</v>
      </c>
      <c r="E170" s="23">
        <v>153.2991</v>
      </c>
      <c r="F170" s="68">
        <v>100</v>
      </c>
      <c r="G170" s="47">
        <v>303.212207</v>
      </c>
      <c r="H170" s="69">
        <f>E170/G170*100</f>
        <v>50.5583536747252</v>
      </c>
    </row>
    <row r="171" ht="22.75" customHeight="1" spans="1:8">
      <c r="A171" s="43" t="s">
        <v>353</v>
      </c>
      <c r="B171" s="43" t="s">
        <v>354</v>
      </c>
      <c r="C171" s="23">
        <v>101.89</v>
      </c>
      <c r="D171" s="23">
        <v>153.2991</v>
      </c>
      <c r="E171" s="23">
        <v>153.2991</v>
      </c>
      <c r="F171" s="68">
        <v>100</v>
      </c>
      <c r="G171" s="47">
        <v>303.212207</v>
      </c>
      <c r="H171" s="69">
        <f>E171/G171*100</f>
        <v>50.5583536747252</v>
      </c>
    </row>
    <row r="172" ht="22.75" customHeight="1" spans="1:8">
      <c r="A172" s="43" t="s">
        <v>355</v>
      </c>
      <c r="B172" s="43" t="s">
        <v>356</v>
      </c>
      <c r="C172" s="23">
        <v>101.89</v>
      </c>
      <c r="D172" s="23">
        <v>153.2991</v>
      </c>
      <c r="E172" s="23">
        <v>153.2991</v>
      </c>
      <c r="F172" s="68">
        <v>100</v>
      </c>
      <c r="G172" s="47">
        <v>303.212207</v>
      </c>
      <c r="H172" s="69">
        <f>E172/G172*100</f>
        <v>50.5583536747252</v>
      </c>
    </row>
    <row r="173" ht="22.75" customHeight="1" spans="1:8">
      <c r="A173" s="44"/>
      <c r="B173" s="72" t="s">
        <v>357</v>
      </c>
      <c r="C173" s="50">
        <v>174965.08</v>
      </c>
      <c r="D173" s="50">
        <v>168613.855617</v>
      </c>
      <c r="E173" s="50">
        <v>168613.855617</v>
      </c>
      <c r="F173" s="73">
        <v>100</v>
      </c>
      <c r="G173" s="74">
        <v>190419.880162</v>
      </c>
      <c r="H173" s="75">
        <f>E173/G173*100</f>
        <v>88.5484517023913</v>
      </c>
    </row>
    <row r="174" ht="22.75" customHeight="1" spans="1:8">
      <c r="A174" s="44"/>
      <c r="B174" s="72" t="s">
        <v>358</v>
      </c>
      <c r="C174" s="44"/>
      <c r="D174" s="44"/>
      <c r="E174" s="44"/>
      <c r="F174" s="47"/>
      <c r="G174" s="44"/>
      <c r="H174" s="75"/>
    </row>
    <row r="175" ht="22.75" customHeight="1" spans="1:8">
      <c r="A175" s="44"/>
      <c r="B175" s="72" t="s">
        <v>359</v>
      </c>
      <c r="C175" s="44"/>
      <c r="D175" s="50">
        <v>1000</v>
      </c>
      <c r="E175" s="50">
        <v>1000</v>
      </c>
      <c r="F175" s="73">
        <v>100</v>
      </c>
      <c r="G175" s="50">
        <v>6000</v>
      </c>
      <c r="H175" s="75">
        <f>E175/G175*100</f>
        <v>16.6666666666667</v>
      </c>
    </row>
    <row r="176" ht="22.75" customHeight="1" spans="1:8">
      <c r="A176" s="44"/>
      <c r="B176" s="72" t="s">
        <v>360</v>
      </c>
      <c r="C176" s="44"/>
      <c r="D176" s="50">
        <v>2902.9</v>
      </c>
      <c r="E176" s="50">
        <v>2902.9</v>
      </c>
      <c r="F176" s="73">
        <v>100</v>
      </c>
      <c r="G176" s="50">
        <v>7129.55</v>
      </c>
      <c r="H176" s="75">
        <f>E176/G176*100</f>
        <v>40.716454755209</v>
      </c>
    </row>
    <row r="177" ht="22.75" customHeight="1" spans="1:8">
      <c r="A177" s="44"/>
      <c r="B177" s="72" t="s">
        <v>361</v>
      </c>
      <c r="C177" s="44"/>
      <c r="D177" s="50">
        <v>3895.83</v>
      </c>
      <c r="E177" s="50">
        <v>3895.83</v>
      </c>
      <c r="F177" s="73">
        <v>100</v>
      </c>
      <c r="G177" s="47"/>
      <c r="H177" s="75"/>
    </row>
    <row r="178" ht="22.75" customHeight="1" spans="1:8">
      <c r="A178" s="44"/>
      <c r="B178" s="72" t="s">
        <v>29</v>
      </c>
      <c r="C178" s="50">
        <v>174965.08</v>
      </c>
      <c r="D178" s="50">
        <f>SUM(D173:D177)</f>
        <v>176412.585617</v>
      </c>
      <c r="E178" s="50">
        <f>SUM(E173:E177)</f>
        <v>176412.585617</v>
      </c>
      <c r="F178" s="73">
        <v>100</v>
      </c>
      <c r="G178" s="76">
        <f>SUM(G173:G177)</f>
        <v>203549.430162</v>
      </c>
      <c r="H178" s="75">
        <f>E178/G178*100</f>
        <v>86.6681795555004</v>
      </c>
    </row>
  </sheetData>
  <mergeCells count="3">
    <mergeCell ref="A1:H1"/>
    <mergeCell ref="A2:B2"/>
    <mergeCell ref="G2:H2"/>
  </mergeCells>
  <pageMargins left="1.10208333333333" right="0.751388888888889" top="0.267361111111111" bottom="0.267361111111111" header="0" footer="0"/>
  <pageSetup paperSize="9" scale="76"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pane ySplit="3" topLeftCell="A4" activePane="bottomLeft" state="frozen"/>
      <selection/>
      <selection pane="bottomLeft" activeCell="B20" sqref="B20:C20"/>
    </sheetView>
  </sheetViews>
  <sheetFormatPr defaultColWidth="10" defaultRowHeight="13.5" outlineLevelCol="3"/>
  <cols>
    <col min="1" max="1" width="36.2333333333333" customWidth="1"/>
    <col min="2" max="3" width="18.05" customWidth="1"/>
    <col min="4" max="4" width="55.2333333333333" customWidth="1"/>
    <col min="5" max="6" width="9.76666666666667" customWidth="1"/>
  </cols>
  <sheetData>
    <row r="1" ht="30.15" customHeight="1" spans="1:4">
      <c r="A1" s="31" t="s">
        <v>5</v>
      </c>
      <c r="B1" s="31"/>
      <c r="C1" s="31"/>
      <c r="D1" s="31"/>
    </row>
    <row r="2" ht="22.6" customHeight="1" spans="1:4">
      <c r="A2" s="7"/>
      <c r="B2" s="59"/>
      <c r="C2" s="59"/>
      <c r="D2" s="20" t="s">
        <v>362</v>
      </c>
    </row>
    <row r="3" ht="30.15" customHeight="1" spans="1:4">
      <c r="A3" s="9" t="s">
        <v>17</v>
      </c>
      <c r="B3" s="9" t="s">
        <v>18</v>
      </c>
      <c r="C3" s="9" t="s">
        <v>20</v>
      </c>
      <c r="D3" s="9" t="s">
        <v>363</v>
      </c>
    </row>
    <row r="4" ht="41.45" customHeight="1" spans="1:4">
      <c r="A4" s="60" t="s">
        <v>364</v>
      </c>
      <c r="B4" s="50">
        <v>3884.42</v>
      </c>
      <c r="C4" s="50">
        <v>3397.962613</v>
      </c>
      <c r="D4" s="61" t="s">
        <v>365</v>
      </c>
    </row>
    <row r="5" ht="30.9" customHeight="1" spans="1:4">
      <c r="A5" s="36" t="s">
        <v>366</v>
      </c>
      <c r="B5" s="23">
        <v>2838.09</v>
      </c>
      <c r="C5" s="23">
        <v>2325.338348</v>
      </c>
      <c r="D5" s="61" t="s">
        <v>367</v>
      </c>
    </row>
    <row r="6" ht="30.9" customHeight="1" spans="1:4">
      <c r="A6" s="36" t="s">
        <v>368</v>
      </c>
      <c r="B6" s="23">
        <v>422.6</v>
      </c>
      <c r="C6" s="23">
        <v>431.293846</v>
      </c>
      <c r="D6" s="61" t="s">
        <v>369</v>
      </c>
    </row>
    <row r="7" ht="30.9" customHeight="1" spans="1:4">
      <c r="A7" s="36" t="s">
        <v>370</v>
      </c>
      <c r="B7" s="23">
        <v>333.73</v>
      </c>
      <c r="C7" s="23">
        <v>312.5045</v>
      </c>
      <c r="D7" s="61" t="s">
        <v>371</v>
      </c>
    </row>
    <row r="8" ht="30.9" customHeight="1" spans="1:4">
      <c r="A8" s="36" t="s">
        <v>372</v>
      </c>
      <c r="B8" s="23">
        <v>290</v>
      </c>
      <c r="C8" s="23">
        <v>328.825919</v>
      </c>
      <c r="D8" s="61" t="s">
        <v>373</v>
      </c>
    </row>
    <row r="9" ht="30.9" customHeight="1" spans="1:4">
      <c r="A9" s="60" t="s">
        <v>374</v>
      </c>
      <c r="B9" s="50">
        <v>789.18</v>
      </c>
      <c r="C9" s="50">
        <v>731.511732</v>
      </c>
      <c r="D9" s="61" t="s">
        <v>375</v>
      </c>
    </row>
    <row r="10" ht="30.9" customHeight="1" spans="1:4">
      <c r="A10" s="36" t="s">
        <v>376</v>
      </c>
      <c r="B10" s="23">
        <v>687.04</v>
      </c>
      <c r="C10" s="23">
        <v>579.757986</v>
      </c>
      <c r="D10" s="61" t="s">
        <v>377</v>
      </c>
    </row>
    <row r="11" ht="30.9" customHeight="1" spans="1:4">
      <c r="A11" s="36" t="s">
        <v>378</v>
      </c>
      <c r="B11" s="23">
        <v>10</v>
      </c>
      <c r="C11" s="23">
        <v>0.3185</v>
      </c>
      <c r="D11" s="61" t="s">
        <v>379</v>
      </c>
    </row>
    <row r="12" ht="30.9" customHeight="1" spans="1:4">
      <c r="A12" s="36" t="s">
        <v>380</v>
      </c>
      <c r="B12" s="23">
        <v>12.64</v>
      </c>
      <c r="C12" s="23">
        <v>2.13</v>
      </c>
      <c r="D12" s="61" t="s">
        <v>381</v>
      </c>
    </row>
    <row r="13" ht="30.9" customHeight="1" spans="1:4">
      <c r="A13" s="36" t="s">
        <v>382</v>
      </c>
      <c r="B13" s="23">
        <v>0</v>
      </c>
      <c r="C13" s="23">
        <v>0</v>
      </c>
      <c r="D13" s="61" t="s">
        <v>383</v>
      </c>
    </row>
    <row r="14" ht="30.9" customHeight="1" spans="1:4">
      <c r="A14" s="36" t="s">
        <v>384</v>
      </c>
      <c r="B14" s="23">
        <v>0</v>
      </c>
      <c r="C14" s="23">
        <v>0</v>
      </c>
      <c r="D14" s="61" t="s">
        <v>385</v>
      </c>
    </row>
    <row r="15" ht="30.9" customHeight="1" spans="1:4">
      <c r="A15" s="36" t="s">
        <v>386</v>
      </c>
      <c r="B15" s="23">
        <v>30</v>
      </c>
      <c r="C15" s="23">
        <v>29.556</v>
      </c>
      <c r="D15" s="61" t="s">
        <v>387</v>
      </c>
    </row>
    <row r="16" ht="30.9" customHeight="1" spans="1:4">
      <c r="A16" s="36" t="s">
        <v>388</v>
      </c>
      <c r="B16" s="23">
        <v>0</v>
      </c>
      <c r="C16" s="23">
        <v>5.7435</v>
      </c>
      <c r="D16" s="61" t="s">
        <v>389</v>
      </c>
    </row>
    <row r="17" ht="30.9" customHeight="1" spans="1:4">
      <c r="A17" s="36" t="s">
        <v>390</v>
      </c>
      <c r="B17" s="23">
        <v>12.5</v>
      </c>
      <c r="C17" s="23">
        <v>5.563696</v>
      </c>
      <c r="D17" s="61" t="s">
        <v>391</v>
      </c>
    </row>
    <row r="18" ht="34.65" customHeight="1" spans="1:4">
      <c r="A18" s="36" t="s">
        <v>392</v>
      </c>
      <c r="B18" s="23">
        <v>37</v>
      </c>
      <c r="C18" s="23">
        <v>31.93965</v>
      </c>
      <c r="D18" s="61" t="s">
        <v>393</v>
      </c>
    </row>
    <row r="19" ht="30.9" customHeight="1" spans="1:4">
      <c r="A19" s="36" t="s">
        <v>394</v>
      </c>
      <c r="B19" s="23">
        <v>0</v>
      </c>
      <c r="C19" s="23">
        <v>76.5024</v>
      </c>
      <c r="D19" s="61" t="s">
        <v>395</v>
      </c>
    </row>
    <row r="20" ht="30.9" customHeight="1" spans="1:4">
      <c r="A20" s="60" t="s">
        <v>396</v>
      </c>
      <c r="B20" s="50">
        <v>4.28</v>
      </c>
      <c r="C20" s="50">
        <v>1.8416</v>
      </c>
      <c r="D20" s="61" t="s">
        <v>397</v>
      </c>
    </row>
    <row r="21" ht="30.9" customHeight="1" spans="1:4">
      <c r="A21" s="36" t="s">
        <v>398</v>
      </c>
      <c r="B21" s="23">
        <v>4.28</v>
      </c>
      <c r="C21" s="23">
        <v>1.8416</v>
      </c>
      <c r="D21" s="61" t="s">
        <v>399</v>
      </c>
    </row>
    <row r="22" ht="30.9" customHeight="1" spans="1:4">
      <c r="A22" s="36" t="s">
        <v>400</v>
      </c>
      <c r="B22" s="23">
        <v>0</v>
      </c>
      <c r="C22" s="23">
        <v>0</v>
      </c>
      <c r="D22" s="61" t="s">
        <v>401</v>
      </c>
    </row>
    <row r="23" ht="30.9" customHeight="1" spans="1:4">
      <c r="A23" s="60" t="s">
        <v>402</v>
      </c>
      <c r="B23" s="50">
        <v>6866.72</v>
      </c>
      <c r="C23" s="50">
        <v>5958.134314</v>
      </c>
      <c r="D23" s="61" t="s">
        <v>403</v>
      </c>
    </row>
    <row r="24" ht="30.9" customHeight="1" spans="1:4">
      <c r="A24" s="36" t="s">
        <v>404</v>
      </c>
      <c r="B24" s="23">
        <v>6148.39</v>
      </c>
      <c r="C24" s="23">
        <v>5359.998378</v>
      </c>
      <c r="D24" s="61" t="s">
        <v>405</v>
      </c>
    </row>
    <row r="25" ht="30.9" customHeight="1" spans="1:4">
      <c r="A25" s="36" t="s">
        <v>406</v>
      </c>
      <c r="B25" s="23">
        <v>718.33</v>
      </c>
      <c r="C25" s="23">
        <v>598.135936</v>
      </c>
      <c r="D25" s="61" t="s">
        <v>407</v>
      </c>
    </row>
    <row r="26" ht="30.9" customHeight="1" spans="1:4">
      <c r="A26" s="60" t="s">
        <v>408</v>
      </c>
      <c r="B26" s="50">
        <v>10.62</v>
      </c>
      <c r="C26" s="50">
        <v>45.180792</v>
      </c>
      <c r="D26" s="61" t="s">
        <v>409</v>
      </c>
    </row>
    <row r="27" ht="30.9" customHeight="1" spans="1:4">
      <c r="A27" s="36" t="s">
        <v>410</v>
      </c>
      <c r="B27" s="23">
        <v>10.62</v>
      </c>
      <c r="C27" s="23">
        <v>45.180792</v>
      </c>
      <c r="D27" s="61" t="s">
        <v>411</v>
      </c>
    </row>
    <row r="28" ht="30.9" customHeight="1" spans="1:4">
      <c r="A28" s="60" t="s">
        <v>412</v>
      </c>
      <c r="B28" s="50">
        <v>25.3</v>
      </c>
      <c r="C28" s="50">
        <v>109.381272</v>
      </c>
      <c r="D28" s="61" t="s">
        <v>413</v>
      </c>
    </row>
    <row r="29" ht="30.9" customHeight="1" spans="1:4">
      <c r="A29" s="36" t="s">
        <v>414</v>
      </c>
      <c r="B29" s="23">
        <v>0</v>
      </c>
      <c r="C29" s="23">
        <v>0</v>
      </c>
      <c r="D29" s="61" t="s">
        <v>415</v>
      </c>
    </row>
    <row r="30" ht="30.9" customHeight="1" spans="1:4">
      <c r="A30" s="60" t="s">
        <v>416</v>
      </c>
      <c r="B30" s="50">
        <v>11580.52</v>
      </c>
      <c r="C30" s="50">
        <v>10244.012323</v>
      </c>
      <c r="D30" s="36"/>
    </row>
    <row r="31" ht="55" customHeight="1" spans="1:4">
      <c r="A31" s="62" t="s">
        <v>417</v>
      </c>
      <c r="B31" s="62"/>
      <c r="C31" s="62"/>
      <c r="D31" s="62"/>
    </row>
    <row r="32" ht="30.15" customHeight="1" spans="2:3">
      <c r="B32" s="18"/>
      <c r="C32" s="18"/>
    </row>
  </sheetData>
  <mergeCells count="2">
    <mergeCell ref="A1:D1"/>
    <mergeCell ref="A31:D31"/>
  </mergeCells>
  <pageMargins left="0.984000027179718" right="0.75" top="0.34799998998642" bottom="0.34799998998642" header="0" footer="0"/>
  <pageSetup paperSize="9" scale="5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G18" sqref="G18"/>
    </sheetView>
  </sheetViews>
  <sheetFormatPr defaultColWidth="10" defaultRowHeight="13.5" outlineLevelCol="6"/>
  <cols>
    <col min="1" max="1" width="26.7333333333333" customWidth="1"/>
    <col min="2" max="7" width="16.15" customWidth="1"/>
    <col min="8" max="8" width="9.76666666666667" customWidth="1"/>
  </cols>
  <sheetData>
    <row r="1" ht="41.45" customHeight="1" spans="1:7">
      <c r="A1" s="19" t="s">
        <v>6</v>
      </c>
      <c r="B1" s="19"/>
      <c r="C1" s="19"/>
      <c r="D1" s="19"/>
      <c r="E1" s="19"/>
      <c r="F1" s="19"/>
      <c r="G1" s="19"/>
    </row>
    <row r="2" ht="24.1" customHeight="1" spans="1:7">
      <c r="A2" s="7"/>
      <c r="B2" s="18"/>
      <c r="C2" s="18"/>
      <c r="D2" s="18"/>
      <c r="E2" s="18"/>
      <c r="F2" s="8" t="s">
        <v>16</v>
      </c>
      <c r="G2" s="8"/>
    </row>
    <row r="3" ht="39.15" customHeight="1" spans="1:7">
      <c r="A3" s="21" t="s">
        <v>17</v>
      </c>
      <c r="B3" s="21" t="s">
        <v>18</v>
      </c>
      <c r="C3" s="21" t="s">
        <v>19</v>
      </c>
      <c r="D3" s="21" t="s">
        <v>20</v>
      </c>
      <c r="E3" s="21" t="s">
        <v>21</v>
      </c>
      <c r="F3" s="21" t="s">
        <v>22</v>
      </c>
      <c r="G3" s="21" t="s">
        <v>23</v>
      </c>
    </row>
    <row r="4" ht="18.8" customHeight="1" spans="1:7">
      <c r="A4" s="51" t="s">
        <v>418</v>
      </c>
      <c r="B4" s="52"/>
      <c r="C4" s="33">
        <v>4239.39</v>
      </c>
      <c r="D4" s="33">
        <v>4239.39</v>
      </c>
      <c r="E4" s="53">
        <v>100</v>
      </c>
      <c r="F4" s="33">
        <v>4318.18</v>
      </c>
      <c r="G4" s="54">
        <f>D4/F4*100</f>
        <v>98.1753887054268</v>
      </c>
    </row>
    <row r="5" ht="18.8" customHeight="1" spans="1:7">
      <c r="A5" s="51"/>
      <c r="B5" s="52"/>
      <c r="C5" s="33"/>
      <c r="D5" s="33"/>
      <c r="E5" s="55"/>
      <c r="F5" s="33"/>
      <c r="G5" s="54"/>
    </row>
    <row r="6" ht="18.8" customHeight="1" spans="1:7">
      <c r="A6" s="51" t="s">
        <v>27</v>
      </c>
      <c r="B6" s="33">
        <v>862.65</v>
      </c>
      <c r="C6" s="33">
        <v>862.65</v>
      </c>
      <c r="D6" s="33">
        <v>862.65</v>
      </c>
      <c r="E6" s="53">
        <v>100</v>
      </c>
      <c r="F6" s="33">
        <v>98.08</v>
      </c>
      <c r="G6" s="54">
        <f>D6/F6*100</f>
        <v>879.537112561175</v>
      </c>
    </row>
    <row r="7" ht="18.8" customHeight="1" spans="1:7">
      <c r="A7" s="51"/>
      <c r="B7" s="56"/>
      <c r="C7" s="56"/>
      <c r="D7" s="56"/>
      <c r="E7" s="55"/>
      <c r="F7" s="56"/>
      <c r="G7" s="54"/>
    </row>
    <row r="8" ht="18.8" customHeight="1" spans="1:7">
      <c r="A8" s="51"/>
      <c r="B8" s="56"/>
      <c r="C8" s="56"/>
      <c r="D8" s="56"/>
      <c r="E8" s="55"/>
      <c r="F8" s="56"/>
      <c r="G8" s="54"/>
    </row>
    <row r="9" ht="18.8" customHeight="1" spans="1:7">
      <c r="A9" s="51"/>
      <c r="B9" s="56"/>
      <c r="C9" s="56"/>
      <c r="D9" s="56"/>
      <c r="E9" s="55"/>
      <c r="F9" s="56"/>
      <c r="G9" s="54"/>
    </row>
    <row r="10" ht="18.8" customHeight="1" spans="1:7">
      <c r="A10" s="51"/>
      <c r="B10" s="56"/>
      <c r="C10" s="56"/>
      <c r="D10" s="56"/>
      <c r="E10" s="55"/>
      <c r="F10" s="56"/>
      <c r="G10" s="54"/>
    </row>
    <row r="11" ht="18.8" customHeight="1" spans="1:7">
      <c r="A11" s="26"/>
      <c r="B11" s="27"/>
      <c r="C11" s="27"/>
      <c r="D11" s="27"/>
      <c r="E11" s="27"/>
      <c r="F11" s="27"/>
      <c r="G11" s="54"/>
    </row>
    <row r="12" ht="18.8" customHeight="1" spans="1:7">
      <c r="A12" s="57"/>
      <c r="B12" s="56"/>
      <c r="C12" s="56"/>
      <c r="D12" s="56"/>
      <c r="E12" s="55"/>
      <c r="F12" s="56"/>
      <c r="G12" s="54"/>
    </row>
    <row r="13" ht="18.8" customHeight="1" spans="1:7">
      <c r="A13" s="57" t="s">
        <v>419</v>
      </c>
      <c r="B13" s="58">
        <v>862.65</v>
      </c>
      <c r="C13" s="58">
        <v>5102.04</v>
      </c>
      <c r="D13" s="58">
        <v>5102.04</v>
      </c>
      <c r="E13" s="58">
        <v>100</v>
      </c>
      <c r="F13" s="58">
        <v>4416.26</v>
      </c>
      <c r="G13" s="58">
        <f>D13/F13*100</f>
        <v>115.528524135807</v>
      </c>
    </row>
    <row r="14" ht="14.3" customHeight="1"/>
    <row r="15" ht="17.3" customHeight="1" spans="1:3">
      <c r="A15" s="30"/>
      <c r="B15" s="30"/>
      <c r="C15" s="30"/>
    </row>
    <row r="16" ht="14.3" customHeight="1" spans="1:1">
      <c r="A16" s="18" t="s">
        <v>420</v>
      </c>
    </row>
  </sheetData>
  <mergeCells count="3">
    <mergeCell ref="A1:G1"/>
    <mergeCell ref="F2:G2"/>
    <mergeCell ref="A15:C15"/>
  </mergeCells>
  <pageMargins left="0.75" right="0.75" top="0.39300000667572" bottom="0.268999993801117" header="0" footer="0"/>
  <pageSetup paperSize="9" scale="9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9"/>
  <sheetViews>
    <sheetView workbookViewId="0">
      <selection activeCell="H4" sqref="H4"/>
    </sheetView>
  </sheetViews>
  <sheetFormatPr defaultColWidth="10" defaultRowHeight="13.5" outlineLevelCol="7"/>
  <cols>
    <col min="1" max="1" width="6.78333333333333" customWidth="1"/>
    <col min="2" max="2" width="26.1916666666667" customWidth="1"/>
    <col min="3" max="3" width="12.4916666666667" customWidth="1"/>
    <col min="4" max="4" width="15.2" customWidth="1"/>
    <col min="5" max="5" width="12.4916666666667" customWidth="1"/>
    <col min="6" max="8" width="12.4833333333333" customWidth="1"/>
  </cols>
  <sheetData>
    <row r="1" ht="41.45" customHeight="1" spans="1:8">
      <c r="A1" s="18"/>
      <c r="B1" s="19" t="s">
        <v>7</v>
      </c>
      <c r="C1" s="19"/>
      <c r="D1" s="19"/>
      <c r="E1" s="19"/>
      <c r="F1" s="19"/>
      <c r="G1" s="19"/>
      <c r="H1" s="19"/>
    </row>
    <row r="2" ht="24.1" customHeight="1" spans="2:8">
      <c r="B2" s="38"/>
      <c r="C2" s="18"/>
      <c r="D2" s="18"/>
      <c r="E2" s="18"/>
      <c r="F2" s="18"/>
      <c r="G2" s="8" t="s">
        <v>16</v>
      </c>
      <c r="H2" s="8"/>
    </row>
    <row r="3" ht="40.7" customHeight="1" spans="1:8">
      <c r="A3" s="42" t="s">
        <v>30</v>
      </c>
      <c r="B3" s="42" t="s">
        <v>17</v>
      </c>
      <c r="C3" s="42" t="s">
        <v>18</v>
      </c>
      <c r="D3" s="42" t="s">
        <v>19</v>
      </c>
      <c r="E3" s="42" t="s">
        <v>20</v>
      </c>
      <c r="F3" s="42" t="s">
        <v>21</v>
      </c>
      <c r="G3" s="42" t="s">
        <v>22</v>
      </c>
      <c r="H3" s="42" t="s">
        <v>23</v>
      </c>
    </row>
    <row r="4" ht="22.75" customHeight="1" spans="1:8">
      <c r="A4" s="43" t="s">
        <v>250</v>
      </c>
      <c r="B4" s="43" t="s">
        <v>251</v>
      </c>
      <c r="C4" s="23">
        <v>862.65</v>
      </c>
      <c r="D4" s="23">
        <v>4231.449514</v>
      </c>
      <c r="E4" s="23">
        <v>4231.449514</v>
      </c>
      <c r="F4" s="23">
        <v>100</v>
      </c>
      <c r="G4" s="23">
        <v>25.2</v>
      </c>
      <c r="H4" s="23">
        <f>E4/G4*100</f>
        <v>16791.4663253968</v>
      </c>
    </row>
    <row r="5" ht="22.75" customHeight="1" spans="1:8">
      <c r="A5" s="43" t="s">
        <v>421</v>
      </c>
      <c r="B5" s="43" t="s">
        <v>422</v>
      </c>
      <c r="C5" s="23">
        <v>862.65</v>
      </c>
      <c r="D5" s="23">
        <v>4231.449514</v>
      </c>
      <c r="E5" s="23">
        <v>4231.449514</v>
      </c>
      <c r="F5" s="23">
        <v>100</v>
      </c>
      <c r="G5" s="23">
        <v>25.2</v>
      </c>
      <c r="H5" s="23">
        <f t="shared" ref="H5:H17" si="0">E5/G5*100</f>
        <v>16791.4663253968</v>
      </c>
    </row>
    <row r="6" ht="22.75" customHeight="1" spans="1:8">
      <c r="A6" s="43" t="s">
        <v>423</v>
      </c>
      <c r="B6" s="43" t="s">
        <v>424</v>
      </c>
      <c r="C6" s="23"/>
      <c r="D6" s="23">
        <v>1930.341072</v>
      </c>
      <c r="E6" s="23">
        <v>1930.341072</v>
      </c>
      <c r="F6" s="23">
        <v>100</v>
      </c>
      <c r="G6" s="23"/>
      <c r="H6" s="23"/>
    </row>
    <row r="7" ht="22.75" customHeight="1" spans="1:8">
      <c r="A7" s="43" t="s">
        <v>425</v>
      </c>
      <c r="B7" s="43" t="s">
        <v>426</v>
      </c>
      <c r="C7" s="23"/>
      <c r="D7" s="23"/>
      <c r="E7" s="23"/>
      <c r="F7" s="23">
        <v>100</v>
      </c>
      <c r="G7" s="23"/>
      <c r="H7" s="23"/>
    </row>
    <row r="8" ht="22.75" customHeight="1" spans="1:8">
      <c r="A8" s="43" t="s">
        <v>427</v>
      </c>
      <c r="B8" s="43" t="s">
        <v>428</v>
      </c>
      <c r="C8" s="23"/>
      <c r="D8" s="23"/>
      <c r="E8" s="23"/>
      <c r="F8" s="23">
        <v>100</v>
      </c>
      <c r="G8" s="23"/>
      <c r="H8" s="23"/>
    </row>
    <row r="9" ht="22.75" customHeight="1" spans="1:8">
      <c r="A9" s="43" t="s">
        <v>429</v>
      </c>
      <c r="B9" s="43" t="s">
        <v>430</v>
      </c>
      <c r="C9" s="23">
        <v>700</v>
      </c>
      <c r="D9" s="23">
        <v>578.784</v>
      </c>
      <c r="E9" s="23">
        <v>578.784</v>
      </c>
      <c r="F9" s="23">
        <v>100</v>
      </c>
      <c r="G9" s="23"/>
      <c r="H9" s="23"/>
    </row>
    <row r="10" ht="22.75" customHeight="1" spans="1:8">
      <c r="A10" s="43" t="s">
        <v>431</v>
      </c>
      <c r="B10" s="43" t="s">
        <v>432</v>
      </c>
      <c r="C10" s="23">
        <v>150.69</v>
      </c>
      <c r="D10" s="23">
        <v>570.431051</v>
      </c>
      <c r="E10" s="23">
        <v>570.431051</v>
      </c>
      <c r="F10" s="23">
        <v>100</v>
      </c>
      <c r="G10" s="23"/>
      <c r="H10" s="23"/>
    </row>
    <row r="11" ht="22.75" customHeight="1" spans="1:8">
      <c r="A11" s="43" t="s">
        <v>433</v>
      </c>
      <c r="B11" s="43" t="s">
        <v>434</v>
      </c>
      <c r="C11" s="23">
        <v>11.96</v>
      </c>
      <c r="D11" s="23">
        <v>1151.893391</v>
      </c>
      <c r="E11" s="23">
        <v>1151.893391</v>
      </c>
      <c r="F11" s="23">
        <v>100</v>
      </c>
      <c r="G11" s="23">
        <v>25.2</v>
      </c>
      <c r="H11" s="23">
        <f t="shared" si="0"/>
        <v>4571.00551984127</v>
      </c>
    </row>
    <row r="12" ht="22.75" customHeight="1" spans="1:8">
      <c r="A12" s="43" t="s">
        <v>435</v>
      </c>
      <c r="B12" s="43" t="s">
        <v>436</v>
      </c>
      <c r="C12" s="23"/>
      <c r="D12" s="23">
        <v>15</v>
      </c>
      <c r="E12" s="23">
        <v>15</v>
      </c>
      <c r="F12" s="23">
        <v>100</v>
      </c>
      <c r="G12" s="23">
        <v>32.4</v>
      </c>
      <c r="H12" s="23">
        <f t="shared" si="0"/>
        <v>46.2962962962963</v>
      </c>
    </row>
    <row r="13" ht="22.75" customHeight="1" spans="1:8">
      <c r="A13" s="43" t="s">
        <v>437</v>
      </c>
      <c r="B13" s="43" t="s">
        <v>438</v>
      </c>
      <c r="C13" s="23"/>
      <c r="D13" s="23">
        <v>15</v>
      </c>
      <c r="E13" s="23">
        <v>15</v>
      </c>
      <c r="F13" s="23">
        <v>100</v>
      </c>
      <c r="G13" s="23">
        <v>32.4</v>
      </c>
      <c r="H13" s="23">
        <f t="shared" si="0"/>
        <v>46.2962962962963</v>
      </c>
    </row>
    <row r="14" ht="22.75" customHeight="1" spans="1:8">
      <c r="A14" s="43" t="s">
        <v>439</v>
      </c>
      <c r="B14" s="43" t="s">
        <v>440</v>
      </c>
      <c r="C14" s="23"/>
      <c r="D14" s="23">
        <v>15</v>
      </c>
      <c r="E14" s="23">
        <v>15</v>
      </c>
      <c r="F14" s="23">
        <v>100</v>
      </c>
      <c r="G14" s="23">
        <v>32.4</v>
      </c>
      <c r="H14" s="23">
        <f t="shared" si="0"/>
        <v>46.2962962962963</v>
      </c>
    </row>
    <row r="15" ht="24.1" customHeight="1" spans="1:8">
      <c r="A15" s="44"/>
      <c r="B15" s="45" t="s">
        <v>358</v>
      </c>
      <c r="C15" s="46"/>
      <c r="D15" s="46"/>
      <c r="E15" s="46"/>
      <c r="F15" s="47"/>
      <c r="G15" s="48"/>
      <c r="H15" s="49"/>
    </row>
    <row r="16" ht="24.1" customHeight="1" spans="1:8">
      <c r="A16" s="44"/>
      <c r="B16" s="45" t="s">
        <v>360</v>
      </c>
      <c r="C16" s="50"/>
      <c r="D16" s="50">
        <v>855.590609</v>
      </c>
      <c r="E16" s="50">
        <v>855.590609</v>
      </c>
      <c r="F16" s="50">
        <v>100</v>
      </c>
      <c r="G16" s="50">
        <v>862.65</v>
      </c>
      <c r="H16" s="50">
        <f t="shared" si="0"/>
        <v>99.1816622036747</v>
      </c>
    </row>
    <row r="17" ht="24.1" customHeight="1" spans="1:8">
      <c r="A17" s="44"/>
      <c r="B17" s="45" t="s">
        <v>441</v>
      </c>
      <c r="C17" s="50">
        <v>862.65</v>
      </c>
      <c r="D17" s="50">
        <f>D4+D12+D16</f>
        <v>5102.040123</v>
      </c>
      <c r="E17" s="50">
        <f>E4+E12+E16</f>
        <v>5102.040123</v>
      </c>
      <c r="F17" s="50">
        <v>100</v>
      </c>
      <c r="G17" s="50">
        <f>G16+G10+G4</f>
        <v>887.85</v>
      </c>
      <c r="H17" s="50">
        <f t="shared" si="0"/>
        <v>574.651137354283</v>
      </c>
    </row>
    <row r="18" ht="14.3" customHeight="1"/>
    <row r="19" ht="18.05" customHeight="1" spans="2:4">
      <c r="B19" s="30"/>
      <c r="C19" s="30"/>
      <c r="D19" s="30"/>
    </row>
  </sheetData>
  <mergeCells count="3">
    <mergeCell ref="B1:H1"/>
    <mergeCell ref="G2:H2"/>
    <mergeCell ref="B19:D19"/>
  </mergeCells>
  <pageMargins left="0.75" right="0.75" top="0.39300000667572"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27" sqref="A27"/>
    </sheetView>
  </sheetViews>
  <sheetFormatPr defaultColWidth="10" defaultRowHeight="13.5" outlineLevelCol="5"/>
  <cols>
    <col min="1" max="1" width="49.2583333333333" customWidth="1"/>
    <col min="2" max="2" width="17.2333333333333" customWidth="1"/>
    <col min="3" max="3" width="18.8666666666667" customWidth="1"/>
    <col min="4" max="6" width="17.2333333333333" customWidth="1"/>
    <col min="7" max="7" width="9.76666666666667" customWidth="1"/>
  </cols>
  <sheetData>
    <row r="1" ht="49.7" customHeight="1" spans="1:6">
      <c r="A1" s="39" t="s">
        <v>442</v>
      </c>
      <c r="B1" s="39"/>
      <c r="C1" s="39"/>
      <c r="D1" s="39"/>
      <c r="E1" s="39"/>
      <c r="F1" s="39"/>
    </row>
    <row r="2" ht="24.85" customHeight="1" spans="1:6">
      <c r="A2" s="7"/>
      <c r="B2" s="4"/>
      <c r="D2" s="4"/>
      <c r="E2" s="20" t="s">
        <v>16</v>
      </c>
      <c r="F2" s="20"/>
    </row>
    <row r="3" ht="33.9" customHeight="1" spans="1:6">
      <c r="A3" s="21" t="s">
        <v>443</v>
      </c>
      <c r="B3" s="21" t="s">
        <v>18</v>
      </c>
      <c r="C3" s="21" t="s">
        <v>19</v>
      </c>
      <c r="D3" s="21" t="s">
        <v>20</v>
      </c>
      <c r="E3" s="21" t="s">
        <v>21</v>
      </c>
      <c r="F3" s="21" t="s">
        <v>23</v>
      </c>
    </row>
    <row r="4" ht="23.35" customHeight="1" spans="1:6">
      <c r="A4" s="40" t="s">
        <v>444</v>
      </c>
      <c r="B4" s="34"/>
      <c r="C4" s="34"/>
      <c r="D4" s="34"/>
      <c r="E4" s="34"/>
      <c r="F4" s="34"/>
    </row>
    <row r="5" ht="23.35" customHeight="1" spans="1:6">
      <c r="A5" s="41" t="s">
        <v>445</v>
      </c>
      <c r="B5" s="34"/>
      <c r="C5" s="34"/>
      <c r="D5" s="34"/>
      <c r="E5" s="34"/>
      <c r="F5" s="34"/>
    </row>
    <row r="6" ht="23.35" customHeight="1" spans="1:6">
      <c r="A6" s="41"/>
      <c r="B6" s="34"/>
      <c r="C6" s="34"/>
      <c r="D6" s="34"/>
      <c r="E6" s="34"/>
      <c r="F6" s="34"/>
    </row>
    <row r="7" ht="23.35" customHeight="1" spans="1:6">
      <c r="A7" s="40" t="s">
        <v>446</v>
      </c>
      <c r="B7" s="34"/>
      <c r="C7" s="34"/>
      <c r="D7" s="34"/>
      <c r="E7" s="34"/>
      <c r="F7" s="34"/>
    </row>
    <row r="8" ht="23.35" customHeight="1" spans="1:6">
      <c r="A8" s="40" t="s">
        <v>447</v>
      </c>
      <c r="B8" s="34"/>
      <c r="C8" s="34"/>
      <c r="D8" s="34"/>
      <c r="E8" s="34"/>
      <c r="F8" s="34"/>
    </row>
    <row r="9" ht="14.3" customHeight="1" spans="1:6">
      <c r="A9" s="30"/>
      <c r="B9" s="4"/>
      <c r="D9" s="4"/>
      <c r="E9" s="4"/>
      <c r="F9" s="4"/>
    </row>
    <row r="10" ht="21.85" customHeight="1" spans="1:6">
      <c r="A10" s="30" t="s">
        <v>448</v>
      </c>
      <c r="B10" s="4"/>
      <c r="D10" s="4"/>
      <c r="E10" s="4"/>
      <c r="F10" s="4"/>
    </row>
  </sheetData>
  <mergeCells count="2">
    <mergeCell ref="A1:F1"/>
    <mergeCell ref="E2:F2"/>
  </mergeCells>
  <pageMargins left="0.75" right="0.75" top="0.268999993801117" bottom="0.268999993801117" header="0" footer="0"/>
  <pageSetup paperSize="9" scale="8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workbookViewId="0">
      <selection activeCell="D18" sqref="D18"/>
    </sheetView>
  </sheetViews>
  <sheetFormatPr defaultColWidth="10" defaultRowHeight="13.5" outlineLevelCol="5"/>
  <cols>
    <col min="1" max="1" width="49.2583333333333" customWidth="1"/>
    <col min="2" max="2" width="17.2333333333333" customWidth="1"/>
    <col min="3" max="3" width="19" customWidth="1"/>
    <col min="4" max="6" width="17.2333333333333" customWidth="1"/>
    <col min="7" max="7" width="9.76666666666667" customWidth="1"/>
  </cols>
  <sheetData>
    <row r="1" ht="49.7" customHeight="1" spans="1:6">
      <c r="A1" s="39" t="s">
        <v>449</v>
      </c>
      <c r="B1" s="39"/>
      <c r="C1" s="39"/>
      <c r="D1" s="39"/>
      <c r="E1" s="39"/>
      <c r="F1" s="39"/>
    </row>
    <row r="2" ht="24.85" customHeight="1" spans="1:6">
      <c r="A2" s="7"/>
      <c r="B2" s="4"/>
      <c r="D2" s="4"/>
      <c r="E2" s="20" t="s">
        <v>16</v>
      </c>
      <c r="F2" s="20"/>
    </row>
    <row r="3" ht="33.9" customHeight="1" spans="1:6">
      <c r="A3" s="21" t="s">
        <v>443</v>
      </c>
      <c r="B3" s="21" t="s">
        <v>18</v>
      </c>
      <c r="C3" s="21" t="s">
        <v>19</v>
      </c>
      <c r="D3" s="21" t="s">
        <v>20</v>
      </c>
      <c r="E3" s="21" t="s">
        <v>21</v>
      </c>
      <c r="F3" s="21" t="s">
        <v>23</v>
      </c>
    </row>
    <row r="4" ht="23.35" customHeight="1" spans="1:6">
      <c r="A4" s="40" t="s">
        <v>450</v>
      </c>
      <c r="B4" s="34"/>
      <c r="C4" s="26"/>
      <c r="D4" s="34"/>
      <c r="E4" s="34"/>
      <c r="F4" s="34"/>
    </row>
    <row r="5" ht="23.35" customHeight="1" spans="1:6">
      <c r="A5" s="40" t="s">
        <v>451</v>
      </c>
      <c r="B5" s="34"/>
      <c r="C5" s="26"/>
      <c r="D5" s="34"/>
      <c r="E5" s="34"/>
      <c r="F5" s="34"/>
    </row>
    <row r="6" ht="23.35" customHeight="1" spans="1:6">
      <c r="A6" s="41" t="s">
        <v>452</v>
      </c>
      <c r="B6" s="34"/>
      <c r="C6" s="26"/>
      <c r="D6" s="34"/>
      <c r="E6" s="34"/>
      <c r="F6" s="34"/>
    </row>
    <row r="7" ht="23.35" customHeight="1" spans="1:6">
      <c r="A7" s="41"/>
      <c r="B7" s="34"/>
      <c r="C7" s="26"/>
      <c r="D7" s="34"/>
      <c r="E7" s="34"/>
      <c r="F7" s="34"/>
    </row>
    <row r="8" ht="23.35" customHeight="1" spans="1:6">
      <c r="A8" s="40" t="s">
        <v>453</v>
      </c>
      <c r="B8" s="34"/>
      <c r="C8" s="26"/>
      <c r="D8" s="34"/>
      <c r="E8" s="34"/>
      <c r="F8" s="34"/>
    </row>
    <row r="9" ht="23.35" customHeight="1" spans="1:6">
      <c r="A9" s="40" t="s">
        <v>358</v>
      </c>
      <c r="B9" s="34"/>
      <c r="C9" s="26"/>
      <c r="D9" s="34"/>
      <c r="E9" s="34"/>
      <c r="F9" s="34"/>
    </row>
    <row r="10" ht="23.35" customHeight="1" spans="1:6">
      <c r="A10" s="40" t="s">
        <v>454</v>
      </c>
      <c r="B10" s="34"/>
      <c r="C10" s="26"/>
      <c r="D10" s="34"/>
      <c r="E10" s="34"/>
      <c r="F10" s="34"/>
    </row>
    <row r="11" ht="14.3" customHeight="1" spans="1:6">
      <c r="A11" s="30"/>
      <c r="B11" s="4"/>
      <c r="D11" s="4"/>
      <c r="E11" s="4"/>
      <c r="F11" s="4"/>
    </row>
    <row r="12" ht="21.85" customHeight="1" spans="1:6">
      <c r="A12" s="30" t="s">
        <v>455</v>
      </c>
      <c r="B12" s="4"/>
      <c r="D12" s="4"/>
      <c r="E12" s="4"/>
      <c r="F12" s="4"/>
    </row>
  </sheetData>
  <mergeCells count="2">
    <mergeCell ref="A1:F1"/>
    <mergeCell ref="E2:F2"/>
  </mergeCells>
  <pageMargins left="0.75" right="0.75" top="0.268999993801117" bottom="0.268999993801117" header="0" footer="0"/>
  <pageSetup paperSize="9" scale="8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E16" sqref="E16"/>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9" t="s">
        <v>10</v>
      </c>
      <c r="B1" s="19"/>
      <c r="C1" s="19"/>
      <c r="D1" s="19"/>
      <c r="E1" s="19"/>
      <c r="F1" s="19"/>
    </row>
    <row r="2" ht="44.45" customHeight="1" spans="1:6">
      <c r="A2" s="7"/>
      <c r="B2" s="35"/>
      <c r="C2" s="35"/>
      <c r="D2" s="35"/>
      <c r="E2" s="20" t="s">
        <v>16</v>
      </c>
      <c r="F2" s="20"/>
    </row>
    <row r="3" ht="44.45" customHeight="1" spans="1:6">
      <c r="A3" s="21" t="s">
        <v>17</v>
      </c>
      <c r="B3" s="21" t="s">
        <v>18</v>
      </c>
      <c r="C3" s="21" t="s">
        <v>19</v>
      </c>
      <c r="D3" s="21" t="s">
        <v>20</v>
      </c>
      <c r="E3" s="21" t="s">
        <v>21</v>
      </c>
      <c r="F3" s="21" t="s">
        <v>23</v>
      </c>
    </row>
    <row r="4" ht="24.1" customHeight="1" spans="1:6">
      <c r="A4" s="36" t="s">
        <v>456</v>
      </c>
      <c r="B4" s="37"/>
      <c r="C4" s="37"/>
      <c r="D4" s="37"/>
      <c r="E4" s="37"/>
      <c r="F4" s="37"/>
    </row>
    <row r="5" ht="24.1" customHeight="1" spans="1:6">
      <c r="A5" s="36" t="s">
        <v>457</v>
      </c>
      <c r="B5" s="37"/>
      <c r="C5" s="37"/>
      <c r="D5" s="37"/>
      <c r="E5" s="37"/>
      <c r="F5" s="37"/>
    </row>
    <row r="6" ht="15" spans="1:6">
      <c r="A6" s="38"/>
      <c r="B6" s="35"/>
      <c r="C6" s="35"/>
      <c r="D6" s="35"/>
      <c r="E6" s="35"/>
      <c r="F6" s="35"/>
    </row>
    <row r="7" ht="15" spans="1:6">
      <c r="A7" s="38" t="s">
        <v>458</v>
      </c>
      <c r="B7" s="38"/>
      <c r="C7" s="38"/>
      <c r="D7" s="38"/>
      <c r="E7" s="35"/>
      <c r="F7" s="35"/>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A14" sqref="A14"/>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9" t="s">
        <v>11</v>
      </c>
      <c r="B1" s="19"/>
      <c r="C1" s="19"/>
      <c r="D1" s="19"/>
      <c r="E1" s="19"/>
      <c r="F1" s="19"/>
    </row>
    <row r="2" ht="44.45" customHeight="1" spans="1:6">
      <c r="A2" s="7"/>
      <c r="B2" s="35"/>
      <c r="C2" s="35"/>
      <c r="D2" s="35"/>
      <c r="E2" s="20" t="s">
        <v>16</v>
      </c>
      <c r="F2" s="20"/>
    </row>
    <row r="3" ht="44.45" customHeight="1" spans="1:6">
      <c r="A3" s="21" t="s">
        <v>17</v>
      </c>
      <c r="B3" s="21" t="s">
        <v>18</v>
      </c>
      <c r="C3" s="21" t="s">
        <v>19</v>
      </c>
      <c r="D3" s="21" t="s">
        <v>20</v>
      </c>
      <c r="E3" s="21" t="s">
        <v>21</v>
      </c>
      <c r="F3" s="21" t="s">
        <v>23</v>
      </c>
    </row>
    <row r="4" ht="24.1" customHeight="1" spans="1:6">
      <c r="A4" s="36" t="s">
        <v>459</v>
      </c>
      <c r="B4" s="37"/>
      <c r="C4" s="37"/>
      <c r="D4" s="37"/>
      <c r="E4" s="37"/>
      <c r="F4" s="37"/>
    </row>
    <row r="5" ht="24.1" customHeight="1" spans="1:6">
      <c r="A5" s="36" t="s">
        <v>460</v>
      </c>
      <c r="B5" s="37"/>
      <c r="C5" s="37"/>
      <c r="D5" s="37"/>
      <c r="E5" s="37"/>
      <c r="F5" s="37"/>
    </row>
    <row r="6" ht="15" spans="1:6">
      <c r="A6" s="38"/>
      <c r="B6" s="35"/>
      <c r="C6" s="35"/>
      <c r="D6" s="35"/>
      <c r="E6" s="35"/>
      <c r="F6" s="35"/>
    </row>
    <row r="7" ht="14.3" customHeight="1" spans="1:6">
      <c r="A7" s="38" t="s">
        <v>458</v>
      </c>
      <c r="B7" s="38"/>
      <c r="C7" s="38"/>
      <c r="D7" s="38"/>
      <c r="E7" s="35"/>
      <c r="F7" s="35"/>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6"/>
  <sheetViews>
    <sheetView zoomScale="85" zoomScaleNormal="85" workbookViewId="0">
      <selection activeCell="D5" sqref="D5:D26"/>
    </sheetView>
  </sheetViews>
  <sheetFormatPr defaultColWidth="10" defaultRowHeight="13.5" outlineLevelCol="3"/>
  <cols>
    <col min="1" max="1" width="36.2333333333333" customWidth="1"/>
    <col min="2" max="2" width="23.475" customWidth="1"/>
    <col min="3" max="3" width="22.8" customWidth="1"/>
    <col min="4" max="4" width="40.9833333333333" customWidth="1"/>
    <col min="5" max="5" width="9.76666666666667" customWidth="1"/>
  </cols>
  <sheetData>
    <row r="1" ht="51.25" customHeight="1" spans="1:4">
      <c r="A1" s="31" t="s">
        <v>12</v>
      </c>
      <c r="B1" s="31"/>
      <c r="C1" s="31"/>
      <c r="D1" s="31"/>
    </row>
    <row r="2" ht="24.85" customHeight="1" spans="1:4">
      <c r="A2" s="5"/>
      <c r="D2" s="20" t="s">
        <v>16</v>
      </c>
    </row>
    <row r="3" ht="40.7" customHeight="1" spans="1:4">
      <c r="A3" s="21" t="s">
        <v>461</v>
      </c>
      <c r="B3" s="21" t="s">
        <v>18</v>
      </c>
      <c r="C3" s="21" t="s">
        <v>20</v>
      </c>
      <c r="D3" s="21" t="s">
        <v>462</v>
      </c>
    </row>
    <row r="4" ht="27.1" customHeight="1" spans="1:4">
      <c r="A4" s="32" t="s">
        <v>463</v>
      </c>
      <c r="B4" s="33">
        <v>281.02</v>
      </c>
      <c r="C4" s="33">
        <v>281.02</v>
      </c>
      <c r="D4" s="34">
        <v>100</v>
      </c>
    </row>
    <row r="5" customFormat="1" ht="27.1" customHeight="1" spans="1:4">
      <c r="A5" s="32" t="s">
        <v>464</v>
      </c>
      <c r="B5" s="33">
        <v>603.63</v>
      </c>
      <c r="C5" s="33">
        <v>603.63</v>
      </c>
      <c r="D5" s="34">
        <v>100</v>
      </c>
    </row>
    <row r="6" customFormat="1" ht="27.1" customHeight="1" spans="1:4">
      <c r="A6" s="32" t="s">
        <v>465</v>
      </c>
      <c r="B6" s="33">
        <v>224.51</v>
      </c>
      <c r="C6" s="33">
        <v>224.51</v>
      </c>
      <c r="D6" s="34">
        <v>100</v>
      </c>
    </row>
    <row r="7" customFormat="1" ht="27.1" customHeight="1" spans="1:4">
      <c r="A7" s="32" t="s">
        <v>466</v>
      </c>
      <c r="B7" s="33">
        <v>183.7</v>
      </c>
      <c r="C7" s="33">
        <v>183.7</v>
      </c>
      <c r="D7" s="34">
        <v>100</v>
      </c>
    </row>
    <row r="8" customFormat="1" ht="27.1" customHeight="1" spans="1:4">
      <c r="A8" s="32" t="s">
        <v>467</v>
      </c>
      <c r="B8" s="33">
        <v>50.49</v>
      </c>
      <c r="C8" s="33">
        <v>50.49</v>
      </c>
      <c r="D8" s="34">
        <v>100</v>
      </c>
    </row>
    <row r="9" customFormat="1" ht="27.1" customHeight="1" spans="1:4">
      <c r="A9" s="32" t="s">
        <v>468</v>
      </c>
      <c r="B9" s="33">
        <v>6.33</v>
      </c>
      <c r="C9" s="33">
        <v>6.33</v>
      </c>
      <c r="D9" s="34">
        <v>100</v>
      </c>
    </row>
    <row r="10" customFormat="1" ht="27.1" customHeight="1" spans="1:4">
      <c r="A10" s="32" t="s">
        <v>469</v>
      </c>
      <c r="B10" s="33">
        <v>44.5</v>
      </c>
      <c r="C10" s="33">
        <v>44.5</v>
      </c>
      <c r="D10" s="34">
        <v>100</v>
      </c>
    </row>
    <row r="11" customFormat="1" ht="27.1" customHeight="1" spans="1:4">
      <c r="A11" s="32" t="s">
        <v>470</v>
      </c>
      <c r="B11" s="33">
        <v>57.97</v>
      </c>
      <c r="C11" s="33">
        <v>57.97</v>
      </c>
      <c r="D11" s="34">
        <v>100</v>
      </c>
    </row>
    <row r="12" customFormat="1" ht="27.1" customHeight="1" spans="1:4">
      <c r="A12" s="32" t="s">
        <v>471</v>
      </c>
      <c r="B12" s="33">
        <v>224.4</v>
      </c>
      <c r="C12" s="33">
        <v>224.4</v>
      </c>
      <c r="D12" s="34">
        <v>100</v>
      </c>
    </row>
    <row r="13" customFormat="1" ht="27.1" customHeight="1" spans="1:4">
      <c r="A13" s="32" t="s">
        <v>472</v>
      </c>
      <c r="B13" s="33">
        <v>25.58</v>
      </c>
      <c r="C13" s="33">
        <v>25.58</v>
      </c>
      <c r="D13" s="34">
        <v>100</v>
      </c>
    </row>
    <row r="14" customFormat="1" ht="27.1" customHeight="1" spans="1:4">
      <c r="A14" s="32" t="s">
        <v>473</v>
      </c>
      <c r="B14" s="33">
        <v>16.23</v>
      </c>
      <c r="C14" s="33">
        <v>16.23</v>
      </c>
      <c r="D14" s="34">
        <v>100</v>
      </c>
    </row>
    <row r="15" customFormat="1" ht="27.1" customHeight="1" spans="1:4">
      <c r="A15" s="32" t="s">
        <v>474</v>
      </c>
      <c r="B15" s="33">
        <v>34.9</v>
      </c>
      <c r="C15" s="33">
        <v>34.9</v>
      </c>
      <c r="D15" s="34">
        <v>100</v>
      </c>
    </row>
    <row r="16" customFormat="1" ht="27.1" customHeight="1" spans="1:4">
      <c r="A16" s="32" t="s">
        <v>475</v>
      </c>
      <c r="B16" s="33">
        <v>61.99</v>
      </c>
      <c r="C16" s="33">
        <v>61.99</v>
      </c>
      <c r="D16" s="34">
        <v>100</v>
      </c>
    </row>
    <row r="17" customFormat="1" ht="27.1" customHeight="1" spans="1:4">
      <c r="A17" s="32" t="s">
        <v>476</v>
      </c>
      <c r="B17" s="33">
        <v>72.46</v>
      </c>
      <c r="C17" s="33">
        <v>72.46</v>
      </c>
      <c r="D17" s="34">
        <v>100</v>
      </c>
    </row>
    <row r="18" customFormat="1" ht="27.1" customHeight="1" spans="1:4">
      <c r="A18" s="32" t="s">
        <v>477</v>
      </c>
      <c r="B18" s="33">
        <v>3.14</v>
      </c>
      <c r="C18" s="33">
        <v>3.14</v>
      </c>
      <c r="D18" s="34">
        <v>100</v>
      </c>
    </row>
    <row r="19" customFormat="1" ht="27.1" customHeight="1" spans="1:4">
      <c r="A19" s="32" t="s">
        <v>478</v>
      </c>
      <c r="B19" s="33">
        <v>54.45</v>
      </c>
      <c r="C19" s="33">
        <v>54.45</v>
      </c>
      <c r="D19" s="34">
        <v>100</v>
      </c>
    </row>
    <row r="20" customFormat="1" ht="27.1" customHeight="1" spans="1:4">
      <c r="A20" s="32" t="s">
        <v>479</v>
      </c>
      <c r="B20" s="33">
        <v>109.2</v>
      </c>
      <c r="C20" s="33">
        <v>109.2</v>
      </c>
      <c r="D20" s="34">
        <v>100</v>
      </c>
    </row>
    <row r="21" customFormat="1" ht="27.1" customHeight="1" spans="1:4">
      <c r="A21" s="32" t="s">
        <v>480</v>
      </c>
      <c r="B21" s="33">
        <v>45.54</v>
      </c>
      <c r="C21" s="33">
        <v>45.54</v>
      </c>
      <c r="D21" s="34">
        <v>100</v>
      </c>
    </row>
    <row r="22" customFormat="1" ht="27.1" customHeight="1" spans="1:4">
      <c r="A22" s="32" t="s">
        <v>481</v>
      </c>
      <c r="B22" s="33">
        <v>47.03</v>
      </c>
      <c r="C22" s="33">
        <v>47.03</v>
      </c>
      <c r="D22" s="34">
        <v>100</v>
      </c>
    </row>
    <row r="23" customFormat="1" ht="27.1" customHeight="1" spans="1:4">
      <c r="A23" s="32" t="s">
        <v>482</v>
      </c>
      <c r="B23" s="33">
        <v>69.38</v>
      </c>
      <c r="C23" s="33">
        <v>69.38</v>
      </c>
      <c r="D23" s="34">
        <v>100</v>
      </c>
    </row>
    <row r="24" customFormat="1" ht="27.1" customHeight="1" spans="1:4">
      <c r="A24" s="32" t="s">
        <v>483</v>
      </c>
      <c r="B24" s="33">
        <v>26.7</v>
      </c>
      <c r="C24" s="33">
        <v>26.7</v>
      </c>
      <c r="D24" s="34">
        <v>100</v>
      </c>
    </row>
    <row r="25" customFormat="1" ht="27.1" customHeight="1" spans="1:4">
      <c r="A25" s="32" t="s">
        <v>484</v>
      </c>
      <c r="B25" s="33">
        <v>63.53</v>
      </c>
      <c r="C25" s="33">
        <v>63.53</v>
      </c>
      <c r="D25" s="34">
        <v>100</v>
      </c>
    </row>
    <row r="26" customFormat="1" ht="27.1" customHeight="1" spans="1:4">
      <c r="A26" s="32" t="s">
        <v>485</v>
      </c>
      <c r="B26" s="33">
        <v>2306.68</v>
      </c>
      <c r="C26" s="33">
        <v>2306.68</v>
      </c>
      <c r="D26" s="34">
        <v>100</v>
      </c>
    </row>
  </sheetData>
  <mergeCells count="1">
    <mergeCell ref="A1:D1"/>
  </mergeCells>
  <pageMargins left="0.984000027179718" right="0.75" top="0.472000002861023" bottom="0.268999993801117" header="0" footer="0"/>
  <pageSetup paperSize="9" scale="63"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C18" sqref="C18"/>
    </sheetView>
  </sheetViews>
  <sheetFormatPr defaultColWidth="10" defaultRowHeight="13.5" outlineLevelCol="3"/>
  <cols>
    <col min="1" max="1" width="31.8916666666667" customWidth="1"/>
    <col min="2" max="3" width="24.425" customWidth="1"/>
    <col min="4" max="4" width="26.0583333333333" customWidth="1"/>
    <col min="5" max="5" width="9.76666666666667" customWidth="1"/>
  </cols>
  <sheetData>
    <row r="1" ht="39.9" customHeight="1" spans="1:4">
      <c r="A1" s="19" t="s">
        <v>486</v>
      </c>
      <c r="B1" s="19"/>
      <c r="C1" s="19"/>
      <c r="D1" s="19"/>
    </row>
    <row r="2" ht="29.35" customHeight="1" spans="1:4">
      <c r="A2" s="5"/>
      <c r="B2" s="18"/>
      <c r="C2" s="18"/>
      <c r="D2" s="20" t="s">
        <v>16</v>
      </c>
    </row>
    <row r="3" ht="34.65" customHeight="1" spans="1:4">
      <c r="A3" s="21" t="s">
        <v>487</v>
      </c>
      <c r="B3" s="21" t="s">
        <v>18</v>
      </c>
      <c r="C3" s="21" t="s">
        <v>20</v>
      </c>
      <c r="D3" s="21" t="s">
        <v>488</v>
      </c>
    </row>
    <row r="4" ht="34.65" customHeight="1" spans="1:4">
      <c r="A4" s="22" t="s">
        <v>489</v>
      </c>
      <c r="B4" s="23">
        <v>0</v>
      </c>
      <c r="C4" s="23">
        <v>5.7435</v>
      </c>
      <c r="D4" s="24"/>
    </row>
    <row r="5" ht="34.65" customHeight="1" spans="1:4">
      <c r="A5" s="22" t="s">
        <v>490</v>
      </c>
      <c r="B5" s="23">
        <v>33.2</v>
      </c>
      <c r="C5" s="23">
        <v>29.916</v>
      </c>
      <c r="D5" s="24">
        <f t="shared" ref="D5:D10" si="0">C5/B5*100</f>
        <v>90.1084337349398</v>
      </c>
    </row>
    <row r="6" ht="34.65" customHeight="1" spans="1:4">
      <c r="A6" s="22" t="s">
        <v>491</v>
      </c>
      <c r="B6" s="23">
        <v>12.5</v>
      </c>
      <c r="C6" s="23">
        <v>5.563696</v>
      </c>
      <c r="D6" s="24">
        <f t="shared" si="0"/>
        <v>44.509568</v>
      </c>
    </row>
    <row r="7" ht="34.65" customHeight="1" spans="1:4">
      <c r="A7" s="22" t="s">
        <v>492</v>
      </c>
      <c r="B7" s="25"/>
      <c r="C7" s="25"/>
      <c r="D7" s="24"/>
    </row>
    <row r="8" ht="34.65" customHeight="1" spans="1:4">
      <c r="A8" s="22" t="s">
        <v>493</v>
      </c>
      <c r="B8" s="23">
        <v>12.5</v>
      </c>
      <c r="C8" s="23">
        <v>5.563696</v>
      </c>
      <c r="D8" s="24">
        <f t="shared" si="0"/>
        <v>44.509568</v>
      </c>
    </row>
    <row r="9" ht="34.65" customHeight="1" spans="1:4">
      <c r="A9" s="26"/>
      <c r="B9" s="27"/>
      <c r="C9" s="27"/>
      <c r="D9" s="24"/>
    </row>
    <row r="10" ht="34.65" customHeight="1" spans="1:4">
      <c r="A10" s="28" t="s">
        <v>494</v>
      </c>
      <c r="B10" s="23">
        <v>45.7</v>
      </c>
      <c r="C10" s="23">
        <v>41.223196</v>
      </c>
      <c r="D10" s="24">
        <f t="shared" si="0"/>
        <v>90.2039299781182</v>
      </c>
    </row>
    <row r="11" ht="68.55" customHeight="1" spans="1:4">
      <c r="A11" s="29" t="s">
        <v>495</v>
      </c>
      <c r="B11" s="30"/>
      <c r="C11" s="30"/>
      <c r="D11" s="30"/>
    </row>
    <row r="12" ht="44.45" customHeight="1" spans="1:4">
      <c r="A12" s="30" t="s">
        <v>496</v>
      </c>
      <c r="B12" s="30"/>
      <c r="C12" s="30"/>
      <c r="D12" s="30"/>
    </row>
  </sheetData>
  <mergeCells count="3">
    <mergeCell ref="A1:D1"/>
    <mergeCell ref="A11:D11"/>
    <mergeCell ref="A12:D12"/>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0"/>
  <sheetViews>
    <sheetView workbookViewId="0">
      <selection activeCell="G15" sqref="G15"/>
    </sheetView>
  </sheetViews>
  <sheetFormatPr defaultColWidth="10" defaultRowHeight="13.5" outlineLevelCol="3"/>
  <cols>
    <col min="1" max="1" width="5.83333333333333" customWidth="1"/>
    <col min="2" max="2" width="27.55" customWidth="1"/>
    <col min="3" max="3" width="23.8833333333333" customWidth="1"/>
    <col min="4" max="4" width="25.2416666666667" customWidth="1"/>
    <col min="5" max="5" width="9.76666666666667" customWidth="1"/>
  </cols>
  <sheetData>
    <row r="1" ht="32.4" customHeight="1" spans="1:4">
      <c r="A1" s="6" t="s">
        <v>14</v>
      </c>
      <c r="B1" s="6"/>
      <c r="C1" s="6"/>
      <c r="D1" s="6"/>
    </row>
    <row r="2" ht="18.8" customHeight="1" spans="1:4">
      <c r="A2" s="7"/>
      <c r="B2" s="7"/>
      <c r="C2" s="8" t="s">
        <v>362</v>
      </c>
      <c r="D2" s="8"/>
    </row>
    <row r="3" ht="24.85" customHeight="1" spans="1:4">
      <c r="A3" s="9" t="s">
        <v>497</v>
      </c>
      <c r="B3" s="9" t="s">
        <v>487</v>
      </c>
      <c r="C3" s="9" t="s">
        <v>18</v>
      </c>
      <c r="D3" s="9" t="s">
        <v>20</v>
      </c>
    </row>
    <row r="4" ht="16.55" customHeight="1" spans="1:4">
      <c r="A4" s="10"/>
      <c r="B4" s="11"/>
      <c r="C4" s="12"/>
      <c r="D4" s="12"/>
    </row>
    <row r="5" ht="16.55" customHeight="1" spans="1:4">
      <c r="A5" s="10"/>
      <c r="B5" s="11"/>
      <c r="C5" s="12"/>
      <c r="D5" s="12"/>
    </row>
    <row r="6" ht="16.55" customHeight="1" spans="1:4">
      <c r="A6" s="10"/>
      <c r="B6" s="11"/>
      <c r="C6" s="12"/>
      <c r="D6" s="12"/>
    </row>
    <row r="7" ht="16.55" customHeight="1" spans="1:4">
      <c r="A7" s="10"/>
      <c r="B7" s="11"/>
      <c r="C7" s="12"/>
      <c r="D7" s="12"/>
    </row>
    <row r="8" ht="16.55" customHeight="1" spans="1:4">
      <c r="A8" s="10"/>
      <c r="B8" s="11"/>
      <c r="C8" s="12"/>
      <c r="D8" s="12"/>
    </row>
    <row r="9" ht="16.55" customHeight="1" spans="1:4">
      <c r="A9" s="10"/>
      <c r="B9" s="11"/>
      <c r="C9" s="12"/>
      <c r="D9" s="12"/>
    </row>
    <row r="10" ht="16.55" customHeight="1" spans="1:4">
      <c r="A10" s="10"/>
      <c r="B10" s="11"/>
      <c r="C10" s="12"/>
      <c r="D10" s="12"/>
    </row>
    <row r="11" ht="16.55" customHeight="1" spans="1:4">
      <c r="A11" s="10"/>
      <c r="B11" s="11"/>
      <c r="C11" s="12"/>
      <c r="D11" s="12"/>
    </row>
    <row r="12" ht="16.55" customHeight="1" spans="1:4">
      <c r="A12" s="10"/>
      <c r="B12" s="11"/>
      <c r="C12" s="12"/>
      <c r="D12" s="12"/>
    </row>
    <row r="13" ht="16.55" customHeight="1" spans="1:4">
      <c r="A13" s="10"/>
      <c r="B13" s="11"/>
      <c r="C13" s="12"/>
      <c r="D13" s="12"/>
    </row>
    <row r="14" ht="16.55" customHeight="1" spans="1:4">
      <c r="A14" s="10"/>
      <c r="B14" s="11"/>
      <c r="C14" s="12"/>
      <c r="D14" s="12"/>
    </row>
    <row r="15" ht="16.55" customHeight="1" spans="1:4">
      <c r="A15" s="10"/>
      <c r="B15" s="11"/>
      <c r="C15" s="12"/>
      <c r="D15" s="12"/>
    </row>
    <row r="16" ht="16.55" customHeight="1" spans="1:4">
      <c r="A16" s="10"/>
      <c r="B16" s="11"/>
      <c r="C16" s="12"/>
      <c r="D16" s="12"/>
    </row>
    <row r="17" ht="16.55" customHeight="1" spans="1:4">
      <c r="A17" s="10"/>
      <c r="B17" s="11"/>
      <c r="C17" s="12"/>
      <c r="D17" s="12"/>
    </row>
    <row r="18" ht="16.55" customHeight="1" spans="1:4">
      <c r="A18" s="11"/>
      <c r="B18" s="13" t="s">
        <v>494</v>
      </c>
      <c r="C18" s="14"/>
      <c r="D18" s="14"/>
    </row>
    <row r="19" ht="14.3" customHeight="1" spans="1:4">
      <c r="A19" s="15" t="s">
        <v>498</v>
      </c>
      <c r="B19" s="16"/>
      <c r="C19" s="16"/>
      <c r="D19" s="17"/>
    </row>
    <row r="20" ht="14.3" customHeight="1" spans="3:3">
      <c r="C20" s="18"/>
    </row>
  </sheetData>
  <mergeCells count="4">
    <mergeCell ref="A1:D1"/>
    <mergeCell ref="A2:B2"/>
    <mergeCell ref="C2:D2"/>
    <mergeCell ref="A19:D19"/>
  </mergeCells>
  <pageMargins left="0.75" right="0.75" top="0.270000010728836" bottom="0.270000010728836" header="0" footer="0"/>
  <pageSetup paperSize="9" scale="98"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A3" sqref="A3"/>
    </sheetView>
  </sheetViews>
  <sheetFormatPr defaultColWidth="10" defaultRowHeight="13.5" outlineLevelCol="6"/>
  <cols>
    <col min="1" max="1" width="121.458333333333" customWidth="1"/>
    <col min="2" max="2" width="15.0666666666667" customWidth="1"/>
    <col min="3" max="7" width="16.15" customWidth="1"/>
    <col min="8" max="8" width="9.76666666666667" customWidth="1"/>
  </cols>
  <sheetData>
    <row r="1" ht="66.3" customHeight="1" spans="1:7">
      <c r="A1" s="1" t="s">
        <v>499</v>
      </c>
      <c r="B1" s="2"/>
      <c r="C1" s="2"/>
      <c r="D1" s="2"/>
      <c r="E1" s="2"/>
      <c r="F1" s="2"/>
      <c r="G1" s="2"/>
    </row>
    <row r="2" ht="33.9" customHeight="1" spans="1:7">
      <c r="A2" s="3" t="s">
        <v>500</v>
      </c>
      <c r="B2" s="4"/>
      <c r="C2" s="4"/>
      <c r="D2" s="4"/>
      <c r="E2" s="4"/>
      <c r="F2" s="4"/>
      <c r="G2" s="4"/>
    </row>
    <row r="3" ht="42.2" customHeight="1" spans="1:7">
      <c r="A3" s="5" t="s">
        <v>501</v>
      </c>
      <c r="B3" s="4"/>
      <c r="C3" s="4"/>
      <c r="D3" s="4"/>
      <c r="E3" s="4"/>
      <c r="F3" s="4"/>
      <c r="G3" s="4"/>
    </row>
    <row r="4" ht="42.2" customHeight="1" spans="1:7">
      <c r="A4" s="3" t="s">
        <v>502</v>
      </c>
      <c r="B4" s="4"/>
      <c r="C4" s="4"/>
      <c r="D4" s="4"/>
      <c r="E4" s="4"/>
      <c r="F4" s="4"/>
      <c r="G4" s="4"/>
    </row>
    <row r="5" ht="42.2" customHeight="1" spans="1:7">
      <c r="A5" s="5" t="s">
        <v>503</v>
      </c>
      <c r="B5" s="4"/>
      <c r="C5" s="4"/>
      <c r="D5" s="4"/>
      <c r="E5" s="4"/>
      <c r="F5" s="4"/>
      <c r="G5" s="4"/>
    </row>
    <row r="6" ht="42.2" customHeight="1" spans="1:7">
      <c r="A6" s="3" t="s">
        <v>504</v>
      </c>
      <c r="B6" s="4"/>
      <c r="C6" s="4"/>
      <c r="D6" s="4"/>
      <c r="E6" s="4"/>
      <c r="F6" s="4"/>
      <c r="G6" s="4"/>
    </row>
    <row r="7" ht="74.6" customHeight="1" spans="1:7">
      <c r="A7" s="5" t="s">
        <v>505</v>
      </c>
      <c r="B7" s="4"/>
      <c r="C7" s="4"/>
      <c r="D7" s="4"/>
      <c r="E7" s="4"/>
      <c r="F7" s="4"/>
      <c r="G7" s="4"/>
    </row>
    <row r="8" ht="42.2" customHeight="1" spans="1:7">
      <c r="A8" s="3" t="s">
        <v>506</v>
      </c>
      <c r="B8" s="4"/>
      <c r="C8" s="4"/>
      <c r="D8" s="4"/>
      <c r="E8" s="4"/>
      <c r="F8" s="4"/>
      <c r="G8" s="4"/>
    </row>
    <row r="9" ht="60.3" customHeight="1" spans="1:7">
      <c r="A9" s="5" t="s">
        <v>507</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❤回到最初的美好</cp:lastModifiedBy>
  <dcterms:created xsi:type="dcterms:W3CDTF">2023-08-17T06:18:00Z</dcterms:created>
  <dcterms:modified xsi:type="dcterms:W3CDTF">2024-08-12T01:52:02Z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2052-10.8.2.7119</vt:lpwstr>
  </property>
</Properties>
</file>