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405" firstSheet="8" activeTab="11"/>
  </bookViews>
  <sheets>
    <sheet name="封面" sheetId="1" r:id="rId1"/>
    <sheet name="一般公共预算收入执行情况表" sheetId="2" r:id="rId2"/>
    <sheet name="一般公共预算支出执行情况表" sheetId="3" r:id="rId3"/>
    <sheet name="一般公共预算基本支出执行情况表" sheetId="4" r:id="rId4"/>
    <sheet name="政府性基金收入预算执行情况表" sheetId="5" r:id="rId5"/>
    <sheet name="政府性基金支出预算执行情况表" sheetId="6" r:id="rId6"/>
    <sheet name="国有资本经营收入预算执行情况表" sheetId="7" r:id="rId7"/>
    <sheet name="国有资本经营支出预算执行情况表" sheetId="8" r:id="rId8"/>
    <sheet name="社会保险基金预算收入执行情况表" sheetId="9" r:id="rId9"/>
    <sheet name="社会保险基金预算支出执行情况表" sheetId="10" r:id="rId10"/>
    <sheet name="对村级财政转移支付预算执行情况表" sheetId="11" r:id="rId11"/>
    <sheet name="三公经费执行情况表" sheetId="12" r:id="rId12"/>
    <sheet name="乡镇基本建设支出执行情况表" sheetId="13" r:id="rId13"/>
    <sheet name="政府收支执行情况的说明" sheetId="14" r:id="rId14"/>
    <sheet name="一般公共预算收入预算表" sheetId="15" r:id="rId15"/>
    <sheet name="一般公共预算支出预算表" sheetId="16" r:id="rId16"/>
    <sheet name="一般公共预算基本支出预算表" sheetId="17" r:id="rId17"/>
    <sheet name="政府性基金收入预算表" sheetId="18" r:id="rId18"/>
    <sheet name="政府性基金支出预算表" sheetId="19" r:id="rId19"/>
    <sheet name="国有资本经营收入预算表" sheetId="20" r:id="rId20"/>
    <sheet name="国有资本经营支出预算表" sheetId="21" r:id="rId21"/>
    <sheet name="社会保险基金收入预算表" sheetId="22" r:id="rId22"/>
    <sheet name="社会保险基金支出预算表" sheetId="23" r:id="rId23"/>
    <sheet name="对村级财政转移支付预算表" sheetId="24" r:id="rId24"/>
    <sheet name="三公预算情况表" sheetId="25" r:id="rId25"/>
    <sheet name="乡镇基本建设支出预算情况表" sheetId="26" r:id="rId26"/>
    <sheet name="政府收支预算相关情况说明" sheetId="27" r:id="rId27"/>
  </sheets>
  <definedNames>
    <definedName name="_xlnm._FilterDatabase" localSheetId="15" hidden="1">一般公共预算支出预算表!$A$3:$E$148</definedName>
    <definedName name="_xlnm._FilterDatabase" localSheetId="2" hidden="1">一般公共预算支出执行情况表!$A$3:$F$164</definedName>
  </definedNames>
  <calcPr calcId="124519"/>
</workbook>
</file>

<file path=xl/calcChain.xml><?xml version="1.0" encoding="utf-8"?>
<calcChain xmlns="http://schemas.openxmlformats.org/spreadsheetml/2006/main">
  <c r="E21" i="19"/>
  <c r="E18"/>
  <c r="E17"/>
  <c r="E16"/>
  <c r="E7"/>
  <c r="E6"/>
  <c r="E5"/>
  <c r="E4"/>
  <c r="D7" i="18"/>
  <c r="C7"/>
  <c r="D5"/>
  <c r="E148" i="16"/>
  <c r="D148"/>
  <c r="E147"/>
  <c r="E35"/>
  <c r="E34"/>
  <c r="E33"/>
  <c r="D11" i="15"/>
  <c r="C11"/>
  <c r="D9"/>
  <c r="D8"/>
  <c r="D7"/>
  <c r="C7"/>
  <c r="D5"/>
  <c r="D4"/>
  <c r="E9" i="5"/>
  <c r="D9"/>
  <c r="C9"/>
  <c r="B9"/>
  <c r="E5"/>
  <c r="E4"/>
  <c r="E164" i="3"/>
  <c r="D164"/>
  <c r="C164"/>
  <c r="D12" i="2"/>
  <c r="C12"/>
  <c r="D8"/>
  <c r="C8"/>
</calcChain>
</file>

<file path=xl/sharedStrings.xml><?xml version="1.0" encoding="utf-8"?>
<sst xmlns="http://schemas.openxmlformats.org/spreadsheetml/2006/main" count="908" uniqueCount="486">
  <si>
    <t>目    录</t>
  </si>
  <si>
    <t>编报单位：上海市崇明区城桥镇人民政府</t>
  </si>
  <si>
    <t>2024年一般公共预算收入执行情况表</t>
  </si>
  <si>
    <t>2024年一般公共预算支出执行情况表</t>
  </si>
  <si>
    <t>2024年一般公共预算基本支出执行情况表</t>
  </si>
  <si>
    <t>2024年政府性基金收入预算执行情况表</t>
  </si>
  <si>
    <t>2024年政府性基金支出预算执行情况表</t>
  </si>
  <si>
    <t>2024年国有资本经营收入预算执行情况表</t>
  </si>
  <si>
    <t>2024年国有资本经营支出预算执行情况表</t>
  </si>
  <si>
    <t>2024年社会保险基金预算收入执行情况表</t>
  </si>
  <si>
    <t>2024年社会保险基金预算支出执行情况表</t>
  </si>
  <si>
    <t>2024年乡镇对村级财政转移支付预算执行情况表</t>
  </si>
  <si>
    <t>2024年“三公”经费执行情况表</t>
  </si>
  <si>
    <t>2024年乡镇基本建设支出执行情况表</t>
  </si>
  <si>
    <t>2024年政府收支执行相关情况的说明</t>
  </si>
  <si>
    <t>2025年一般公共预算收入预算表</t>
  </si>
  <si>
    <t>2025年一般公共预算支出预算表</t>
  </si>
  <si>
    <t>2025年一般公共预算基本支出预算表</t>
  </si>
  <si>
    <t>2025年政府性基金收入预算表</t>
  </si>
  <si>
    <t>2025年政府性基金支出预算表</t>
  </si>
  <si>
    <t>2025年国有资本经营收入预算表</t>
  </si>
  <si>
    <t>2025年国有资本经营支出预算表</t>
  </si>
  <si>
    <t>2025年社会保险基金收入预算表</t>
  </si>
  <si>
    <t>2025年社会保险基金支出预算表</t>
  </si>
  <si>
    <t>2025年乡镇对村级财政转移支付预算表</t>
  </si>
  <si>
    <t>2025年“三公”经费预算表</t>
  </si>
  <si>
    <t>2025年乡镇基本建设支出预算情况表</t>
  </si>
  <si>
    <t>2025年政府收支预算相关情况的说明</t>
  </si>
  <si>
    <t>单位:万元</t>
  </si>
  <si>
    <t>收入项目</t>
  </si>
  <si>
    <t>年初预算数</t>
  </si>
  <si>
    <t>经人大批准的调整后预算数</t>
  </si>
  <si>
    <t>执行数</t>
  </si>
  <si>
    <t>执行数占调整后预算数%</t>
  </si>
  <si>
    <t xml:space="preserve">  1.一般性转移支付</t>
  </si>
  <si>
    <t xml:space="preserve">  2.专项转移支付</t>
  </si>
  <si>
    <t>一般公共预算收入合计</t>
  </si>
  <si>
    <t>上年结转收入</t>
  </si>
  <si>
    <t>动用预算稳定调节基金</t>
  </si>
  <si>
    <t>总    计</t>
  </si>
  <si>
    <t>单位：万元</t>
  </si>
  <si>
    <t>科目编码</t>
  </si>
  <si>
    <t>项    目</t>
  </si>
  <si>
    <t>一般公共服务支出</t>
  </si>
  <si>
    <t>人大事务</t>
  </si>
  <si>
    <t>代表工作</t>
  </si>
  <si>
    <t>其他人大事务支出</t>
  </si>
  <si>
    <t>政府办公厅（室）及相关机构事务</t>
  </si>
  <si>
    <t>行政运行</t>
  </si>
  <si>
    <t>一般行政管理事务</t>
  </si>
  <si>
    <t>统计信息事务</t>
  </si>
  <si>
    <t>其他统计信息事务支出</t>
  </si>
  <si>
    <t>财政事务</t>
  </si>
  <si>
    <t>其他财政事务支出</t>
  </si>
  <si>
    <t>商贸事务</t>
  </si>
  <si>
    <t>其他商贸事务支出</t>
  </si>
  <si>
    <t>群众团体事务</t>
  </si>
  <si>
    <t>其他群众团体事务支出</t>
  </si>
  <si>
    <t>组织事务</t>
  </si>
  <si>
    <t>其他组织事务支出</t>
  </si>
  <si>
    <t>宣传事务</t>
  </si>
  <si>
    <t>其他宣传事务支出</t>
  </si>
  <si>
    <t>其他共产党事务支出</t>
  </si>
  <si>
    <t>事业运行</t>
  </si>
  <si>
    <t>信访事务</t>
  </si>
  <si>
    <t>信访业务</t>
  </si>
  <si>
    <t>其他一般公共服务支出</t>
  </si>
  <si>
    <t>教育支出</t>
  </si>
  <si>
    <t>教育管理事务</t>
  </si>
  <si>
    <t>其他教育管理事务支出</t>
  </si>
  <si>
    <t>教育费附加安排的支出</t>
  </si>
  <si>
    <t>其他教育费附加安排的支出</t>
  </si>
  <si>
    <t>科学技术支出</t>
  </si>
  <si>
    <t>科学技术管理事务</t>
  </si>
  <si>
    <t>其他科学技术管理事务支出</t>
  </si>
  <si>
    <t>科学技术普及</t>
  </si>
  <si>
    <t>其他科学技术普及支出</t>
  </si>
  <si>
    <t>文化旅游体育与传媒支出</t>
  </si>
  <si>
    <t>文化和旅游</t>
  </si>
  <si>
    <t>群众文化</t>
  </si>
  <si>
    <t>其他文化和旅游支出</t>
  </si>
  <si>
    <t>体育</t>
  </si>
  <si>
    <t>群众体育</t>
  </si>
  <si>
    <t>其他体育支出</t>
  </si>
  <si>
    <t>新闻出版电影</t>
  </si>
  <si>
    <t>其他新闻出版电影支出</t>
  </si>
  <si>
    <t>社会保障和就业支出</t>
  </si>
  <si>
    <t>人力资源和社会保障管理事务</t>
  </si>
  <si>
    <t>民政管理事务</t>
  </si>
  <si>
    <t>基层政权建设和社区治理</t>
  </si>
  <si>
    <t>其他民政管理事务支出</t>
  </si>
  <si>
    <t>行政事业单位养老支出</t>
  </si>
  <si>
    <t>行政单位离退休</t>
  </si>
  <si>
    <t>事业单位离退休</t>
  </si>
  <si>
    <t>机关事业单位基本养老保险缴费支出</t>
  </si>
  <si>
    <t>机关事业单位职业年金缴费支出</t>
  </si>
  <si>
    <t>其他行政事业单位养老支出</t>
  </si>
  <si>
    <t>就业补助</t>
  </si>
  <si>
    <t>社会保险补贴</t>
  </si>
  <si>
    <t>其他就业补助支出</t>
  </si>
  <si>
    <t>抚恤</t>
  </si>
  <si>
    <t>死亡抚恤</t>
  </si>
  <si>
    <t>在乡复员、退伍军人生活补助</t>
  </si>
  <si>
    <t>其他优抚支出</t>
  </si>
  <si>
    <t>退役安置</t>
  </si>
  <si>
    <t>军队移交政府的离退休人员安置</t>
  </si>
  <si>
    <t>社会福利</t>
  </si>
  <si>
    <t>养老服务</t>
  </si>
  <si>
    <t>其他社会福利支出</t>
  </si>
  <si>
    <t>残疾人事业</t>
  </si>
  <si>
    <t>残疾人康复</t>
  </si>
  <si>
    <t>残疾人就业</t>
  </si>
  <si>
    <t>残疾人体育</t>
  </si>
  <si>
    <t>残疾人生活和护理补贴</t>
  </si>
  <si>
    <t>其他残疾人事业支出</t>
  </si>
  <si>
    <t>红十字事业</t>
  </si>
  <si>
    <t>其他生活救助</t>
  </si>
  <si>
    <t>其他城市生活救助</t>
  </si>
  <si>
    <t>其他农村生活救助</t>
  </si>
  <si>
    <t>退役军人管理事务</t>
  </si>
  <si>
    <t>拥军优属</t>
  </si>
  <si>
    <t>其他退役军人事务管理支出</t>
  </si>
  <si>
    <t>卫生健康支出</t>
  </si>
  <si>
    <t>基层医疗卫生机构</t>
  </si>
  <si>
    <t>其他基层医疗卫生机构支出</t>
  </si>
  <si>
    <t>行政事业单位医疗</t>
  </si>
  <si>
    <t>行政单位医疗</t>
  </si>
  <si>
    <t>事业单位医疗</t>
  </si>
  <si>
    <t>医疗救助</t>
  </si>
  <si>
    <t>城乡医疗救助</t>
  </si>
  <si>
    <t>节能环保支出</t>
  </si>
  <si>
    <t>环境保护管理事务</t>
  </si>
  <si>
    <t>其他环境保护管理事务支出</t>
  </si>
  <si>
    <t>污染防治</t>
  </si>
  <si>
    <t>其他污染防治支出</t>
  </si>
  <si>
    <t>污染减排</t>
  </si>
  <si>
    <t>减排专项支出</t>
  </si>
  <si>
    <t>其他污染减排支出</t>
  </si>
  <si>
    <t>城乡社区支出</t>
  </si>
  <si>
    <t>城乡社区管理事务</t>
  </si>
  <si>
    <t>城管执法</t>
  </si>
  <si>
    <t>其他城乡社区管理事务支出</t>
  </si>
  <si>
    <t>城乡社区规划与管理</t>
  </si>
  <si>
    <t>城乡社区环境卫生</t>
  </si>
  <si>
    <t>其他城乡社区支出</t>
  </si>
  <si>
    <t>农林水支出</t>
  </si>
  <si>
    <t>农业农村</t>
  </si>
  <si>
    <t>科技转化与推广服务</t>
  </si>
  <si>
    <t>农产品质量安全</t>
  </si>
  <si>
    <t>行业业务管理</t>
  </si>
  <si>
    <t>农业生产发展</t>
  </si>
  <si>
    <t>农村合作经济</t>
  </si>
  <si>
    <t>农业生态资源保护</t>
  </si>
  <si>
    <t>耕地建设与利用</t>
  </si>
  <si>
    <t>其他农业农村支出</t>
  </si>
  <si>
    <t>林业和草原</t>
  </si>
  <si>
    <t>森林资源培育</t>
  </si>
  <si>
    <t>森林资源管理</t>
  </si>
  <si>
    <t>森林生态效益补偿</t>
  </si>
  <si>
    <t>水利</t>
  </si>
  <si>
    <t>水利行业业务管理</t>
  </si>
  <si>
    <t>水利工程建设</t>
  </si>
  <si>
    <t>农村水利</t>
  </si>
  <si>
    <t>其他水利支出</t>
  </si>
  <si>
    <t>农村综合改革</t>
  </si>
  <si>
    <t>对村级公益事业建设的补助</t>
  </si>
  <si>
    <t>对村民委员会和村党支部的补助</t>
  </si>
  <si>
    <t>其他农村综合改革支出</t>
  </si>
  <si>
    <t>交通运输支出</t>
  </si>
  <si>
    <t>公路水路运输</t>
  </si>
  <si>
    <t>公路养护</t>
  </si>
  <si>
    <t>资源勘探工业信息等支出</t>
  </si>
  <si>
    <t>支持中小企业发展和管理支出</t>
  </si>
  <si>
    <t>其他支持中小企业发展和管理支出</t>
  </si>
  <si>
    <t>商业服务业等支出</t>
  </si>
  <si>
    <t>商业流通事务</t>
  </si>
  <si>
    <t>其他商业流通事务支出</t>
  </si>
  <si>
    <t>其他商业服务业等支出</t>
  </si>
  <si>
    <t>住房保障支出</t>
  </si>
  <si>
    <t>住房改革支出</t>
  </si>
  <si>
    <t>住房公积金</t>
  </si>
  <si>
    <t>购房补贴</t>
  </si>
  <si>
    <t>粮油物资储备支出</t>
  </si>
  <si>
    <t>粮油储备</t>
  </si>
  <si>
    <t>储备粮油补贴</t>
  </si>
  <si>
    <t>灾害防治及应急管理支出</t>
  </si>
  <si>
    <t>消防救援事务</t>
  </si>
  <si>
    <t>其他消防救援事务支出</t>
  </si>
  <si>
    <t>一般公共预算支出合计</t>
  </si>
  <si>
    <t>调出资金</t>
  </si>
  <si>
    <t>补充预算稳定调节基金</t>
  </si>
  <si>
    <t>结转下年支出</t>
  </si>
  <si>
    <t>上解支出</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</si>
  <si>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</si>
  <si>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</si>
  <si>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</si>
  <si>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</si>
  <si>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</si>
  <si>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</si>
  <si>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</si>
  <si>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</si>
  <si>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</si>
  <si>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</si>
  <si>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</si>
  <si>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</si>
  <si>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</si>
  <si>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</si>
  <si>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</si>
  <si>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</si>
  <si>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</si>
  <si>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</si>
  <si>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</si>
  <si>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</si>
  <si>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</si>
  <si>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</si>
  <si>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</si>
  <si>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</si>
  <si>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</si>
  <si>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</si>
  <si>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</si>
  <si>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</si>
  <si>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</si>
  <si>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</si>
  <si>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</si>
  <si>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</si>
  <si>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</si>
  <si>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</si>
  <si>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</si>
  <si>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</si>
  <si>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</si>
  <si>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</si>
  <si>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</si>
  <si>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</si>
  <si>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</si>
  <si>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</si>
  <si>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</si>
  <si>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</si>
  <si>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</si>
  <si>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</si>
  <si>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</si>
  <si>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</si>
  <si>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</si>
  <si>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</si>
  <si>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</si>
  <si>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</si>
  <si>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</si>
  <si>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</si>
  <si>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</si>
  <si>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项  目</t>
  </si>
  <si>
    <t xml:space="preserve">  1.基金转移收入</t>
  </si>
  <si>
    <t xml:space="preserve">  2.上年结转收入</t>
  </si>
  <si>
    <t>政府性基金收入总计</t>
  </si>
  <si>
    <t>国有土地使用权出让收入安排的支出</t>
  </si>
  <si>
    <t>城市建设支出</t>
  </si>
  <si>
    <t>农村基础设施建设支出</t>
  </si>
  <si>
    <t>农业农村生态环境支出</t>
  </si>
  <si>
    <t>其他国有土地使用权出让收入安排的支出</t>
  </si>
  <si>
    <t>城市基础设施配套费对应专项债务收入安排的支出</t>
  </si>
  <si>
    <t>其他城市基础设施配套费对应专项债务收入安排的支出</t>
  </si>
  <si>
    <t>国有土地使用权出让收入对应专项债务收入安排的支出</t>
  </si>
  <si>
    <t>大中型水库移民后期扶持基金支出</t>
  </si>
  <si>
    <t>移民补助</t>
  </si>
  <si>
    <t>其他支出</t>
  </si>
  <si>
    <t>彩票公益金安排的支出</t>
  </si>
  <si>
    <t>用于社会福利的彩票公益金支出</t>
  </si>
  <si>
    <t>政府性基金支出总计</t>
  </si>
  <si>
    <t>项       目</t>
  </si>
  <si>
    <t>执行数占调整后预算数的%</t>
  </si>
  <si>
    <t>国有资本经营收入</t>
  </si>
  <si>
    <t xml:space="preserve">     利润收入</t>
  </si>
  <si>
    <t>上年结余</t>
  </si>
  <si>
    <t>收入总计</t>
  </si>
  <si>
    <t>注：乡镇无国有资本经营收入，本表无数据</t>
  </si>
  <si>
    <t>国有资本经营预算支出</t>
  </si>
  <si>
    <t xml:space="preserve">    国有企业资本金注入</t>
  </si>
  <si>
    <t xml:space="preserve">      国有经济结构调整支出</t>
  </si>
  <si>
    <t>支出合计</t>
  </si>
  <si>
    <t>支出总计</t>
  </si>
  <si>
    <t>项 目</t>
  </si>
  <si>
    <t>社会保险基金收入</t>
  </si>
  <si>
    <t>其中：企业职工基本养老保险基金收入</t>
  </si>
  <si>
    <t>注：区级、乡镇不编制社会保险基金收支预算，故本表无数据</t>
  </si>
  <si>
    <t>社会保险基金支出</t>
  </si>
  <si>
    <t>其中：企业职工基本养老保险基金支出</t>
  </si>
  <si>
    <t>2024年对村级财政转移支付预算执行情况表</t>
  </si>
  <si>
    <t>序号</t>
  </si>
  <si>
    <t>村的名称</t>
  </si>
  <si>
    <t>上海市崇明区城桥镇推虾港村村民委员会</t>
  </si>
  <si>
    <t>上海市崇明区城桥镇长兴村村民委员会</t>
  </si>
  <si>
    <t>上海市崇明区城桥镇城桥村村民委员会</t>
  </si>
  <si>
    <t>上海市崇明区城桥镇利民村村民委员会</t>
  </si>
  <si>
    <t>上海市崇明区城桥镇马桥村村民委员会</t>
  </si>
  <si>
    <t>上海市崇明区城桥镇聚训村村民委员会</t>
  </si>
  <si>
    <t>上海市崇明区城桥镇侯南村村民委员会</t>
  </si>
  <si>
    <t>上海市崇明区城桥镇新闸村村民委员会</t>
  </si>
  <si>
    <t>上海市崇明区城桥镇山阳村村民委员会</t>
  </si>
  <si>
    <t>上海市崇明区城桥镇元六村村民委员会</t>
  </si>
  <si>
    <t>上海市崇明区城桥镇鳌山村村民委员会</t>
  </si>
  <si>
    <t>上海市崇明区城桥镇湾南村村民委员会</t>
  </si>
  <si>
    <t>上海市崇明区城桥镇老滧港渔村村民委员会</t>
  </si>
  <si>
    <t>上海市崇明区城桥镇运粮村村民委员会</t>
  </si>
  <si>
    <t>合  计</t>
  </si>
  <si>
    <t>项目</t>
  </si>
  <si>
    <t>执行数占年初预算数的%</t>
  </si>
  <si>
    <t>因公出国（境）费</t>
  </si>
  <si>
    <t>公务接待费</t>
  </si>
  <si>
    <t>公务用车购置及运行费</t>
  </si>
  <si>
    <t>其中：公务用车购置费</t>
  </si>
  <si>
    <t xml:space="preserve">      公务用车运行费</t>
  </si>
  <si>
    <t>合计</t>
  </si>
  <si>
    <t xml:space="preserve">    ②2024年因公出国（境）团组数0个，因公出国（境）0人次；公务用车购置数0辆，公务用车保有量3辆；国内公务接待49批次，国内公务接待419人次。</t>
  </si>
  <si>
    <t>注：本镇基本建设支出，本表无数据</t>
  </si>
  <si>
    <t>2024年政府收支执行情况的说明</t>
  </si>
  <si>
    <t>一、一般公共预算收支执行总体情况</t>
  </si>
  <si>
    <t>2024年收入执行数总计73901.95万元、支出执行数总计73901.95万元。与上年度相比，收入执行数总计减少7516.34万元，支出执行数总计减少7516.34万元。主要原因是：项目减少。</t>
  </si>
  <si>
    <t>二、一般公共预算收入执行具体情况</t>
  </si>
  <si>
    <t>2024年收入执行数合计64895.8万元，其中：一般性转移支付收入48905.49万元，专项转移支付收入15990.31万元。</t>
  </si>
  <si>
    <t>三、一般公共预算支出执行具体情况</t>
  </si>
  <si>
    <t>2024年支出执行数合计59809.7万元。其中：一般公共服务支出7088.78万元,教育支出200.48万元,科学技术支出4906.5万元,文化旅游体育与传媒支出171.8万元,社会保障和就业支出14033.54万元,卫生健康支出997.7万元,节能环保支出3522.83万元,城乡社区支出12904.64万元,农林水支出13032.2万元,交通运输支出114.08万元，资源勘探工业信息等支出0万元,商业服务业等支出1766.82万元,自然资源海洋气象等支出0万元，住房保障支出956.57万元，粮油物资储备支出0万元，灾害防治及应急管理支出113.76万元。</t>
  </si>
  <si>
    <t>四、预算绩效管理工作开展情况</t>
  </si>
  <si>
    <t>城桥镇申报专项资金项目绩效目标81个，涉及预算单位9个，金额56823.46万元，实现绩效目标100%申报的要求。实施本乡镇绩效跟踪项目81个，涉及预算单位9个，金额86823.46万元。完成本乡镇绩效评价项目81个，涉及预算单位9个，金额56823.46万元。实施预算评审项目2个，预算资金1464万元，核减资金16.08万元，核减率1.1%。</t>
  </si>
  <si>
    <t>上年执行数</t>
  </si>
  <si>
    <t>本年预算数</t>
  </si>
  <si>
    <t>预算数占上年执行数%</t>
  </si>
  <si>
    <t>201</t>
  </si>
  <si>
    <t>20101</t>
  </si>
  <si>
    <t>2010199</t>
  </si>
  <si>
    <t>20103</t>
  </si>
  <si>
    <t>2010301</t>
  </si>
  <si>
    <t>2010302</t>
  </si>
  <si>
    <t>20105</t>
  </si>
  <si>
    <t>2010599</t>
  </si>
  <si>
    <t>20113</t>
  </si>
  <si>
    <t>2011399</t>
  </si>
  <si>
    <t>20129</t>
  </si>
  <si>
    <t>2012902</t>
  </si>
  <si>
    <t>2012999</t>
  </si>
  <si>
    <t>20132</t>
  </si>
  <si>
    <t>2013299</t>
  </si>
  <si>
    <t>20133</t>
  </si>
  <si>
    <t>2013399</t>
  </si>
  <si>
    <t>20136</t>
  </si>
  <si>
    <t>2013650</t>
  </si>
  <si>
    <t>2013699</t>
  </si>
  <si>
    <t>20140</t>
  </si>
  <si>
    <t>2014004</t>
  </si>
  <si>
    <t>20199</t>
  </si>
  <si>
    <t>2019999</t>
  </si>
  <si>
    <t>205</t>
  </si>
  <si>
    <t>20501</t>
  </si>
  <si>
    <t>2050199</t>
  </si>
  <si>
    <t>20509</t>
  </si>
  <si>
    <t>2050999</t>
  </si>
  <si>
    <t>206</t>
  </si>
  <si>
    <t>20601</t>
  </si>
  <si>
    <t>2060199</t>
  </si>
  <si>
    <t>20607</t>
  </si>
  <si>
    <t>2060799</t>
  </si>
  <si>
    <t>207</t>
  </si>
  <si>
    <t>20701</t>
  </si>
  <si>
    <t>2070109</t>
  </si>
  <si>
    <t>2070199</t>
  </si>
  <si>
    <t>20703</t>
  </si>
  <si>
    <t>2070308</t>
  </si>
  <si>
    <t>2070399</t>
  </si>
  <si>
    <t>20706</t>
  </si>
  <si>
    <t>2070699</t>
  </si>
  <si>
    <t>208</t>
  </si>
  <si>
    <t>20801</t>
  </si>
  <si>
    <t>2080102</t>
  </si>
  <si>
    <t>20802</t>
  </si>
  <si>
    <t>2080299</t>
  </si>
  <si>
    <t>20805</t>
  </si>
  <si>
    <t>2080501</t>
  </si>
  <si>
    <t>2080502</t>
  </si>
  <si>
    <t>2080505</t>
  </si>
  <si>
    <t>2080506</t>
  </si>
  <si>
    <t>2080599</t>
  </si>
  <si>
    <t>20807</t>
  </si>
  <si>
    <t>2080704</t>
  </si>
  <si>
    <t>2080799</t>
  </si>
  <si>
    <t>20808</t>
  </si>
  <si>
    <t>2080803</t>
  </si>
  <si>
    <t>2080899</t>
  </si>
  <si>
    <t>20810</t>
  </si>
  <si>
    <t>2081006</t>
  </si>
  <si>
    <t>2081099</t>
  </si>
  <si>
    <t>20811</t>
  </si>
  <si>
    <t>2081199</t>
  </si>
  <si>
    <t>20816</t>
  </si>
  <si>
    <t>2081602</t>
  </si>
  <si>
    <t>20825</t>
  </si>
  <si>
    <t>2082501</t>
  </si>
  <si>
    <t>2082502</t>
  </si>
  <si>
    <t>20828</t>
  </si>
  <si>
    <t>2082899</t>
  </si>
  <si>
    <t>210</t>
  </si>
  <si>
    <t>21003</t>
  </si>
  <si>
    <t>2100399</t>
  </si>
  <si>
    <t>21011</t>
  </si>
  <si>
    <t>2101101</t>
  </si>
  <si>
    <t>2101102</t>
  </si>
  <si>
    <t>21013</t>
  </si>
  <si>
    <t>2101301</t>
  </si>
  <si>
    <t>211</t>
  </si>
  <si>
    <t>21101</t>
  </si>
  <si>
    <t>2110199</t>
  </si>
  <si>
    <t>21103</t>
  </si>
  <si>
    <t>2110399</t>
  </si>
  <si>
    <t>21111</t>
  </si>
  <si>
    <t>2111103</t>
  </si>
  <si>
    <t>2111199</t>
  </si>
  <si>
    <t>212</t>
  </si>
  <si>
    <t>21201</t>
  </si>
  <si>
    <t>2120101</t>
  </si>
  <si>
    <t>2120104</t>
  </si>
  <si>
    <t>2120199</t>
  </si>
  <si>
    <t>21202</t>
  </si>
  <si>
    <t>2120201</t>
  </si>
  <si>
    <t>21205</t>
  </si>
  <si>
    <t>2120501</t>
  </si>
  <si>
    <t>21299</t>
  </si>
  <si>
    <t>2129999</t>
  </si>
  <si>
    <t>213</t>
  </si>
  <si>
    <t>21301</t>
  </si>
  <si>
    <t>2130104</t>
  </si>
  <si>
    <t>2130106</t>
  </si>
  <si>
    <t>2130122</t>
  </si>
  <si>
    <t>2130124</t>
  </si>
  <si>
    <t>2130135</t>
  </si>
  <si>
    <t>农业资源保护修复与利用</t>
  </si>
  <si>
    <t>2130153</t>
  </si>
  <si>
    <t>2130199</t>
  </si>
  <si>
    <t>21302</t>
  </si>
  <si>
    <t>2130205</t>
  </si>
  <si>
    <t>2130207</t>
  </si>
  <si>
    <t>2130209</t>
  </si>
  <si>
    <t>21303</t>
  </si>
  <si>
    <t>2130305</t>
  </si>
  <si>
    <t>2130316</t>
  </si>
  <si>
    <t>2130399</t>
  </si>
  <si>
    <t>21307</t>
  </si>
  <si>
    <t>2130701</t>
  </si>
  <si>
    <t>2130705</t>
  </si>
  <si>
    <t>2130799</t>
  </si>
  <si>
    <t>214</t>
  </si>
  <si>
    <t>21401</t>
  </si>
  <si>
    <t>2140106</t>
  </si>
  <si>
    <t>215</t>
  </si>
  <si>
    <t>21508</t>
  </si>
  <si>
    <t>2150899</t>
  </si>
  <si>
    <t>216</t>
  </si>
  <si>
    <t>21602</t>
  </si>
  <si>
    <t>2160299</t>
  </si>
  <si>
    <t>221</t>
  </si>
  <si>
    <t>22102</t>
  </si>
  <si>
    <t>2210201</t>
  </si>
  <si>
    <t>2210203</t>
  </si>
  <si>
    <t>222</t>
  </si>
  <si>
    <t>22204</t>
  </si>
  <si>
    <t>2220401</t>
  </si>
  <si>
    <t>21208</t>
  </si>
  <si>
    <t>2120803</t>
  </si>
  <si>
    <t>2120816</t>
  </si>
  <si>
    <t>2120899</t>
  </si>
  <si>
    <t>229</t>
  </si>
  <si>
    <t>22960</t>
  </si>
  <si>
    <t>2296002</t>
  </si>
  <si>
    <t xml:space="preserve">    利润收入</t>
  </si>
  <si>
    <t>2025年对村级财政转移支付预算表</t>
  </si>
  <si>
    <t>备注：本年“三公”经费共增加0辆公务车，其中：新增0辆公务车，因报废更新0辆公务车。</t>
  </si>
  <si>
    <t>2025年政府收支预算相关情况说明</t>
  </si>
  <si>
    <t>一、一般公共预算收支预算总体情况</t>
  </si>
  <si>
    <t>2025年收入预算总计59086.11万元、支出预算总计59086.11万元。与上年年初预算数相比，收入、支出总计各减少8849.84万元。主要原因是：项目减少。</t>
  </si>
  <si>
    <t>二、一般公共预算收入预算具体情况</t>
  </si>
  <si>
    <t>2025年收入预算合计49899.35万元，其中：一般性转移支付收入47322.44万元，专项转移支付收入2576.91万元。</t>
  </si>
  <si>
    <t>三、一般公共预算支出预算具体情况</t>
  </si>
  <si>
    <t>2025年支出预算合计52763.67万元。其中：一般公共服务支出5982.36万元,教育支出107万元,科学技术支出4840.63万元,文化旅游体育与传媒支出231.22万元,社会保障和就业支出14255.56万元,卫生健康支出909.84万元,节能环保支出5790.1万元,城乡社区支出8111.17万元,农林水支出4987.48万元,交通运输支出48.89万元，资源勘探工业信息等支出5170.51万元,商业服务业等支出1000万元,自然资源海洋气象等支出0万元，住房保障支出1161.26万元，粮油物资储备支出167.66万元，灾害防治及应急管理支出0万元。</t>
  </si>
  <si>
    <t>四、“三公”经费预算情况说明</t>
  </si>
  <si>
    <t>2025年城桥镇行政单位（含参照公务员管理的事业单位）、事业单位和其他单位用财政拨款开支的“三公”经费预算合计86.5万元。比上年”三公”经费年初预算增加32万元，上升58.71%。其中</t>
  </si>
  <si>
    <t>因公出国（境）费预算8万元，主要安排机关及下属预算单位人员的国际合作交流、重大项目洽谈、境外培训研修等的国际旅费、国外城市间交通费、住宿费、伙食费、培训费、公杂费等支出。比2022年年初预算增加8万元，主要是去年未安排因公出国（境）费。</t>
  </si>
  <si>
    <t>公务接待费预算15万元，主要安排会议、政策调研、专项检查以及团组接待交流等预算公务或开展业务所需住宿费、会场费、交通费、伙食费等支出。与上年年初预算持平。</t>
  </si>
  <si>
    <t>公务用车购置及运行费预算63.5万元（其中，公务用车购置费0万元，公务用车运行费63.5万元），主要安排编制内公务车辆的报废更新，以及用于安排市内因公出差、公务文件交换、日常工作开展等所需公务用车燃料费、维修费、过路过桥费、保险费等支出。比上年年初预算增加24万元，主要是市容环境事务中心增加运行费。</t>
  </si>
  <si>
    <t>五、预算绩效管理工作开展情况</t>
  </si>
  <si>
    <t>2025年，城桥镇申报专项资金项目绩效目标80个，涉及预算单位9个，金额44193.05万元，实现绩效目标100%申报的要求。</t>
  </si>
  <si>
    <t>注：①2024年“三公”经费执行合计16.93万元，完成预算的31.06%。其中：因公出国（境）费执行数为0万元；公务接待费执行数为1.68万元，完成预算的11.2%；公务用车购置及运行费执行数为15.25万元，完成预算的38.61%。低于预算主要是因为是严格执行中央八项规定、国务院“约法三章”及《党政机关厉行节约反对浪费条例》要求，压缩“三公”经费。</t>
    <phoneticPr fontId="11" type="noConversion"/>
  </si>
</sst>
</file>

<file path=xl/styles.xml><?xml version="1.0" encoding="utf-8"?>
<styleSheet xmlns="http://schemas.openxmlformats.org/spreadsheetml/2006/main">
  <numFmts count="2">
    <numFmt numFmtId="176" formatCode="#0.00%"/>
    <numFmt numFmtId="179" formatCode="0.00_ "/>
  </numFmts>
  <fonts count="12">
    <font>
      <sz val="11"/>
      <color indexed="8"/>
      <name val="宋体"/>
      <charset val="1"/>
      <scheme val="minor"/>
    </font>
    <font>
      <b/>
      <sz val="15"/>
      <name val="SimSun"/>
      <charset val="134"/>
    </font>
    <font>
      <b/>
      <sz val="12"/>
      <name val="SimSun"/>
      <charset val="134"/>
    </font>
    <font>
      <sz val="12"/>
      <name val="SimSun"/>
      <charset val="134"/>
    </font>
    <font>
      <b/>
      <sz val="17"/>
      <name val="阿里巴巴普惠体 M"/>
      <charset val="134"/>
    </font>
    <font>
      <sz val="9"/>
      <name val="阿里巴巴普惠体 M"/>
      <charset val="134"/>
    </font>
    <font>
      <b/>
      <sz val="9"/>
      <name val="阿里巴巴普惠体 M"/>
      <charset val="134"/>
    </font>
    <font>
      <sz val="9"/>
      <name val="SimSun"/>
      <charset val="134"/>
    </font>
    <font>
      <sz val="11"/>
      <name val="宋体"/>
      <family val="3"/>
      <charset val="134"/>
    </font>
    <font>
      <sz val="10"/>
      <name val="阿里巴巴普惠体 M"/>
      <charset val="134"/>
    </font>
    <font>
      <sz val="14"/>
      <name val="阿里巴巴普惠体 M"/>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alignment vertical="center"/>
    </xf>
  </cellStyleXfs>
  <cellXfs count="35">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0" fontId="5" fillId="0" borderId="0" xfId="0" applyFont="1" applyBorder="1" applyAlignment="1">
      <alignment horizontal="right"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7" fillId="0" borderId="0" xfId="0" applyFont="1" applyBorder="1" applyAlignment="1">
      <alignment vertical="center" wrapText="1"/>
    </xf>
    <xf numFmtId="4" fontId="5" fillId="0" borderId="2" xfId="0" applyNumberFormat="1" applyFont="1" applyBorder="1" applyAlignment="1">
      <alignment horizontal="right" vertical="center" wrapText="1"/>
    </xf>
    <xf numFmtId="176" fontId="5" fillId="0" borderId="2" xfId="0" applyNumberFormat="1" applyFont="1" applyBorder="1" applyAlignment="1">
      <alignment horizontal="right" vertical="center" wrapText="1"/>
    </xf>
    <xf numFmtId="9" fontId="5" fillId="0" borderId="2" xfId="0" applyNumberFormat="1" applyFont="1" applyBorder="1" applyAlignment="1">
      <alignment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4" fontId="6" fillId="0" borderId="2" xfId="0" applyNumberFormat="1" applyFont="1" applyBorder="1" applyAlignment="1">
      <alignment horizontal="right" vertical="center" wrapText="1"/>
    </xf>
    <xf numFmtId="176" fontId="6" fillId="0" borderId="2" xfId="0" applyNumberFormat="1" applyFont="1" applyBorder="1" applyAlignment="1">
      <alignment horizontal="right" vertical="center" wrapText="1"/>
    </xf>
    <xf numFmtId="179" fontId="5" fillId="0" borderId="2" xfId="0" applyNumberFormat="1" applyFont="1" applyBorder="1" applyAlignment="1">
      <alignment vertical="center" wrapText="1"/>
    </xf>
    <xf numFmtId="10" fontId="5" fillId="0" borderId="2" xfId="0" applyNumberFormat="1" applyFont="1" applyBorder="1" applyAlignment="1">
      <alignment vertical="center" wrapText="1"/>
    </xf>
    <xf numFmtId="4" fontId="5" fillId="0" borderId="2" xfId="0" applyNumberFormat="1" applyFont="1" applyBorder="1" applyAlignment="1">
      <alignment horizontal="left" vertical="center" wrapText="1"/>
    </xf>
    <xf numFmtId="4" fontId="5" fillId="2" borderId="2" xfId="0" applyNumberFormat="1" applyFont="1" applyFill="1" applyBorder="1" applyAlignment="1">
      <alignment horizontal="right" vertical="center" wrapText="1"/>
    </xf>
    <xf numFmtId="10" fontId="6" fillId="0" borderId="2" xfId="0" applyNumberFormat="1" applyFont="1" applyBorder="1" applyAlignment="1">
      <alignment horizontal="right" vertical="center" wrapText="1"/>
    </xf>
    <xf numFmtId="0" fontId="6" fillId="0" borderId="2" xfId="0" applyFont="1" applyBorder="1" applyAlignment="1">
      <alignment vertical="center" wrapText="1"/>
    </xf>
    <xf numFmtId="179" fontId="0" fillId="0" borderId="0" xfId="0" applyNumberFormat="1">
      <alignment vertical="center"/>
    </xf>
    <xf numFmtId="179" fontId="5" fillId="0" borderId="0" xfId="0" applyNumberFormat="1" applyFont="1" applyBorder="1" applyAlignment="1">
      <alignment vertical="center" wrapText="1"/>
    </xf>
    <xf numFmtId="179" fontId="6" fillId="0" borderId="2" xfId="0" applyNumberFormat="1" applyFont="1" applyBorder="1" applyAlignment="1">
      <alignment horizontal="center"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0" xfId="0" applyFont="1" applyBorder="1" applyAlignment="1">
      <alignment vertical="center" wrapText="1"/>
    </xf>
    <xf numFmtId="0" fontId="6" fillId="0" borderId="2" xfId="0" applyFont="1" applyBorder="1" applyAlignment="1">
      <alignment vertical="center" wrapText="1"/>
    </xf>
    <xf numFmtId="0" fontId="5" fillId="0" borderId="0" xfId="0" applyFont="1" applyBorder="1" applyAlignment="1">
      <alignment vertical="center" wrapText="1"/>
    </xf>
    <xf numFmtId="0" fontId="8" fillId="0" borderId="2" xfId="0" applyFont="1" applyBorder="1" applyAlignment="1">
      <alignment vertical="center" wrapText="1"/>
    </xf>
    <xf numFmtId="0" fontId="7" fillId="0" borderId="3"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31"/>
  <sheetViews>
    <sheetView workbookViewId="0">
      <selection activeCell="A10" sqref="A10"/>
    </sheetView>
  </sheetViews>
  <sheetFormatPr defaultColWidth="10" defaultRowHeight="13.5"/>
  <cols>
    <col min="1" max="1" width="72.375" customWidth="1"/>
    <col min="2" max="2" width="9.75" customWidth="1"/>
  </cols>
  <sheetData>
    <row r="1" spans="1:1" ht="17.100000000000001" customHeight="1">
      <c r="A1" s="27"/>
    </row>
    <row r="2" spans="1:1" ht="22.7" customHeight="1">
      <c r="A2" s="28" t="s">
        <v>0</v>
      </c>
    </row>
    <row r="3" spans="1:1" ht="17.100000000000001" customHeight="1">
      <c r="A3" s="27"/>
    </row>
    <row r="4" spans="1:1" ht="17.100000000000001" customHeight="1">
      <c r="A4" s="27" t="s">
        <v>1</v>
      </c>
    </row>
    <row r="5" spans="1:1" ht="17.100000000000001" customHeight="1">
      <c r="A5" s="27"/>
    </row>
    <row r="6" spans="1:1" ht="17.100000000000001" customHeight="1">
      <c r="A6" s="27" t="s">
        <v>2</v>
      </c>
    </row>
    <row r="7" spans="1:1" ht="17.100000000000001" customHeight="1">
      <c r="A7" s="27" t="s">
        <v>3</v>
      </c>
    </row>
    <row r="8" spans="1:1" ht="17.100000000000001" customHeight="1">
      <c r="A8" s="27" t="s">
        <v>4</v>
      </c>
    </row>
    <row r="9" spans="1:1" ht="17.100000000000001" customHeight="1">
      <c r="A9" s="27" t="s">
        <v>5</v>
      </c>
    </row>
    <row r="10" spans="1:1" ht="17.100000000000001" customHeight="1">
      <c r="A10" s="27" t="s">
        <v>6</v>
      </c>
    </row>
    <row r="11" spans="1:1" ht="17.100000000000001" customHeight="1">
      <c r="A11" s="27" t="s">
        <v>7</v>
      </c>
    </row>
    <row r="12" spans="1:1" ht="17.100000000000001" customHeight="1">
      <c r="A12" s="27" t="s">
        <v>8</v>
      </c>
    </row>
    <row r="13" spans="1:1" ht="17.100000000000001" customHeight="1">
      <c r="A13" s="27" t="s">
        <v>9</v>
      </c>
    </row>
    <row r="14" spans="1:1" ht="17.100000000000001" customHeight="1">
      <c r="A14" s="27" t="s">
        <v>10</v>
      </c>
    </row>
    <row r="15" spans="1:1" ht="17.100000000000001" customHeight="1">
      <c r="A15" s="27" t="s">
        <v>11</v>
      </c>
    </row>
    <row r="16" spans="1:1" ht="17.100000000000001" customHeight="1">
      <c r="A16" s="27" t="s">
        <v>12</v>
      </c>
    </row>
    <row r="17" spans="1:1" ht="17.100000000000001" customHeight="1">
      <c r="A17" s="27" t="s">
        <v>13</v>
      </c>
    </row>
    <row r="18" spans="1:1" ht="17.100000000000001" customHeight="1">
      <c r="A18" s="27" t="s">
        <v>14</v>
      </c>
    </row>
    <row r="19" spans="1:1" ht="17.100000000000001" customHeight="1">
      <c r="A19" s="27" t="s">
        <v>15</v>
      </c>
    </row>
    <row r="20" spans="1:1" ht="17.100000000000001" customHeight="1">
      <c r="A20" s="27" t="s">
        <v>16</v>
      </c>
    </row>
    <row r="21" spans="1:1" ht="17.100000000000001" customHeight="1">
      <c r="A21" s="27" t="s">
        <v>17</v>
      </c>
    </row>
    <row r="22" spans="1:1" ht="17.100000000000001" customHeight="1">
      <c r="A22" s="27" t="s">
        <v>18</v>
      </c>
    </row>
    <row r="23" spans="1:1" ht="17.100000000000001" customHeight="1">
      <c r="A23" s="27" t="s">
        <v>19</v>
      </c>
    </row>
    <row r="24" spans="1:1" ht="17.100000000000001" customHeight="1">
      <c r="A24" s="27" t="s">
        <v>20</v>
      </c>
    </row>
    <row r="25" spans="1:1" ht="17.100000000000001" customHeight="1">
      <c r="A25" s="27" t="s">
        <v>21</v>
      </c>
    </row>
    <row r="26" spans="1:1" ht="17.100000000000001" customHeight="1">
      <c r="A26" s="27" t="s">
        <v>22</v>
      </c>
    </row>
    <row r="27" spans="1:1" ht="17.100000000000001" customHeight="1">
      <c r="A27" s="27" t="s">
        <v>23</v>
      </c>
    </row>
    <row r="28" spans="1:1" ht="17.100000000000001" customHeight="1">
      <c r="A28" s="27" t="s">
        <v>24</v>
      </c>
    </row>
    <row r="29" spans="1:1" ht="17.100000000000001" customHeight="1">
      <c r="A29" s="27" t="s">
        <v>25</v>
      </c>
    </row>
    <row r="30" spans="1:1" ht="17.100000000000001" customHeight="1">
      <c r="A30" s="27" t="s">
        <v>26</v>
      </c>
    </row>
    <row r="31" spans="1:1" ht="17.100000000000001" customHeight="1">
      <c r="A31" s="27" t="s">
        <v>27</v>
      </c>
    </row>
  </sheetData>
  <phoneticPr fontId="11" type="noConversion"/>
  <pageMargins left="0.31400001049041698" right="0.31400001049041698" top="0.236000001430511" bottom="0.236000001430511" header="0" footer="0"/>
  <pageSetup paperSize="9" orientation="landscape"/>
</worksheet>
</file>

<file path=xl/worksheets/sheet2.xml><?xml version="1.0" encoding="utf-8"?>
<worksheet xmlns="http://schemas.openxmlformats.org/spreadsheetml/2006/main" xmlns:r="http://schemas.openxmlformats.org/officeDocument/2006/relationships">
  <dimension ref="A1:E12"/>
  <sheetViews>
    <sheetView workbookViewId="0">
      <selection activeCell="D4" sqref="D4:D12"/>
    </sheetView>
  </sheetViews>
  <sheetFormatPr defaultColWidth="10" defaultRowHeight="13.5"/>
  <cols>
    <col min="1" max="1" width="24.125" customWidth="1"/>
    <col min="2" max="3" width="18.5" style="24" customWidth="1"/>
    <col min="4" max="5" width="18.5" customWidth="1"/>
    <col min="6" max="6" width="9.75" customWidth="1"/>
  </cols>
  <sheetData>
    <row r="1" spans="1:5" ht="39.950000000000003" customHeight="1">
      <c r="A1" s="29" t="s">
        <v>2</v>
      </c>
      <c r="B1" s="29"/>
      <c r="C1" s="29"/>
      <c r="D1" s="29"/>
      <c r="E1" s="29"/>
    </row>
    <row r="2" spans="1:5" ht="22.7" customHeight="1">
      <c r="A2" s="5"/>
      <c r="C2" s="25"/>
      <c r="D2" s="5"/>
      <c r="E2" s="6" t="s">
        <v>28</v>
      </c>
    </row>
    <row r="3" spans="1:5" ht="34.15" customHeight="1">
      <c r="A3" s="7" t="s">
        <v>29</v>
      </c>
      <c r="B3" s="26" t="s">
        <v>30</v>
      </c>
      <c r="C3" s="26" t="s">
        <v>31</v>
      </c>
      <c r="D3" s="7" t="s">
        <v>32</v>
      </c>
      <c r="E3" s="7" t="s">
        <v>33</v>
      </c>
    </row>
    <row r="4" spans="1:5" ht="25.7" customHeight="1">
      <c r="A4" s="9" t="s">
        <v>34</v>
      </c>
      <c r="B4" s="18">
        <v>51377.01</v>
      </c>
      <c r="C4" s="18">
        <v>48905.49</v>
      </c>
      <c r="D4" s="18">
        <v>48905.49</v>
      </c>
      <c r="E4" s="13">
        <v>1</v>
      </c>
    </row>
    <row r="5" spans="1:5" ht="25.7" customHeight="1">
      <c r="A5" s="9" t="s">
        <v>35</v>
      </c>
      <c r="B5" s="18">
        <v>7552.79</v>
      </c>
      <c r="C5" s="18">
        <v>15990.305957</v>
      </c>
      <c r="D5" s="18">
        <v>15990.305957</v>
      </c>
      <c r="E5" s="13">
        <v>1</v>
      </c>
    </row>
    <row r="6" spans="1:5" ht="25.7" customHeight="1">
      <c r="A6" s="7"/>
      <c r="B6" s="18"/>
      <c r="C6" s="18"/>
      <c r="D6" s="18"/>
      <c r="E6" s="9"/>
    </row>
    <row r="7" spans="1:5" ht="25.7" customHeight="1">
      <c r="A7" s="9"/>
      <c r="B7" s="18"/>
      <c r="C7" s="18"/>
      <c r="D7" s="18"/>
      <c r="E7" s="9"/>
    </row>
    <row r="8" spans="1:5" ht="25.7" customHeight="1">
      <c r="A8" s="9" t="s">
        <v>36</v>
      </c>
      <c r="B8" s="18">
        <v>58929.8</v>
      </c>
      <c r="C8" s="18">
        <f>C4+C5</f>
        <v>64895.795957000002</v>
      </c>
      <c r="D8" s="18">
        <f>D4+D5</f>
        <v>64895.795957000002</v>
      </c>
      <c r="E8" s="13">
        <v>1</v>
      </c>
    </row>
    <row r="9" spans="1:5" ht="25.7" customHeight="1">
      <c r="A9" s="9" t="s">
        <v>37</v>
      </c>
      <c r="B9" s="18">
        <v>5752.867029</v>
      </c>
      <c r="C9" s="18">
        <v>5752.867029</v>
      </c>
      <c r="D9" s="18">
        <v>5752.867029</v>
      </c>
      <c r="E9" s="13">
        <v>1</v>
      </c>
    </row>
    <row r="10" spans="1:5" ht="25.7" customHeight="1">
      <c r="A10" s="9" t="s">
        <v>38</v>
      </c>
      <c r="B10" s="18">
        <v>3253.2828589999999</v>
      </c>
      <c r="C10" s="18">
        <v>3253.2828589999999</v>
      </c>
      <c r="D10" s="18">
        <v>3253.2828589999999</v>
      </c>
      <c r="E10" s="13">
        <v>1</v>
      </c>
    </row>
    <row r="11" spans="1:5" ht="25.7" customHeight="1">
      <c r="A11" s="9"/>
      <c r="B11" s="18"/>
      <c r="C11" s="18"/>
      <c r="D11" s="18"/>
      <c r="E11" s="9"/>
    </row>
    <row r="12" spans="1:5" ht="25.7" customHeight="1">
      <c r="A12" s="9" t="s">
        <v>39</v>
      </c>
      <c r="B12" s="18">
        <v>67935.95</v>
      </c>
      <c r="C12" s="18">
        <f>C8+C9+C10</f>
        <v>73901.945844999995</v>
      </c>
      <c r="D12" s="18">
        <f>D8+D9+D10</f>
        <v>73901.945844999995</v>
      </c>
      <c r="E12" s="13">
        <v>1</v>
      </c>
    </row>
  </sheetData>
  <mergeCells count="1">
    <mergeCell ref="A1:E1"/>
  </mergeCells>
  <phoneticPr fontId="11" type="noConversion"/>
  <pageMargins left="0.31400001049041698" right="0.31400001049041698" top="0.236000001430511" bottom="0.236000001430511" header="0" footer="0"/>
  <pageSetup paperSize="9" orientation="landscape"/>
</worksheet>
</file>

<file path=xl/worksheets/sheet3.xml><?xml version="1.0" encoding="utf-8"?>
<worksheet xmlns="http://schemas.openxmlformats.org/spreadsheetml/2006/main" xmlns:r="http://schemas.openxmlformats.org/officeDocument/2006/relationships">
  <dimension ref="A1:F164"/>
  <sheetViews>
    <sheetView workbookViewId="0">
      <pane ySplit="3" topLeftCell="A151" activePane="bottomLeft" state="frozen"/>
      <selection pane="bottomLeft" activeCell="A156" sqref="A156:C158"/>
    </sheetView>
  </sheetViews>
  <sheetFormatPr defaultColWidth="10" defaultRowHeight="13.5"/>
  <cols>
    <col min="1" max="1" width="11.75" customWidth="1"/>
    <col min="2" max="2" width="40" customWidth="1"/>
    <col min="3" max="4" width="16.375" customWidth="1"/>
    <col min="5" max="6" width="17.5" customWidth="1"/>
    <col min="7" max="9" width="9.75" customWidth="1"/>
  </cols>
  <sheetData>
    <row r="1" spans="1:6" ht="39.950000000000003" customHeight="1">
      <c r="A1" s="29" t="s">
        <v>3</v>
      </c>
      <c r="B1" s="29"/>
      <c r="C1" s="29"/>
      <c r="D1" s="29"/>
      <c r="E1" s="29"/>
      <c r="F1" s="29"/>
    </row>
    <row r="2" spans="1:6" ht="22.7" customHeight="1">
      <c r="A2" s="5"/>
      <c r="C2" s="5"/>
      <c r="D2" s="5"/>
      <c r="F2" s="6" t="s">
        <v>40</v>
      </c>
    </row>
    <row r="3" spans="1:6" ht="34.15" customHeight="1">
      <c r="A3" s="7" t="s">
        <v>41</v>
      </c>
      <c r="B3" s="7" t="s">
        <v>42</v>
      </c>
      <c r="C3" s="7" t="s">
        <v>30</v>
      </c>
      <c r="D3" s="7" t="s">
        <v>31</v>
      </c>
      <c r="E3" s="7" t="s">
        <v>32</v>
      </c>
      <c r="F3" s="7" t="s">
        <v>33</v>
      </c>
    </row>
    <row r="4" spans="1:6" ht="25.7" customHeight="1">
      <c r="A4" s="14">
        <v>201</v>
      </c>
      <c r="B4" s="14" t="s">
        <v>43</v>
      </c>
      <c r="C4" s="11">
        <v>5144.5160830000004</v>
      </c>
      <c r="D4" s="11">
        <v>8058.217028</v>
      </c>
      <c r="E4" s="11">
        <v>7088.7777820000001</v>
      </c>
      <c r="F4" s="12">
        <v>0.87969556508201796</v>
      </c>
    </row>
    <row r="5" spans="1:6" ht="25.7" customHeight="1">
      <c r="A5" s="14">
        <v>20101</v>
      </c>
      <c r="B5" s="14" t="s">
        <v>44</v>
      </c>
      <c r="C5" s="11">
        <v>20.2</v>
      </c>
      <c r="D5" s="11">
        <v>34.44</v>
      </c>
      <c r="E5" s="11">
        <v>24.937750000000001</v>
      </c>
      <c r="F5" s="12">
        <v>0.72409262485481996</v>
      </c>
    </row>
    <row r="6" spans="1:6" ht="25.7" customHeight="1">
      <c r="A6" s="14">
        <v>2010108</v>
      </c>
      <c r="B6" s="14" t="s">
        <v>45</v>
      </c>
      <c r="C6" s="11">
        <v>14.3</v>
      </c>
      <c r="D6" s="11">
        <v>16.3</v>
      </c>
      <c r="E6" s="11">
        <v>16.297750000000001</v>
      </c>
      <c r="F6" s="12">
        <v>0.99986196319018406</v>
      </c>
    </row>
    <row r="7" spans="1:6" ht="25.7" customHeight="1">
      <c r="A7" s="14">
        <v>2010199</v>
      </c>
      <c r="B7" s="14" t="s">
        <v>46</v>
      </c>
      <c r="C7" s="11">
        <v>5.9</v>
      </c>
      <c r="D7" s="11">
        <v>18.14</v>
      </c>
      <c r="E7" s="11">
        <v>8.64</v>
      </c>
      <c r="F7" s="12">
        <v>0.47629547960308699</v>
      </c>
    </row>
    <row r="8" spans="1:6" ht="25.7" customHeight="1">
      <c r="A8" s="14">
        <v>20103</v>
      </c>
      <c r="B8" s="14" t="s">
        <v>47</v>
      </c>
      <c r="C8" s="11">
        <v>3079.2712000000001</v>
      </c>
      <c r="D8" s="11">
        <v>5250.6271299999999</v>
      </c>
      <c r="E8" s="11">
        <v>4982.694853</v>
      </c>
      <c r="F8" s="12">
        <v>0.94897137611064797</v>
      </c>
    </row>
    <row r="9" spans="1:6" ht="25.7" customHeight="1">
      <c r="A9" s="14">
        <v>2010301</v>
      </c>
      <c r="B9" s="14" t="s">
        <v>48</v>
      </c>
      <c r="C9" s="11">
        <v>1989.15</v>
      </c>
      <c r="D9" s="11">
        <v>1896.57593</v>
      </c>
      <c r="E9" s="11">
        <v>1805.9082269999999</v>
      </c>
      <c r="F9" s="12">
        <v>0.95219400311592095</v>
      </c>
    </row>
    <row r="10" spans="1:6" ht="25.7" customHeight="1">
      <c r="A10" s="14">
        <v>2010302</v>
      </c>
      <c r="B10" s="14" t="s">
        <v>49</v>
      </c>
      <c r="C10" s="11">
        <v>1090.1212</v>
      </c>
      <c r="D10" s="11">
        <v>3354.0511999999999</v>
      </c>
      <c r="E10" s="11">
        <v>3176.7866260000001</v>
      </c>
      <c r="F10" s="12">
        <v>0.94714911507612098</v>
      </c>
    </row>
    <row r="11" spans="1:6" ht="25.7" customHeight="1">
      <c r="A11" s="14">
        <v>20105</v>
      </c>
      <c r="B11" s="14" t="s">
        <v>50</v>
      </c>
      <c r="C11" s="11">
        <v>49.87</v>
      </c>
      <c r="D11" s="11">
        <v>39.051000000000002</v>
      </c>
      <c r="E11" s="11">
        <v>36.776299999999999</v>
      </c>
      <c r="F11" s="12">
        <v>0.94175053135643105</v>
      </c>
    </row>
    <row r="12" spans="1:6" ht="25.7" customHeight="1">
      <c r="A12" s="14">
        <v>2010599</v>
      </c>
      <c r="B12" s="14" t="s">
        <v>51</v>
      </c>
      <c r="C12" s="11">
        <v>49.87</v>
      </c>
      <c r="D12" s="11">
        <v>39.051000000000002</v>
      </c>
      <c r="E12" s="11">
        <v>36.776299999999999</v>
      </c>
      <c r="F12" s="12">
        <v>0.94175053135643105</v>
      </c>
    </row>
    <row r="13" spans="1:6" ht="25.7" customHeight="1">
      <c r="A13" s="14">
        <v>20106</v>
      </c>
      <c r="B13" s="14" t="s">
        <v>52</v>
      </c>
      <c r="C13" s="11">
        <v>318.11799999999999</v>
      </c>
      <c r="D13" s="11">
        <v>306.31088299999999</v>
      </c>
      <c r="E13" s="11">
        <v>276.31088299999999</v>
      </c>
      <c r="F13" s="12">
        <v>0.90206028690139595</v>
      </c>
    </row>
    <row r="14" spans="1:6" ht="25.7" customHeight="1">
      <c r="A14" s="14">
        <v>2010699</v>
      </c>
      <c r="B14" s="14" t="s">
        <v>53</v>
      </c>
      <c r="C14" s="11">
        <v>318.11799999999999</v>
      </c>
      <c r="D14" s="11">
        <v>306.31088299999999</v>
      </c>
      <c r="E14" s="11">
        <v>276.31088299999999</v>
      </c>
      <c r="F14" s="12">
        <v>0.90206028690139595</v>
      </c>
    </row>
    <row r="15" spans="1:6" ht="25.7" customHeight="1">
      <c r="A15" s="14">
        <v>20113</v>
      </c>
      <c r="B15" s="14" t="s">
        <v>54</v>
      </c>
      <c r="C15" s="11">
        <v>511.97729600000002</v>
      </c>
      <c r="D15" s="11">
        <v>588.505448</v>
      </c>
      <c r="E15" s="11">
        <v>539.67538999999999</v>
      </c>
      <c r="F15" s="12">
        <v>0.91702700770919598</v>
      </c>
    </row>
    <row r="16" spans="1:6" ht="25.7" customHeight="1">
      <c r="A16" s="14">
        <v>2011399</v>
      </c>
      <c r="B16" s="14" t="s">
        <v>55</v>
      </c>
      <c r="C16" s="11">
        <v>511.97729600000002</v>
      </c>
      <c r="D16" s="11">
        <v>588.505448</v>
      </c>
      <c r="E16" s="11">
        <v>539.67538999999999</v>
      </c>
      <c r="F16" s="12">
        <v>0.91702700770919598</v>
      </c>
    </row>
    <row r="17" spans="1:6" ht="25.7" customHeight="1">
      <c r="A17" s="14">
        <v>20129</v>
      </c>
      <c r="B17" s="14" t="s">
        <v>56</v>
      </c>
      <c r="C17" s="11">
        <v>18.148</v>
      </c>
      <c r="D17" s="11">
        <v>132.53540000000001</v>
      </c>
      <c r="E17" s="11">
        <v>128.60740000000001</v>
      </c>
      <c r="F17" s="12">
        <v>0.97036263519029597</v>
      </c>
    </row>
    <row r="18" spans="1:6" ht="25.7" customHeight="1">
      <c r="A18" s="14">
        <v>2012999</v>
      </c>
      <c r="B18" s="14" t="s">
        <v>57</v>
      </c>
      <c r="C18" s="11">
        <v>18.148</v>
      </c>
      <c r="D18" s="11">
        <v>132.53540000000001</v>
      </c>
      <c r="E18" s="11">
        <v>128.60740000000001</v>
      </c>
      <c r="F18" s="12">
        <v>0.97036263519029597</v>
      </c>
    </row>
    <row r="19" spans="1:6" ht="25.7" customHeight="1">
      <c r="A19" s="14">
        <v>20132</v>
      </c>
      <c r="B19" s="14" t="s">
        <v>58</v>
      </c>
      <c r="C19" s="11">
        <v>122.956687</v>
      </c>
      <c r="D19" s="11">
        <v>342.15168699999998</v>
      </c>
      <c r="E19" s="11">
        <v>117.384359</v>
      </c>
      <c r="F19" s="12">
        <v>0.34307695522191001</v>
      </c>
    </row>
    <row r="20" spans="1:6" ht="25.7" customHeight="1">
      <c r="A20" s="14">
        <v>2013299</v>
      </c>
      <c r="B20" s="14" t="s">
        <v>59</v>
      </c>
      <c r="C20" s="11">
        <v>122.956687</v>
      </c>
      <c r="D20" s="11">
        <v>342.15168699999998</v>
      </c>
      <c r="E20" s="11">
        <v>117.384359</v>
      </c>
      <c r="F20" s="12">
        <v>0.34307695522191001</v>
      </c>
    </row>
    <row r="21" spans="1:6" ht="25.7" customHeight="1">
      <c r="A21" s="14">
        <v>20133</v>
      </c>
      <c r="B21" s="14" t="s">
        <v>60</v>
      </c>
      <c r="C21" s="11">
        <v>0</v>
      </c>
      <c r="D21" s="11">
        <v>158.5</v>
      </c>
      <c r="E21" s="11">
        <v>0</v>
      </c>
      <c r="F21" s="12">
        <v>0</v>
      </c>
    </row>
    <row r="22" spans="1:6" ht="25.7" customHeight="1">
      <c r="A22" s="14">
        <v>2013399</v>
      </c>
      <c r="B22" s="14" t="s">
        <v>61</v>
      </c>
      <c r="C22" s="11">
        <v>0</v>
      </c>
      <c r="D22" s="11">
        <v>158.5</v>
      </c>
      <c r="E22" s="11">
        <v>0</v>
      </c>
      <c r="F22" s="12">
        <v>0</v>
      </c>
    </row>
    <row r="23" spans="1:6" ht="25.7" customHeight="1">
      <c r="A23" s="14">
        <v>20136</v>
      </c>
      <c r="B23" s="14" t="s">
        <v>62</v>
      </c>
      <c r="C23" s="11">
        <v>780.76199999999994</v>
      </c>
      <c r="D23" s="11">
        <v>956.88257999999996</v>
      </c>
      <c r="E23" s="11">
        <v>832.90960800000005</v>
      </c>
      <c r="F23" s="12">
        <v>0.87044076818704297</v>
      </c>
    </row>
    <row r="24" spans="1:6" ht="25.7" customHeight="1">
      <c r="A24" s="14">
        <v>2013650</v>
      </c>
      <c r="B24" s="14" t="s">
        <v>63</v>
      </c>
      <c r="C24" s="11">
        <v>729.66200000000003</v>
      </c>
      <c r="D24" s="11">
        <v>905.78258000000005</v>
      </c>
      <c r="E24" s="11">
        <v>783.10232800000006</v>
      </c>
      <c r="F24" s="12">
        <v>0.86455883044251103</v>
      </c>
    </row>
    <row r="25" spans="1:6" ht="25.7" customHeight="1">
      <c r="A25" s="14">
        <v>2013699</v>
      </c>
      <c r="B25" s="14" t="s">
        <v>62</v>
      </c>
      <c r="C25" s="11">
        <v>51.1</v>
      </c>
      <c r="D25" s="11">
        <v>51.1</v>
      </c>
      <c r="E25" s="11">
        <v>49.807279999999999</v>
      </c>
      <c r="F25" s="12">
        <v>0.97470215264187898</v>
      </c>
    </row>
    <row r="26" spans="1:6" ht="25.7" customHeight="1">
      <c r="A26" s="14">
        <v>20140</v>
      </c>
      <c r="B26" s="14" t="s">
        <v>64</v>
      </c>
      <c r="C26" s="11">
        <v>0</v>
      </c>
      <c r="D26" s="11">
        <v>6</v>
      </c>
      <c r="E26" s="11">
        <v>0</v>
      </c>
      <c r="F26" s="12">
        <v>0</v>
      </c>
    </row>
    <row r="27" spans="1:6" ht="25.7" customHeight="1">
      <c r="A27" s="14">
        <v>2014004</v>
      </c>
      <c r="B27" s="14" t="s">
        <v>65</v>
      </c>
      <c r="C27" s="11">
        <v>0</v>
      </c>
      <c r="D27" s="11">
        <v>6</v>
      </c>
      <c r="E27" s="11">
        <v>0</v>
      </c>
      <c r="F27" s="12">
        <v>0</v>
      </c>
    </row>
    <row r="28" spans="1:6" ht="25.7" customHeight="1">
      <c r="A28" s="14">
        <v>20199</v>
      </c>
      <c r="B28" s="14" t="s">
        <v>66</v>
      </c>
      <c r="C28" s="11">
        <v>243.21289999999999</v>
      </c>
      <c r="D28" s="11">
        <v>243.21289999999999</v>
      </c>
      <c r="E28" s="11">
        <v>149.48123899999999</v>
      </c>
      <c r="F28" s="12">
        <v>0.61461065181986596</v>
      </c>
    </row>
    <row r="29" spans="1:6" ht="25.7" customHeight="1">
      <c r="A29" s="14">
        <v>2019999</v>
      </c>
      <c r="B29" s="14" t="s">
        <v>66</v>
      </c>
      <c r="C29" s="11">
        <v>243.21289999999999</v>
      </c>
      <c r="D29" s="11">
        <v>243.21289999999999</v>
      </c>
      <c r="E29" s="11">
        <v>149.48123899999999</v>
      </c>
      <c r="F29" s="12">
        <v>0.61461065181986596</v>
      </c>
    </row>
    <row r="30" spans="1:6" ht="25.7" customHeight="1">
      <c r="A30" s="14">
        <v>205</v>
      </c>
      <c r="B30" s="14" t="s">
        <v>67</v>
      </c>
      <c r="C30" s="11">
        <v>268.7</v>
      </c>
      <c r="D30" s="11">
        <v>260.07</v>
      </c>
      <c r="E30" s="11">
        <v>200.47879499999999</v>
      </c>
      <c r="F30" s="12">
        <v>0.77086474795247395</v>
      </c>
    </row>
    <row r="31" spans="1:6" ht="25.7" customHeight="1">
      <c r="A31" s="14">
        <v>20501</v>
      </c>
      <c r="B31" s="14" t="s">
        <v>68</v>
      </c>
      <c r="C31" s="11">
        <v>268.7</v>
      </c>
      <c r="D31" s="11">
        <v>250.07</v>
      </c>
      <c r="E31" s="11">
        <v>200.47879499999999</v>
      </c>
      <c r="F31" s="12">
        <v>0.80169070660215103</v>
      </c>
    </row>
    <row r="32" spans="1:6" ht="25.7" customHeight="1">
      <c r="A32" s="14">
        <v>2050199</v>
      </c>
      <c r="B32" s="14" t="s">
        <v>69</v>
      </c>
      <c r="C32" s="11">
        <v>268.7</v>
      </c>
      <c r="D32" s="11">
        <v>250.07</v>
      </c>
      <c r="E32" s="11">
        <v>200.47879499999999</v>
      </c>
      <c r="F32" s="12">
        <v>0.80169070660215103</v>
      </c>
    </row>
    <row r="33" spans="1:6" ht="25.7" customHeight="1">
      <c r="A33" s="14">
        <v>20509</v>
      </c>
      <c r="B33" s="14" t="s">
        <v>70</v>
      </c>
      <c r="C33" s="11">
        <v>0</v>
      </c>
      <c r="D33" s="11">
        <v>10</v>
      </c>
      <c r="E33" s="11">
        <v>0</v>
      </c>
      <c r="F33" s="12">
        <v>0</v>
      </c>
    </row>
    <row r="34" spans="1:6" ht="25.7" customHeight="1">
      <c r="A34" s="14">
        <v>2050999</v>
      </c>
      <c r="B34" s="14" t="s">
        <v>71</v>
      </c>
      <c r="C34" s="11">
        <v>0</v>
      </c>
      <c r="D34" s="11">
        <v>10</v>
      </c>
      <c r="E34" s="11">
        <v>0</v>
      </c>
      <c r="F34" s="12">
        <v>0</v>
      </c>
    </row>
    <row r="35" spans="1:6" ht="25.7" customHeight="1">
      <c r="A35" s="14">
        <v>206</v>
      </c>
      <c r="B35" s="14" t="s">
        <v>72</v>
      </c>
      <c r="C35" s="11">
        <v>6646.8689420000001</v>
      </c>
      <c r="D35" s="11">
        <v>4916.5</v>
      </c>
      <c r="E35" s="11">
        <v>4906.5</v>
      </c>
      <c r="F35" s="12">
        <v>0.99796603274687301</v>
      </c>
    </row>
    <row r="36" spans="1:6" ht="25.7" customHeight="1">
      <c r="A36" s="14">
        <v>20601</v>
      </c>
      <c r="B36" s="14" t="s">
        <v>73</v>
      </c>
      <c r="C36" s="11">
        <v>6636.8689420000001</v>
      </c>
      <c r="D36" s="11">
        <v>4906.5</v>
      </c>
      <c r="E36" s="11">
        <v>4906.5</v>
      </c>
      <c r="F36" s="12">
        <v>1</v>
      </c>
    </row>
    <row r="37" spans="1:6" ht="25.7" customHeight="1">
      <c r="A37" s="14">
        <v>2060199</v>
      </c>
      <c r="B37" s="14" t="s">
        <v>74</v>
      </c>
      <c r="C37" s="11">
        <v>6636.8689420000001</v>
      </c>
      <c r="D37" s="11">
        <v>4906.5</v>
      </c>
      <c r="E37" s="11">
        <v>4906.5</v>
      </c>
      <c r="F37" s="12">
        <v>1</v>
      </c>
    </row>
    <row r="38" spans="1:6" ht="25.7" customHeight="1">
      <c r="A38" s="14">
        <v>20607</v>
      </c>
      <c r="B38" s="14" t="s">
        <v>75</v>
      </c>
      <c r="C38" s="11">
        <v>10</v>
      </c>
      <c r="D38" s="11">
        <v>10</v>
      </c>
      <c r="E38" s="11">
        <v>0</v>
      </c>
      <c r="F38" s="12">
        <v>0</v>
      </c>
    </row>
    <row r="39" spans="1:6" ht="25.7" customHeight="1">
      <c r="A39" s="14">
        <v>2060799</v>
      </c>
      <c r="B39" s="14" t="s">
        <v>76</v>
      </c>
      <c r="C39" s="11">
        <v>10</v>
      </c>
      <c r="D39" s="11">
        <v>10</v>
      </c>
      <c r="E39" s="11">
        <v>0</v>
      </c>
      <c r="F39" s="12">
        <v>0</v>
      </c>
    </row>
    <row r="40" spans="1:6" ht="25.7" customHeight="1">
      <c r="A40" s="14">
        <v>207</v>
      </c>
      <c r="B40" s="14" t="s">
        <v>77</v>
      </c>
      <c r="C40" s="11">
        <v>169.495</v>
      </c>
      <c r="D40" s="11">
        <v>226.10599999999999</v>
      </c>
      <c r="E40" s="11">
        <v>171.80149800000001</v>
      </c>
      <c r="F40" s="12">
        <v>0.75982724032091098</v>
      </c>
    </row>
    <row r="41" spans="1:6" ht="25.7" customHeight="1">
      <c r="A41" s="14">
        <v>20701</v>
      </c>
      <c r="B41" s="14" t="s">
        <v>78</v>
      </c>
      <c r="C41" s="11">
        <v>116.11</v>
      </c>
      <c r="D41" s="11">
        <v>177.6575</v>
      </c>
      <c r="E41" s="11">
        <v>127.865559</v>
      </c>
      <c r="F41" s="12">
        <v>0.71973071218496298</v>
      </c>
    </row>
    <row r="42" spans="1:6" ht="25.7" customHeight="1">
      <c r="A42" s="14">
        <v>2070109</v>
      </c>
      <c r="B42" s="14" t="s">
        <v>79</v>
      </c>
      <c r="C42" s="11">
        <v>0.5</v>
      </c>
      <c r="D42" s="11">
        <v>2.2000000000000002</v>
      </c>
      <c r="E42" s="11">
        <v>1.642258</v>
      </c>
      <c r="F42" s="12">
        <v>0.74648090909090903</v>
      </c>
    </row>
    <row r="43" spans="1:6" ht="25.7" customHeight="1">
      <c r="A43" s="14">
        <v>2070199</v>
      </c>
      <c r="B43" s="14" t="s">
        <v>80</v>
      </c>
      <c r="C43" s="11">
        <v>115.61</v>
      </c>
      <c r="D43" s="11">
        <v>175.45750000000001</v>
      </c>
      <c r="E43" s="11">
        <v>126.22330100000001</v>
      </c>
      <c r="F43" s="12">
        <v>0.71939530085633296</v>
      </c>
    </row>
    <row r="44" spans="1:6" ht="25.7" customHeight="1">
      <c r="A44" s="14">
        <v>20703</v>
      </c>
      <c r="B44" s="14" t="s">
        <v>81</v>
      </c>
      <c r="C44" s="11">
        <v>53.384999999999998</v>
      </c>
      <c r="D44" s="11">
        <v>45.085000000000001</v>
      </c>
      <c r="E44" s="11">
        <v>40.795938999999997</v>
      </c>
      <c r="F44" s="12">
        <v>0.90486722856825996</v>
      </c>
    </row>
    <row r="45" spans="1:6" ht="25.7" customHeight="1">
      <c r="A45" s="14">
        <v>2070308</v>
      </c>
      <c r="B45" s="14" t="s">
        <v>82</v>
      </c>
      <c r="C45" s="11">
        <v>2.2999999999999998</v>
      </c>
      <c r="D45" s="11">
        <v>2.2999999999999998</v>
      </c>
      <c r="E45" s="11">
        <v>1.8320000000000001</v>
      </c>
      <c r="F45" s="12">
        <v>0.796521739130435</v>
      </c>
    </row>
    <row r="46" spans="1:6" ht="25.7" customHeight="1">
      <c r="A46" s="14">
        <v>2070399</v>
      </c>
      <c r="B46" s="14" t="s">
        <v>83</v>
      </c>
      <c r="C46" s="11">
        <v>51.085000000000001</v>
      </c>
      <c r="D46" s="11">
        <v>42.784999999999997</v>
      </c>
      <c r="E46" s="11">
        <v>38.963939000000003</v>
      </c>
      <c r="F46" s="12">
        <v>0.91069157414981905</v>
      </c>
    </row>
    <row r="47" spans="1:6" ht="25.7" customHeight="1">
      <c r="A47" s="14">
        <v>20706</v>
      </c>
      <c r="B47" s="14" t="s">
        <v>84</v>
      </c>
      <c r="C47" s="11">
        <v>0</v>
      </c>
      <c r="D47" s="11">
        <v>3.3635000000000002</v>
      </c>
      <c r="E47" s="11">
        <v>3.14</v>
      </c>
      <c r="F47" s="12">
        <v>0.93355136019027796</v>
      </c>
    </row>
    <row r="48" spans="1:6" ht="25.7" customHeight="1">
      <c r="A48" s="14">
        <v>2070699</v>
      </c>
      <c r="B48" s="14" t="s">
        <v>85</v>
      </c>
      <c r="C48" s="11">
        <v>0</v>
      </c>
      <c r="D48" s="11">
        <v>3.3635000000000002</v>
      </c>
      <c r="E48" s="11">
        <v>3.14</v>
      </c>
      <c r="F48" s="12">
        <v>0.93355136019027796</v>
      </c>
    </row>
    <row r="49" spans="1:6" ht="25.7" customHeight="1">
      <c r="A49" s="14">
        <v>208</v>
      </c>
      <c r="B49" s="14" t="s">
        <v>86</v>
      </c>
      <c r="C49" s="11">
        <v>16094.300882</v>
      </c>
      <c r="D49" s="11">
        <v>15899.691031</v>
      </c>
      <c r="E49" s="11">
        <v>14033.538769000001</v>
      </c>
      <c r="F49" s="12">
        <v>0.88262965246547798</v>
      </c>
    </row>
    <row r="50" spans="1:6" ht="25.7" customHeight="1">
      <c r="A50" s="14">
        <v>20801</v>
      </c>
      <c r="B50" s="14" t="s">
        <v>87</v>
      </c>
      <c r="C50" s="11">
        <v>3.9</v>
      </c>
      <c r="D50" s="11">
        <v>3.9</v>
      </c>
      <c r="E50" s="11">
        <v>2.2552449999999999</v>
      </c>
      <c r="F50" s="12">
        <v>0.57826794871794895</v>
      </c>
    </row>
    <row r="51" spans="1:6" ht="25.7" customHeight="1">
      <c r="A51" s="14">
        <v>2080102</v>
      </c>
      <c r="B51" s="14" t="s">
        <v>49</v>
      </c>
      <c r="C51" s="11">
        <v>3.9</v>
      </c>
      <c r="D51" s="11">
        <v>3.9</v>
      </c>
      <c r="E51" s="11">
        <v>2.2552449999999999</v>
      </c>
      <c r="F51" s="12">
        <v>0.57826794871794895</v>
      </c>
    </row>
    <row r="52" spans="1:6" ht="25.7" customHeight="1">
      <c r="A52" s="14">
        <v>20802</v>
      </c>
      <c r="B52" s="14" t="s">
        <v>88</v>
      </c>
      <c r="C52" s="11">
        <v>12511.6198</v>
      </c>
      <c r="D52" s="11">
        <v>12395.650495</v>
      </c>
      <c r="E52" s="11">
        <v>11032.839424</v>
      </c>
      <c r="F52" s="12">
        <v>0.89005731715736003</v>
      </c>
    </row>
    <row r="53" spans="1:6" ht="25.7" customHeight="1">
      <c r="A53" s="14">
        <v>2080208</v>
      </c>
      <c r="B53" s="14" t="s">
        <v>89</v>
      </c>
      <c r="C53" s="11">
        <v>4494.2056000000002</v>
      </c>
      <c r="D53" s="11">
        <v>4494.2056000000002</v>
      </c>
      <c r="E53" s="11">
        <v>3636.5292650000001</v>
      </c>
      <c r="F53" s="12">
        <v>0.809159524210463</v>
      </c>
    </row>
    <row r="54" spans="1:6" ht="25.7" customHeight="1">
      <c r="A54" s="14">
        <v>2080299</v>
      </c>
      <c r="B54" s="14" t="s">
        <v>90</v>
      </c>
      <c r="C54" s="11">
        <v>8017.4142000000002</v>
      </c>
      <c r="D54" s="11">
        <v>7901.4448949999996</v>
      </c>
      <c r="E54" s="11">
        <v>7396.3101589999997</v>
      </c>
      <c r="F54" s="12">
        <v>0.93607058674551402</v>
      </c>
    </row>
    <row r="55" spans="1:6" ht="25.7" customHeight="1">
      <c r="A55" s="14">
        <v>20805</v>
      </c>
      <c r="B55" s="14" t="s">
        <v>91</v>
      </c>
      <c r="C55" s="11">
        <v>1630.078</v>
      </c>
      <c r="D55" s="11">
        <v>1531.537654</v>
      </c>
      <c r="E55" s="11">
        <v>1440.84033</v>
      </c>
      <c r="F55" s="12">
        <v>0.94078021930239797</v>
      </c>
    </row>
    <row r="56" spans="1:6" ht="25.7" customHeight="1">
      <c r="A56" s="14">
        <v>2080501</v>
      </c>
      <c r="B56" s="14" t="s">
        <v>92</v>
      </c>
      <c r="C56" s="11">
        <v>184.93199999999999</v>
      </c>
      <c r="D56" s="11">
        <v>178.93199999999999</v>
      </c>
      <c r="E56" s="11">
        <v>171.36224300000001</v>
      </c>
      <c r="F56" s="12">
        <v>0.95769478349317005</v>
      </c>
    </row>
    <row r="57" spans="1:6" ht="25.7" customHeight="1">
      <c r="A57" s="14">
        <v>2080502</v>
      </c>
      <c r="B57" s="14" t="s">
        <v>93</v>
      </c>
      <c r="C57" s="11">
        <v>371.74599999999998</v>
      </c>
      <c r="D57" s="11">
        <v>363.55399999999997</v>
      </c>
      <c r="E57" s="11">
        <v>336.40914800000002</v>
      </c>
      <c r="F57" s="12">
        <v>0.92533474531981497</v>
      </c>
    </row>
    <row r="58" spans="1:6" ht="25.7" customHeight="1">
      <c r="A58" s="14">
        <v>2080505</v>
      </c>
      <c r="B58" s="14" t="s">
        <v>94</v>
      </c>
      <c r="C58" s="11">
        <v>698.7</v>
      </c>
      <c r="D58" s="11">
        <v>635.84722899999997</v>
      </c>
      <c r="E58" s="11">
        <v>611.11973399999999</v>
      </c>
      <c r="F58" s="12">
        <v>0.96111094949821696</v>
      </c>
    </row>
    <row r="59" spans="1:6" ht="25.7" customHeight="1">
      <c r="A59" s="14">
        <v>2080506</v>
      </c>
      <c r="B59" s="14" t="s">
        <v>95</v>
      </c>
      <c r="C59" s="11">
        <v>355.66</v>
      </c>
      <c r="D59" s="11">
        <v>321.66442499999999</v>
      </c>
      <c r="E59" s="11">
        <v>304.90920499999999</v>
      </c>
      <c r="F59" s="12">
        <v>0.94791087015606401</v>
      </c>
    </row>
    <row r="60" spans="1:6" ht="25.7" customHeight="1">
      <c r="A60" s="14">
        <v>2080599</v>
      </c>
      <c r="B60" s="14" t="s">
        <v>96</v>
      </c>
      <c r="C60" s="11">
        <v>19.04</v>
      </c>
      <c r="D60" s="11">
        <v>31.54</v>
      </c>
      <c r="E60" s="11">
        <v>17.04</v>
      </c>
      <c r="F60" s="12">
        <v>0.54026632847178202</v>
      </c>
    </row>
    <row r="61" spans="1:6" ht="25.7" customHeight="1">
      <c r="A61" s="14">
        <v>20807</v>
      </c>
      <c r="B61" s="14" t="s">
        <v>97</v>
      </c>
      <c r="C61" s="11">
        <v>263.01566800000001</v>
      </c>
      <c r="D61" s="11">
        <v>263.01566800000001</v>
      </c>
      <c r="E61" s="11">
        <v>144.924126</v>
      </c>
      <c r="F61" s="12">
        <v>0.55100947826423796</v>
      </c>
    </row>
    <row r="62" spans="1:6" ht="25.7" customHeight="1">
      <c r="A62" s="14">
        <v>2080704</v>
      </c>
      <c r="B62" s="14" t="s">
        <v>98</v>
      </c>
      <c r="C62" s="11">
        <v>72.757468000000003</v>
      </c>
      <c r="D62" s="11">
        <v>72.757468000000003</v>
      </c>
      <c r="E62" s="11">
        <v>50.511526000000003</v>
      </c>
      <c r="F62" s="12">
        <v>0.69424524228908002</v>
      </c>
    </row>
    <row r="63" spans="1:6" ht="25.7" customHeight="1">
      <c r="A63" s="14">
        <v>2080799</v>
      </c>
      <c r="B63" s="14" t="s">
        <v>99</v>
      </c>
      <c r="C63" s="11">
        <v>190.25819999999999</v>
      </c>
      <c r="D63" s="11">
        <v>190.25819999999999</v>
      </c>
      <c r="E63" s="11">
        <v>94.412599999999998</v>
      </c>
      <c r="F63" s="12">
        <v>0.496234065075776</v>
      </c>
    </row>
    <row r="64" spans="1:6" ht="25.7" customHeight="1">
      <c r="A64" s="14">
        <v>20808</v>
      </c>
      <c r="B64" s="14" t="s">
        <v>100</v>
      </c>
      <c r="C64" s="11">
        <v>109.58</v>
      </c>
      <c r="D64" s="11">
        <v>119.9798</v>
      </c>
      <c r="E64" s="11">
        <v>109.7435</v>
      </c>
      <c r="F64" s="12">
        <v>0.91468313832828496</v>
      </c>
    </row>
    <row r="65" spans="1:6" ht="25.7" customHeight="1">
      <c r="A65" s="14">
        <v>2080801</v>
      </c>
      <c r="B65" s="14" t="s">
        <v>101</v>
      </c>
      <c r="C65" s="11">
        <v>0</v>
      </c>
      <c r="D65" s="11">
        <v>10.399800000000001</v>
      </c>
      <c r="E65" s="11">
        <v>10.399800000000001</v>
      </c>
      <c r="F65" s="12">
        <v>1</v>
      </c>
    </row>
    <row r="66" spans="1:6" ht="25.7" customHeight="1">
      <c r="A66" s="14">
        <v>2080803</v>
      </c>
      <c r="B66" s="14" t="s">
        <v>102</v>
      </c>
      <c r="C66" s="11">
        <v>9.5399999999999991</v>
      </c>
      <c r="D66" s="11">
        <v>9.5399999999999991</v>
      </c>
      <c r="E66" s="11">
        <v>5.8452000000000002</v>
      </c>
      <c r="F66" s="12">
        <v>0.612704402515723</v>
      </c>
    </row>
    <row r="67" spans="1:6" ht="25.7" customHeight="1">
      <c r="A67" s="14">
        <v>2080899</v>
      </c>
      <c r="B67" s="14" t="s">
        <v>103</v>
      </c>
      <c r="C67" s="11">
        <v>100.04</v>
      </c>
      <c r="D67" s="11">
        <v>100.04</v>
      </c>
      <c r="E67" s="11">
        <v>93.498500000000007</v>
      </c>
      <c r="F67" s="12">
        <v>0.93461115553778495</v>
      </c>
    </row>
    <row r="68" spans="1:6" ht="25.7" customHeight="1">
      <c r="A68" s="14">
        <v>20809</v>
      </c>
      <c r="B68" s="14" t="s">
        <v>104</v>
      </c>
      <c r="C68" s="11">
        <v>18.649999999999999</v>
      </c>
      <c r="D68" s="11">
        <v>18.649999999999999</v>
      </c>
      <c r="E68" s="11">
        <v>16.506599999999999</v>
      </c>
      <c r="F68" s="12">
        <v>0.88507238605898098</v>
      </c>
    </row>
    <row r="69" spans="1:6" ht="25.7" customHeight="1">
      <c r="A69" s="14">
        <v>2080902</v>
      </c>
      <c r="B69" s="14" t="s">
        <v>105</v>
      </c>
      <c r="C69" s="11">
        <v>18.649999999999999</v>
      </c>
      <c r="D69" s="11">
        <v>18.649999999999999</v>
      </c>
      <c r="E69" s="11">
        <v>16.506599999999999</v>
      </c>
      <c r="F69" s="12">
        <v>0.88507238605898098</v>
      </c>
    </row>
    <row r="70" spans="1:6" ht="25.7" customHeight="1">
      <c r="A70" s="14">
        <v>20810</v>
      </c>
      <c r="B70" s="14" t="s">
        <v>106</v>
      </c>
      <c r="C70" s="11">
        <v>345.71845000000002</v>
      </c>
      <c r="D70" s="11">
        <v>355.21845000000002</v>
      </c>
      <c r="E70" s="11">
        <v>170.93516</v>
      </c>
      <c r="F70" s="12">
        <v>0.48121137851933099</v>
      </c>
    </row>
    <row r="71" spans="1:6" ht="25.7" customHeight="1">
      <c r="A71" s="14">
        <v>2081006</v>
      </c>
      <c r="B71" s="14" t="s">
        <v>107</v>
      </c>
      <c r="C71" s="11">
        <v>307.35120000000001</v>
      </c>
      <c r="D71" s="11">
        <v>309.35120000000001</v>
      </c>
      <c r="E71" s="11">
        <v>160.39635999999999</v>
      </c>
      <c r="F71" s="12">
        <v>0.51849276809011902</v>
      </c>
    </row>
    <row r="72" spans="1:6" ht="25.7" customHeight="1">
      <c r="A72" s="14">
        <v>2081099</v>
      </c>
      <c r="B72" s="14" t="s">
        <v>108</v>
      </c>
      <c r="C72" s="11">
        <v>38.367249999999999</v>
      </c>
      <c r="D72" s="11">
        <v>45.867249999999999</v>
      </c>
      <c r="E72" s="11">
        <v>10.5388</v>
      </c>
      <c r="F72" s="12">
        <v>0.22976742664973401</v>
      </c>
    </row>
    <row r="73" spans="1:6" ht="25.7" customHeight="1">
      <c r="A73" s="14">
        <v>20811</v>
      </c>
      <c r="B73" s="14" t="s">
        <v>109</v>
      </c>
      <c r="C73" s="11">
        <v>556.26568899999995</v>
      </c>
      <c r="D73" s="11">
        <v>556.26568899999995</v>
      </c>
      <c r="E73" s="11">
        <v>556.26568899999995</v>
      </c>
      <c r="F73" s="12">
        <v>1</v>
      </c>
    </row>
    <row r="74" spans="1:6" ht="25.7" customHeight="1">
      <c r="A74" s="14">
        <v>2081104</v>
      </c>
      <c r="B74" s="14" t="s">
        <v>110</v>
      </c>
      <c r="C74" s="11">
        <v>1.5887</v>
      </c>
      <c r="D74" s="11">
        <v>1.5887</v>
      </c>
      <c r="E74" s="11">
        <v>1.5887</v>
      </c>
      <c r="F74" s="12">
        <v>1</v>
      </c>
    </row>
    <row r="75" spans="1:6" ht="25.7" customHeight="1">
      <c r="A75" s="14">
        <v>2081105</v>
      </c>
      <c r="B75" s="14" t="s">
        <v>111</v>
      </c>
      <c r="C75" s="11">
        <v>9.2393000000000001</v>
      </c>
      <c r="D75" s="11">
        <v>9.2393000000000001</v>
      </c>
      <c r="E75" s="11">
        <v>9.2393000000000001</v>
      </c>
      <c r="F75" s="12">
        <v>1</v>
      </c>
    </row>
    <row r="76" spans="1:6" ht="25.7" customHeight="1">
      <c r="A76" s="14">
        <v>2081106</v>
      </c>
      <c r="B76" s="14" t="s">
        <v>112</v>
      </c>
      <c r="C76" s="11">
        <v>3.5</v>
      </c>
      <c r="D76" s="11">
        <v>3.5</v>
      </c>
      <c r="E76" s="11">
        <v>3.5</v>
      </c>
      <c r="F76" s="12">
        <v>1</v>
      </c>
    </row>
    <row r="77" spans="1:6" ht="25.7" customHeight="1">
      <c r="A77" s="14">
        <v>2081107</v>
      </c>
      <c r="B77" s="14" t="s">
        <v>113</v>
      </c>
      <c r="C77" s="11">
        <v>47.846688999999998</v>
      </c>
      <c r="D77" s="11">
        <v>47.846688999999998</v>
      </c>
      <c r="E77" s="11">
        <v>47.846688999999998</v>
      </c>
      <c r="F77" s="12">
        <v>1</v>
      </c>
    </row>
    <row r="78" spans="1:6" ht="25.7" customHeight="1">
      <c r="A78" s="14">
        <v>2081199</v>
      </c>
      <c r="B78" s="14" t="s">
        <v>114</v>
      </c>
      <c r="C78" s="11">
        <v>494.09100000000001</v>
      </c>
      <c r="D78" s="11">
        <v>494.09100000000001</v>
      </c>
      <c r="E78" s="11">
        <v>494.09100000000001</v>
      </c>
      <c r="F78" s="12">
        <v>1</v>
      </c>
    </row>
    <row r="79" spans="1:6" ht="25.7" customHeight="1">
      <c r="A79" s="14">
        <v>20816</v>
      </c>
      <c r="B79" s="14" t="s">
        <v>115</v>
      </c>
      <c r="C79" s="11">
        <v>0.36019000000000001</v>
      </c>
      <c r="D79" s="11">
        <v>0.36019000000000001</v>
      </c>
      <c r="E79" s="11">
        <v>6.019E-2</v>
      </c>
      <c r="F79" s="12">
        <v>0.167106249479441</v>
      </c>
    </row>
    <row r="80" spans="1:6" ht="25.7" customHeight="1">
      <c r="A80" s="14">
        <v>2081602</v>
      </c>
      <c r="B80" s="14" t="s">
        <v>49</v>
      </c>
      <c r="C80" s="11">
        <v>0.36019000000000001</v>
      </c>
      <c r="D80" s="11">
        <v>0.36019000000000001</v>
      </c>
      <c r="E80" s="11">
        <v>6.019E-2</v>
      </c>
      <c r="F80" s="12">
        <v>0.167106249479441</v>
      </c>
    </row>
    <row r="81" spans="1:6" ht="25.7" customHeight="1">
      <c r="A81" s="14">
        <v>20825</v>
      </c>
      <c r="B81" s="14" t="s">
        <v>116</v>
      </c>
      <c r="C81" s="11">
        <v>558.27408500000001</v>
      </c>
      <c r="D81" s="11">
        <v>558.27408500000001</v>
      </c>
      <c r="E81" s="11">
        <v>505.06314200000003</v>
      </c>
      <c r="F81" s="12">
        <v>0.90468670420193298</v>
      </c>
    </row>
    <row r="82" spans="1:6" ht="25.7" customHeight="1">
      <c r="A82" s="14">
        <v>2082501</v>
      </c>
      <c r="B82" s="14" t="s">
        <v>117</v>
      </c>
      <c r="C82" s="11">
        <v>97.977684999999994</v>
      </c>
      <c r="D82" s="11">
        <v>97.977684999999994</v>
      </c>
      <c r="E82" s="11">
        <v>77.107141999999996</v>
      </c>
      <c r="F82" s="12">
        <v>0.78698677152863905</v>
      </c>
    </row>
    <row r="83" spans="1:6" ht="25.7" customHeight="1">
      <c r="A83" s="14">
        <v>2082502</v>
      </c>
      <c r="B83" s="14" t="s">
        <v>118</v>
      </c>
      <c r="C83" s="11">
        <v>460.29640000000001</v>
      </c>
      <c r="D83" s="11">
        <v>460.29640000000001</v>
      </c>
      <c r="E83" s="11">
        <v>427.95600000000002</v>
      </c>
      <c r="F83" s="12">
        <v>0.92974005445187102</v>
      </c>
    </row>
    <row r="84" spans="1:6" ht="25.7" customHeight="1">
      <c r="A84" s="14">
        <v>20828</v>
      </c>
      <c r="B84" s="14" t="s">
        <v>119</v>
      </c>
      <c r="C84" s="11">
        <v>96.838999999999999</v>
      </c>
      <c r="D84" s="11">
        <v>96.838999999999999</v>
      </c>
      <c r="E84" s="11">
        <v>54.105362999999997</v>
      </c>
      <c r="F84" s="12">
        <v>0.55871459845723304</v>
      </c>
    </row>
    <row r="85" spans="1:6" ht="25.7" customHeight="1">
      <c r="A85" s="14">
        <v>2082804</v>
      </c>
      <c r="B85" s="14" t="s">
        <v>120</v>
      </c>
      <c r="C85" s="11">
        <v>47.96</v>
      </c>
      <c r="D85" s="11">
        <v>47.96</v>
      </c>
      <c r="E85" s="11">
        <v>34.646863000000003</v>
      </c>
      <c r="F85" s="12">
        <v>0.72241165554628906</v>
      </c>
    </row>
    <row r="86" spans="1:6" ht="25.7" customHeight="1">
      <c r="A86" s="14">
        <v>2082899</v>
      </c>
      <c r="B86" s="14" t="s">
        <v>121</v>
      </c>
      <c r="C86" s="11">
        <v>48.878999999999998</v>
      </c>
      <c r="D86" s="11">
        <v>48.878999999999998</v>
      </c>
      <c r="E86" s="11">
        <v>19.458500000000001</v>
      </c>
      <c r="F86" s="12">
        <v>0.39809529654862003</v>
      </c>
    </row>
    <row r="87" spans="1:6" ht="25.7" customHeight="1">
      <c r="A87" s="14">
        <v>210</v>
      </c>
      <c r="B87" s="14" t="s">
        <v>122</v>
      </c>
      <c r="C87" s="11">
        <v>1085.5216740000001</v>
      </c>
      <c r="D87" s="11">
        <v>1086.9052019999999</v>
      </c>
      <c r="E87" s="11">
        <v>997.70011399999999</v>
      </c>
      <c r="F87" s="12">
        <v>0.91792744405321203</v>
      </c>
    </row>
    <row r="88" spans="1:6" ht="25.7" customHeight="1">
      <c r="A88" s="14">
        <v>21003</v>
      </c>
      <c r="B88" s="14" t="s">
        <v>123</v>
      </c>
      <c r="C88" s="11">
        <v>146.30000000000001</v>
      </c>
      <c r="D88" s="11">
        <v>146.30000000000001</v>
      </c>
      <c r="E88" s="11">
        <v>146.30000000000001</v>
      </c>
      <c r="F88" s="12">
        <v>1</v>
      </c>
    </row>
    <row r="89" spans="1:6" ht="25.7" customHeight="1">
      <c r="A89" s="14">
        <v>2100399</v>
      </c>
      <c r="B89" s="14" t="s">
        <v>124</v>
      </c>
      <c r="C89" s="11">
        <v>146.30000000000001</v>
      </c>
      <c r="D89" s="11">
        <v>146.30000000000001</v>
      </c>
      <c r="E89" s="11">
        <v>146.30000000000001</v>
      </c>
      <c r="F89" s="12">
        <v>1</v>
      </c>
    </row>
    <row r="90" spans="1:6" ht="25.7" customHeight="1">
      <c r="A90" s="14">
        <v>21011</v>
      </c>
      <c r="B90" s="14" t="s">
        <v>125</v>
      </c>
      <c r="C90" s="11">
        <v>395.18</v>
      </c>
      <c r="D90" s="11">
        <v>339.35812800000002</v>
      </c>
      <c r="E90" s="11">
        <v>308.91791000000001</v>
      </c>
      <c r="F90" s="12">
        <v>0.91030060726879103</v>
      </c>
    </row>
    <row r="91" spans="1:6" ht="25.7" customHeight="1">
      <c r="A91" s="14">
        <v>2101101</v>
      </c>
      <c r="B91" s="14" t="s">
        <v>126</v>
      </c>
      <c r="C91" s="11">
        <v>114</v>
      </c>
      <c r="D91" s="11">
        <v>97</v>
      </c>
      <c r="E91" s="11">
        <v>91.507248000000004</v>
      </c>
      <c r="F91" s="12">
        <v>0.94337369072164901</v>
      </c>
    </row>
    <row r="92" spans="1:6" ht="25.7" customHeight="1">
      <c r="A92" s="14">
        <v>2101102</v>
      </c>
      <c r="B92" s="14" t="s">
        <v>127</v>
      </c>
      <c r="C92" s="11">
        <v>281.18</v>
      </c>
      <c r="D92" s="11">
        <v>242.35812799999999</v>
      </c>
      <c r="E92" s="11">
        <v>217.410662</v>
      </c>
      <c r="F92" s="12">
        <v>0.89706362973722897</v>
      </c>
    </row>
    <row r="93" spans="1:6" ht="25.7" customHeight="1">
      <c r="A93" s="14">
        <v>21013</v>
      </c>
      <c r="B93" s="14" t="s">
        <v>128</v>
      </c>
      <c r="C93" s="11">
        <v>544.04167399999994</v>
      </c>
      <c r="D93" s="11">
        <v>601.247074</v>
      </c>
      <c r="E93" s="11">
        <v>542.48220400000002</v>
      </c>
      <c r="F93" s="12">
        <v>0.90226169483196506</v>
      </c>
    </row>
    <row r="94" spans="1:6" ht="25.7" customHeight="1">
      <c r="A94" s="14">
        <v>2101301</v>
      </c>
      <c r="B94" s="14" t="s">
        <v>129</v>
      </c>
      <c r="C94" s="11">
        <v>544.04167399999994</v>
      </c>
      <c r="D94" s="11">
        <v>601.247074</v>
      </c>
      <c r="E94" s="11">
        <v>542.48220400000002</v>
      </c>
      <c r="F94" s="12">
        <v>0.90226169483196506</v>
      </c>
    </row>
    <row r="95" spans="1:6" ht="25.7" customHeight="1">
      <c r="A95" s="14">
        <v>211</v>
      </c>
      <c r="B95" s="14" t="s">
        <v>130</v>
      </c>
      <c r="C95" s="11">
        <v>4850.3123939999996</v>
      </c>
      <c r="D95" s="11">
        <v>4181.0308210000003</v>
      </c>
      <c r="E95" s="11">
        <v>3522.8330599999999</v>
      </c>
      <c r="F95" s="12">
        <v>0.84257524300130004</v>
      </c>
    </row>
    <row r="96" spans="1:6" ht="25.7" customHeight="1">
      <c r="A96" s="14">
        <v>21101</v>
      </c>
      <c r="B96" s="14" t="s">
        <v>131</v>
      </c>
      <c r="C96" s="11">
        <v>3435.06</v>
      </c>
      <c r="D96" s="11">
        <v>3436.3685209999999</v>
      </c>
      <c r="E96" s="11">
        <v>3372.8330599999999</v>
      </c>
      <c r="F96" s="12">
        <v>0.98151087096400502</v>
      </c>
    </row>
    <row r="97" spans="1:6" ht="25.7" customHeight="1">
      <c r="A97" s="14">
        <v>2110199</v>
      </c>
      <c r="B97" s="14" t="s">
        <v>132</v>
      </c>
      <c r="C97" s="11">
        <v>3435.06</v>
      </c>
      <c r="D97" s="11">
        <v>3436.3685209999999</v>
      </c>
      <c r="E97" s="11">
        <v>3372.8330599999999</v>
      </c>
      <c r="F97" s="12">
        <v>0.98151087096400502</v>
      </c>
    </row>
    <row r="98" spans="1:6" ht="25.7" customHeight="1">
      <c r="A98" s="14">
        <v>21103</v>
      </c>
      <c r="B98" s="14" t="s">
        <v>133</v>
      </c>
      <c r="C98" s="11">
        <v>297.13369999999998</v>
      </c>
      <c r="D98" s="11">
        <v>297.13369999999998</v>
      </c>
      <c r="E98" s="11">
        <v>0</v>
      </c>
      <c r="F98" s="12">
        <v>0</v>
      </c>
    </row>
    <row r="99" spans="1:6" ht="25.7" customHeight="1">
      <c r="A99" s="14">
        <v>2110399</v>
      </c>
      <c r="B99" s="14" t="s">
        <v>134</v>
      </c>
      <c r="C99" s="11">
        <v>297.13369999999998</v>
      </c>
      <c r="D99" s="11">
        <v>297.13369999999998</v>
      </c>
      <c r="E99" s="11">
        <v>0</v>
      </c>
      <c r="F99" s="12">
        <v>0</v>
      </c>
    </row>
    <row r="100" spans="1:6" ht="25.7" customHeight="1">
      <c r="A100" s="14">
        <v>21111</v>
      </c>
      <c r="B100" s="14" t="s">
        <v>135</v>
      </c>
      <c r="C100" s="11">
        <v>1118.118694</v>
      </c>
      <c r="D100" s="11">
        <v>447.52859999999998</v>
      </c>
      <c r="E100" s="11">
        <v>150</v>
      </c>
      <c r="F100" s="12">
        <v>0.33517410954294302</v>
      </c>
    </row>
    <row r="101" spans="1:6" ht="25.7" customHeight="1">
      <c r="A101" s="14">
        <v>2111103</v>
      </c>
      <c r="B101" s="14" t="s">
        <v>136</v>
      </c>
      <c r="C101" s="11">
        <v>183.19</v>
      </c>
      <c r="D101" s="11">
        <v>262.52859999999998</v>
      </c>
      <c r="E101" s="11">
        <v>150</v>
      </c>
      <c r="F101" s="12">
        <v>0.57136631970764296</v>
      </c>
    </row>
    <row r="102" spans="1:6" ht="25.7" customHeight="1">
      <c r="A102" s="14">
        <v>2111199</v>
      </c>
      <c r="B102" s="14" t="s">
        <v>137</v>
      </c>
      <c r="C102" s="11">
        <v>934.92869399999995</v>
      </c>
      <c r="D102" s="11">
        <v>185</v>
      </c>
      <c r="E102" s="11">
        <v>0</v>
      </c>
      <c r="F102" s="12">
        <v>0</v>
      </c>
    </row>
    <row r="103" spans="1:6" ht="25.7" customHeight="1">
      <c r="A103" s="14">
        <v>212</v>
      </c>
      <c r="B103" s="14" t="s">
        <v>138</v>
      </c>
      <c r="C103" s="11">
        <v>8466.0095000000001</v>
      </c>
      <c r="D103" s="11">
        <v>14006.407225999999</v>
      </c>
      <c r="E103" s="11">
        <v>12904.639155999999</v>
      </c>
      <c r="F103" s="12">
        <v>0.921338280957961</v>
      </c>
    </row>
    <row r="104" spans="1:6" ht="25.7" customHeight="1">
      <c r="A104" s="14">
        <v>21201</v>
      </c>
      <c r="B104" s="14" t="s">
        <v>139</v>
      </c>
      <c r="C104" s="11">
        <v>5961.1016</v>
      </c>
      <c r="D104" s="11">
        <v>6533.6476759999996</v>
      </c>
      <c r="E104" s="11">
        <v>6003.0447770000001</v>
      </c>
      <c r="F104" s="12">
        <v>0.91878917791220105</v>
      </c>
    </row>
    <row r="105" spans="1:6" ht="25.7" customHeight="1">
      <c r="A105" s="14">
        <v>2120101</v>
      </c>
      <c r="B105" s="14" t="s">
        <v>48</v>
      </c>
      <c r="C105" s="11">
        <v>776.2</v>
      </c>
      <c r="D105" s="11">
        <v>734.26</v>
      </c>
      <c r="E105" s="11">
        <v>653.01617399999998</v>
      </c>
      <c r="F105" s="12">
        <v>0.88935278239315796</v>
      </c>
    </row>
    <row r="106" spans="1:6" ht="25.7" customHeight="1">
      <c r="A106" s="14">
        <v>2120104</v>
      </c>
      <c r="B106" s="14" t="s">
        <v>140</v>
      </c>
      <c r="C106" s="11">
        <v>245</v>
      </c>
      <c r="D106" s="11">
        <v>369.99703</v>
      </c>
      <c r="E106" s="11">
        <v>363.35743000000002</v>
      </c>
      <c r="F106" s="12">
        <v>0.982054991090064</v>
      </c>
    </row>
    <row r="107" spans="1:6" ht="25.7" customHeight="1">
      <c r="A107" s="14">
        <v>2120199</v>
      </c>
      <c r="B107" s="14" t="s">
        <v>141</v>
      </c>
      <c r="C107" s="11">
        <v>4939.9016000000001</v>
      </c>
      <c r="D107" s="11">
        <v>5429.3906459999998</v>
      </c>
      <c r="E107" s="11">
        <v>4986.6711729999997</v>
      </c>
      <c r="F107" s="12">
        <v>0.91845871813880897</v>
      </c>
    </row>
    <row r="108" spans="1:6" ht="25.7" customHeight="1">
      <c r="A108" s="14">
        <v>21202</v>
      </c>
      <c r="B108" s="14" t="s">
        <v>142</v>
      </c>
      <c r="C108" s="11">
        <v>2350.13</v>
      </c>
      <c r="D108" s="11">
        <v>6582.5016500000002</v>
      </c>
      <c r="E108" s="11">
        <v>6481.3610049999997</v>
      </c>
      <c r="F108" s="12">
        <v>0.98463492295516597</v>
      </c>
    </row>
    <row r="109" spans="1:6" ht="25.7" customHeight="1">
      <c r="A109" s="14">
        <v>2120201</v>
      </c>
      <c r="B109" s="14" t="s">
        <v>142</v>
      </c>
      <c r="C109" s="11">
        <v>2350.13</v>
      </c>
      <c r="D109" s="11">
        <v>6582.5016500000002</v>
      </c>
      <c r="E109" s="11">
        <v>6481.3610049999997</v>
      </c>
      <c r="F109" s="12">
        <v>0.98463492295516597</v>
      </c>
    </row>
    <row r="110" spans="1:6" ht="25.7" customHeight="1">
      <c r="A110" s="14">
        <v>21205</v>
      </c>
      <c r="B110" s="14" t="s">
        <v>143</v>
      </c>
      <c r="C110" s="11">
        <v>154.77789999999999</v>
      </c>
      <c r="D110" s="11">
        <v>154.77789999999999</v>
      </c>
      <c r="E110" s="11">
        <v>12.233374</v>
      </c>
      <c r="F110" s="12">
        <v>7.9038247708490703E-2</v>
      </c>
    </row>
    <row r="111" spans="1:6" ht="25.7" customHeight="1">
      <c r="A111" s="14">
        <v>2120501</v>
      </c>
      <c r="B111" s="14" t="s">
        <v>143</v>
      </c>
      <c r="C111" s="11">
        <v>154.77789999999999</v>
      </c>
      <c r="D111" s="11">
        <v>154.77789999999999</v>
      </c>
      <c r="E111" s="11">
        <v>12.233374</v>
      </c>
      <c r="F111" s="12">
        <v>7.9038247708490703E-2</v>
      </c>
    </row>
    <row r="112" spans="1:6" ht="25.7" customHeight="1">
      <c r="A112" s="14">
        <v>21299</v>
      </c>
      <c r="B112" s="14" t="s">
        <v>144</v>
      </c>
      <c r="C112" s="11">
        <v>0</v>
      </c>
      <c r="D112" s="11">
        <v>735.48</v>
      </c>
      <c r="E112" s="11">
        <v>408</v>
      </c>
      <c r="F112" s="12">
        <v>0.55473976178822004</v>
      </c>
    </row>
    <row r="113" spans="1:6" ht="25.7" customHeight="1">
      <c r="A113" s="14">
        <v>2129999</v>
      </c>
      <c r="B113" s="14" t="s">
        <v>144</v>
      </c>
      <c r="C113" s="11">
        <v>0</v>
      </c>
      <c r="D113" s="11">
        <v>735.48</v>
      </c>
      <c r="E113" s="11">
        <v>408</v>
      </c>
      <c r="F113" s="12">
        <v>0.55473976178822004</v>
      </c>
    </row>
    <row r="114" spans="1:6" ht="25.7" customHeight="1">
      <c r="A114" s="14">
        <v>213</v>
      </c>
      <c r="B114" s="14" t="s">
        <v>145</v>
      </c>
      <c r="C114" s="11">
        <v>10867.019985999999</v>
      </c>
      <c r="D114" s="11">
        <v>17152.691131</v>
      </c>
      <c r="E114" s="11">
        <v>13032.200999999999</v>
      </c>
      <c r="F114" s="12">
        <v>0.759775880091897</v>
      </c>
    </row>
    <row r="115" spans="1:6" ht="25.7" customHeight="1">
      <c r="A115" s="14">
        <v>21301</v>
      </c>
      <c r="B115" s="14" t="s">
        <v>146</v>
      </c>
      <c r="C115" s="11">
        <v>5183.37417</v>
      </c>
      <c r="D115" s="11">
        <v>7825.7726540000003</v>
      </c>
      <c r="E115" s="11">
        <v>5904.4525860000003</v>
      </c>
      <c r="F115" s="12">
        <v>0.75448813133896098</v>
      </c>
    </row>
    <row r="116" spans="1:6" ht="25.7" customHeight="1">
      <c r="A116" s="14">
        <v>2130104</v>
      </c>
      <c r="B116" s="14" t="s">
        <v>63</v>
      </c>
      <c r="C116" s="11">
        <v>435.73</v>
      </c>
      <c r="D116" s="11">
        <v>472.78629999999998</v>
      </c>
      <c r="E116" s="11">
        <v>424.00243999999998</v>
      </c>
      <c r="F116" s="12">
        <v>0.89681625715465996</v>
      </c>
    </row>
    <row r="117" spans="1:6" ht="25.7" customHeight="1">
      <c r="A117" s="14">
        <v>2130106</v>
      </c>
      <c r="B117" s="14" t="s">
        <v>147</v>
      </c>
      <c r="C117" s="11">
        <v>64.115298999999993</v>
      </c>
      <c r="D117" s="11">
        <v>64.115298999999993</v>
      </c>
      <c r="E117" s="11">
        <v>52.297719999999998</v>
      </c>
      <c r="F117" s="12">
        <v>0.81568238494840395</v>
      </c>
    </row>
    <row r="118" spans="1:6" ht="25.7" customHeight="1">
      <c r="A118" s="14">
        <v>2130109</v>
      </c>
      <c r="B118" s="14" t="s">
        <v>148</v>
      </c>
      <c r="C118" s="11">
        <v>3.97</v>
      </c>
      <c r="D118" s="11">
        <v>3.97</v>
      </c>
      <c r="E118" s="11">
        <v>3.9674</v>
      </c>
      <c r="F118" s="12">
        <v>0.99934508816120904</v>
      </c>
    </row>
    <row r="119" spans="1:6" ht="25.7" customHeight="1">
      <c r="A119" s="14">
        <v>2130112</v>
      </c>
      <c r="B119" s="14" t="s">
        <v>149</v>
      </c>
      <c r="C119" s="11">
        <v>4.0309920000000004</v>
      </c>
      <c r="D119" s="11">
        <v>4.0309920000000004</v>
      </c>
      <c r="E119" s="11">
        <v>4.0309920000000004</v>
      </c>
      <c r="F119" s="12">
        <v>1</v>
      </c>
    </row>
    <row r="120" spans="1:6" ht="25.7" customHeight="1">
      <c r="A120" s="14">
        <v>2130122</v>
      </c>
      <c r="B120" s="14" t="s">
        <v>150</v>
      </c>
      <c r="C120" s="11">
        <v>548.81105600000001</v>
      </c>
      <c r="D120" s="11">
        <v>4060.7729709999999</v>
      </c>
      <c r="E120" s="11">
        <v>3391.4193479999999</v>
      </c>
      <c r="F120" s="12">
        <v>0.83516595786561099</v>
      </c>
    </row>
    <row r="121" spans="1:6" ht="25.7" customHeight="1">
      <c r="A121" s="14">
        <v>2130124</v>
      </c>
      <c r="B121" s="14" t="s">
        <v>151</v>
      </c>
      <c r="C121" s="11">
        <v>17.155000000000001</v>
      </c>
      <c r="D121" s="11">
        <v>40.064999999999998</v>
      </c>
      <c r="E121" s="11">
        <v>17.155000000000001</v>
      </c>
      <c r="F121" s="12">
        <v>0.42817920878572302</v>
      </c>
    </row>
    <row r="122" spans="1:6" ht="25.7" customHeight="1">
      <c r="A122" s="14">
        <v>2130135</v>
      </c>
      <c r="B122" s="14" t="s">
        <v>152</v>
      </c>
      <c r="C122" s="11">
        <v>32.237720000000003</v>
      </c>
      <c r="D122" s="11">
        <v>32.237720000000003</v>
      </c>
      <c r="E122" s="11">
        <v>0</v>
      </c>
      <c r="F122" s="12">
        <v>0</v>
      </c>
    </row>
    <row r="123" spans="1:6" ht="25.7" customHeight="1">
      <c r="A123" s="14">
        <v>2130153</v>
      </c>
      <c r="B123" s="14" t="s">
        <v>153</v>
      </c>
      <c r="C123" s="11">
        <v>53.284550000000003</v>
      </c>
      <c r="D123" s="11">
        <v>120.95455</v>
      </c>
      <c r="E123" s="11">
        <v>0</v>
      </c>
      <c r="F123" s="12">
        <v>0</v>
      </c>
    </row>
    <row r="124" spans="1:6" ht="25.7" customHeight="1">
      <c r="A124" s="14">
        <v>2130199</v>
      </c>
      <c r="B124" s="14" t="s">
        <v>154</v>
      </c>
      <c r="C124" s="11">
        <v>4024.0395530000001</v>
      </c>
      <c r="D124" s="11">
        <v>3026.8398219999999</v>
      </c>
      <c r="E124" s="11">
        <v>2011.579686</v>
      </c>
      <c r="F124" s="12">
        <v>0.66458081837671801</v>
      </c>
    </row>
    <row r="125" spans="1:6" ht="25.7" customHeight="1">
      <c r="A125" s="14">
        <v>21302</v>
      </c>
      <c r="B125" s="14" t="s">
        <v>155</v>
      </c>
      <c r="C125" s="11">
        <v>824.20531600000004</v>
      </c>
      <c r="D125" s="11">
        <v>1545.146516</v>
      </c>
      <c r="E125" s="11">
        <v>971.96710800000005</v>
      </c>
      <c r="F125" s="12">
        <v>0.62904527042275604</v>
      </c>
    </row>
    <row r="126" spans="1:6" ht="25.7" customHeight="1">
      <c r="A126" s="14">
        <v>2130205</v>
      </c>
      <c r="B126" s="14" t="s">
        <v>156</v>
      </c>
      <c r="C126" s="11">
        <v>177.875</v>
      </c>
      <c r="D126" s="11">
        <v>825.26620000000003</v>
      </c>
      <c r="E126" s="11">
        <v>482.30329999999998</v>
      </c>
      <c r="F126" s="12">
        <v>0.58442148727283405</v>
      </c>
    </row>
    <row r="127" spans="1:6" ht="25.7" customHeight="1">
      <c r="A127" s="14">
        <v>2130207</v>
      </c>
      <c r="B127" s="14" t="s">
        <v>157</v>
      </c>
      <c r="C127" s="11">
        <v>216.940316</v>
      </c>
      <c r="D127" s="11">
        <v>290.49031600000001</v>
      </c>
      <c r="E127" s="11">
        <v>103.152978</v>
      </c>
      <c r="F127" s="12">
        <v>0.35509954142498901</v>
      </c>
    </row>
    <row r="128" spans="1:6" ht="25.7" customHeight="1">
      <c r="A128" s="14">
        <v>2130209</v>
      </c>
      <c r="B128" s="14" t="s">
        <v>158</v>
      </c>
      <c r="C128" s="11">
        <v>429.39</v>
      </c>
      <c r="D128" s="11">
        <v>429.39</v>
      </c>
      <c r="E128" s="11">
        <v>386.51083</v>
      </c>
      <c r="F128" s="12">
        <v>0.90013933719928296</v>
      </c>
    </row>
    <row r="129" spans="1:6" ht="25.7" customHeight="1">
      <c r="A129" s="14">
        <v>21303</v>
      </c>
      <c r="B129" s="14" t="s">
        <v>159</v>
      </c>
      <c r="C129" s="11">
        <v>4355.0405000000001</v>
      </c>
      <c r="D129" s="11">
        <v>6913.1919610000004</v>
      </c>
      <c r="E129" s="11">
        <v>5384.8513059999996</v>
      </c>
      <c r="F129" s="12">
        <v>0.77892402473098399</v>
      </c>
    </row>
    <row r="130" spans="1:6" ht="25.7" customHeight="1">
      <c r="A130" s="14">
        <v>2130304</v>
      </c>
      <c r="B130" s="14" t="s">
        <v>160</v>
      </c>
      <c r="C130" s="11">
        <v>250.75399999999999</v>
      </c>
      <c r="D130" s="11">
        <v>184.38296099999999</v>
      </c>
      <c r="E130" s="11">
        <v>184.38296099999999</v>
      </c>
      <c r="F130" s="12">
        <v>1</v>
      </c>
    </row>
    <row r="131" spans="1:6" ht="25.7" customHeight="1">
      <c r="A131" s="14">
        <v>2130305</v>
      </c>
      <c r="B131" s="14" t="s">
        <v>161</v>
      </c>
      <c r="C131" s="11">
        <v>1476.9005</v>
      </c>
      <c r="D131" s="11">
        <v>1476.9005</v>
      </c>
      <c r="E131" s="11">
        <v>1397.4296549999999</v>
      </c>
      <c r="F131" s="12">
        <v>0.94619079281238005</v>
      </c>
    </row>
    <row r="132" spans="1:6" ht="25.7" customHeight="1">
      <c r="A132" s="14">
        <v>2130316</v>
      </c>
      <c r="B132" s="14" t="s">
        <v>162</v>
      </c>
      <c r="C132" s="11">
        <v>1178.77</v>
      </c>
      <c r="D132" s="11">
        <v>1742.682</v>
      </c>
      <c r="E132" s="11">
        <v>1285.29791</v>
      </c>
      <c r="F132" s="12">
        <v>0.73754013067214796</v>
      </c>
    </row>
    <row r="133" spans="1:6" ht="25.7" customHeight="1">
      <c r="A133" s="14">
        <v>2130399</v>
      </c>
      <c r="B133" s="14" t="s">
        <v>163</v>
      </c>
      <c r="C133" s="11">
        <v>1448.616</v>
      </c>
      <c r="D133" s="11">
        <v>3509.2265000000002</v>
      </c>
      <c r="E133" s="11">
        <v>2517.7407800000001</v>
      </c>
      <c r="F133" s="12">
        <v>0.71746317315226005</v>
      </c>
    </row>
    <row r="134" spans="1:6" ht="25.7" customHeight="1">
      <c r="A134" s="14">
        <v>21307</v>
      </c>
      <c r="B134" s="14" t="s">
        <v>164</v>
      </c>
      <c r="C134" s="11">
        <v>504.4</v>
      </c>
      <c r="D134" s="11">
        <v>868.58</v>
      </c>
      <c r="E134" s="11">
        <v>770.93</v>
      </c>
      <c r="F134" s="12">
        <v>0.88757512261392202</v>
      </c>
    </row>
    <row r="135" spans="1:6" ht="25.7" customHeight="1">
      <c r="A135" s="14">
        <v>2130701</v>
      </c>
      <c r="B135" s="14" t="s">
        <v>165</v>
      </c>
      <c r="C135" s="11">
        <v>56</v>
      </c>
      <c r="D135" s="11">
        <v>420.18</v>
      </c>
      <c r="E135" s="11">
        <v>347</v>
      </c>
      <c r="F135" s="12">
        <v>0.82583654624208702</v>
      </c>
    </row>
    <row r="136" spans="1:6" ht="25.7" customHeight="1">
      <c r="A136" s="14">
        <v>2130705</v>
      </c>
      <c r="B136" s="14" t="s">
        <v>166</v>
      </c>
      <c r="C136" s="11">
        <v>420</v>
      </c>
      <c r="D136" s="11">
        <v>420</v>
      </c>
      <c r="E136" s="11">
        <v>420</v>
      </c>
      <c r="F136" s="12">
        <v>1</v>
      </c>
    </row>
    <row r="137" spans="1:6" ht="25.7" customHeight="1">
      <c r="A137" s="14">
        <v>2130799</v>
      </c>
      <c r="B137" s="14" t="s">
        <v>167</v>
      </c>
      <c r="C137" s="11">
        <v>28.4</v>
      </c>
      <c r="D137" s="11">
        <v>28.4</v>
      </c>
      <c r="E137" s="11">
        <v>3.93</v>
      </c>
      <c r="F137" s="12">
        <v>0.13838028169014099</v>
      </c>
    </row>
    <row r="138" spans="1:6" ht="25.7" customHeight="1">
      <c r="A138" s="14">
        <v>214</v>
      </c>
      <c r="B138" s="14" t="s">
        <v>168</v>
      </c>
      <c r="C138" s="11">
        <v>0</v>
      </c>
      <c r="D138" s="11">
        <v>162.97139999999999</v>
      </c>
      <c r="E138" s="11">
        <v>114.07940000000001</v>
      </c>
      <c r="F138" s="12">
        <v>0.7</v>
      </c>
    </row>
    <row r="139" spans="1:6" ht="25.7" customHeight="1">
      <c r="A139" s="14">
        <v>21401</v>
      </c>
      <c r="B139" s="14" t="s">
        <v>169</v>
      </c>
      <c r="C139" s="11">
        <v>0</v>
      </c>
      <c r="D139" s="11">
        <v>162.97139999999999</v>
      </c>
      <c r="E139" s="11">
        <v>114.07940000000001</v>
      </c>
      <c r="F139" s="12">
        <v>0.7</v>
      </c>
    </row>
    <row r="140" spans="1:6" ht="25.7" customHeight="1">
      <c r="A140" s="14">
        <v>2140106</v>
      </c>
      <c r="B140" s="14" t="s">
        <v>170</v>
      </c>
      <c r="C140" s="11">
        <v>0</v>
      </c>
      <c r="D140" s="11">
        <v>162.97139999999999</v>
      </c>
      <c r="E140" s="11">
        <v>114.07940000000001</v>
      </c>
      <c r="F140" s="12">
        <v>0.7</v>
      </c>
    </row>
    <row r="141" spans="1:6" ht="25.7" customHeight="1">
      <c r="A141" s="14">
        <v>215</v>
      </c>
      <c r="B141" s="14" t="s">
        <v>171</v>
      </c>
      <c r="C141" s="11">
        <v>5855.5354269999998</v>
      </c>
      <c r="D141" s="11">
        <v>0</v>
      </c>
      <c r="E141" s="11">
        <v>0</v>
      </c>
      <c r="F141" s="12">
        <v>0</v>
      </c>
    </row>
    <row r="142" spans="1:6" ht="25.7" customHeight="1">
      <c r="A142" s="14">
        <v>21508</v>
      </c>
      <c r="B142" s="14" t="s">
        <v>172</v>
      </c>
      <c r="C142" s="11">
        <v>5855.5354269999998</v>
      </c>
      <c r="D142" s="11">
        <v>0</v>
      </c>
      <c r="E142" s="11">
        <v>0</v>
      </c>
      <c r="F142" s="12">
        <v>0</v>
      </c>
    </row>
    <row r="143" spans="1:6" ht="25.7" customHeight="1">
      <c r="A143" s="14">
        <v>2150899</v>
      </c>
      <c r="B143" s="14" t="s">
        <v>173</v>
      </c>
      <c r="C143" s="11">
        <v>5855.5354269999998</v>
      </c>
      <c r="D143" s="11">
        <v>0</v>
      </c>
      <c r="E143" s="11">
        <v>0</v>
      </c>
      <c r="F143" s="12">
        <v>0</v>
      </c>
    </row>
    <row r="144" spans="1:6" ht="25.7" customHeight="1">
      <c r="A144" s="14">
        <v>216</v>
      </c>
      <c r="B144" s="14" t="s">
        <v>174</v>
      </c>
      <c r="C144" s="11">
        <v>2415.5</v>
      </c>
      <c r="D144" s="11">
        <v>1766.82</v>
      </c>
      <c r="E144" s="11">
        <v>1766.82</v>
      </c>
      <c r="F144" s="12">
        <v>1</v>
      </c>
    </row>
    <row r="145" spans="1:6" ht="25.7" customHeight="1">
      <c r="A145" s="14">
        <v>21602</v>
      </c>
      <c r="B145" s="14" t="s">
        <v>175</v>
      </c>
      <c r="C145" s="11">
        <v>2415.5</v>
      </c>
      <c r="D145" s="11">
        <v>1741.82</v>
      </c>
      <c r="E145" s="11">
        <v>1741.82</v>
      </c>
      <c r="F145" s="12">
        <v>1</v>
      </c>
    </row>
    <row r="146" spans="1:6" ht="25.7" customHeight="1">
      <c r="A146" s="14">
        <v>2160299</v>
      </c>
      <c r="B146" s="14" t="s">
        <v>176</v>
      </c>
      <c r="C146" s="11">
        <v>2415.5</v>
      </c>
      <c r="D146" s="11">
        <v>1741.82</v>
      </c>
      <c r="E146" s="11">
        <v>1741.82</v>
      </c>
      <c r="F146" s="12">
        <v>1</v>
      </c>
    </row>
    <row r="147" spans="1:6" ht="25.7" customHeight="1">
      <c r="A147" s="14">
        <v>21699</v>
      </c>
      <c r="B147" s="14" t="s">
        <v>177</v>
      </c>
      <c r="C147" s="11">
        <v>0</v>
      </c>
      <c r="D147" s="11">
        <v>25</v>
      </c>
      <c r="E147" s="11">
        <v>25</v>
      </c>
      <c r="F147" s="12">
        <v>1</v>
      </c>
    </row>
    <row r="148" spans="1:6" ht="25.7" customHeight="1">
      <c r="A148" s="14">
        <v>2169999</v>
      </c>
      <c r="B148" s="14" t="s">
        <v>177</v>
      </c>
      <c r="C148" s="11">
        <v>0</v>
      </c>
      <c r="D148" s="11">
        <v>25</v>
      </c>
      <c r="E148" s="11">
        <v>25</v>
      </c>
      <c r="F148" s="12">
        <v>1</v>
      </c>
    </row>
    <row r="149" spans="1:6" ht="25.7" customHeight="1">
      <c r="A149" s="14">
        <v>221</v>
      </c>
      <c r="B149" s="14" t="s">
        <v>178</v>
      </c>
      <c r="C149" s="11">
        <v>1081.4000000000001</v>
      </c>
      <c r="D149" s="11">
        <v>997.6277</v>
      </c>
      <c r="E149" s="11">
        <v>956.56828299999995</v>
      </c>
      <c r="F149" s="12">
        <v>0.95884294612108301</v>
      </c>
    </row>
    <row r="150" spans="1:6" ht="25.7" customHeight="1">
      <c r="A150" s="14">
        <v>22102</v>
      </c>
      <c r="B150" s="14" t="s">
        <v>179</v>
      </c>
      <c r="C150" s="11">
        <v>1081.4000000000001</v>
      </c>
      <c r="D150" s="11">
        <v>997.6277</v>
      </c>
      <c r="E150" s="11">
        <v>956.56828299999995</v>
      </c>
      <c r="F150" s="12">
        <v>0.95884294612108301</v>
      </c>
    </row>
    <row r="151" spans="1:6" ht="25.7" customHeight="1">
      <c r="A151" s="14">
        <v>2210201</v>
      </c>
      <c r="B151" s="14" t="s">
        <v>180</v>
      </c>
      <c r="C151" s="11">
        <v>594</v>
      </c>
      <c r="D151" s="11">
        <v>545.8777</v>
      </c>
      <c r="E151" s="11">
        <v>512.20330000000001</v>
      </c>
      <c r="F151" s="12">
        <v>0.938311456943561</v>
      </c>
    </row>
    <row r="152" spans="1:6" ht="25.7" customHeight="1">
      <c r="A152" s="14">
        <v>2210203</v>
      </c>
      <c r="B152" s="14" t="s">
        <v>181</v>
      </c>
      <c r="C152" s="11">
        <v>487.4</v>
      </c>
      <c r="D152" s="11">
        <v>451.75</v>
      </c>
      <c r="E152" s="11">
        <v>444.364983</v>
      </c>
      <c r="F152" s="12">
        <v>0.98365242501383499</v>
      </c>
    </row>
    <row r="153" spans="1:6" ht="25.7" customHeight="1">
      <c r="A153" s="14">
        <v>222</v>
      </c>
      <c r="B153" s="14" t="s">
        <v>182</v>
      </c>
      <c r="C153" s="11">
        <v>0</v>
      </c>
      <c r="D153" s="11">
        <v>167.65830600000001</v>
      </c>
      <c r="E153" s="11">
        <v>0</v>
      </c>
      <c r="F153" s="12">
        <v>0</v>
      </c>
    </row>
    <row r="154" spans="1:6" ht="25.7" customHeight="1">
      <c r="A154" s="14">
        <v>22204</v>
      </c>
      <c r="B154" s="14" t="s">
        <v>183</v>
      </c>
      <c r="C154" s="11">
        <v>0</v>
      </c>
      <c r="D154" s="11">
        <v>167.65830600000001</v>
      </c>
      <c r="E154" s="11">
        <v>0</v>
      </c>
      <c r="F154" s="12">
        <v>0</v>
      </c>
    </row>
    <row r="155" spans="1:6" ht="25.7" customHeight="1">
      <c r="A155" s="14">
        <v>2220401</v>
      </c>
      <c r="B155" s="14" t="s">
        <v>184</v>
      </c>
      <c r="C155" s="11">
        <v>0</v>
      </c>
      <c r="D155" s="11">
        <v>167.65830600000001</v>
      </c>
      <c r="E155" s="11">
        <v>0</v>
      </c>
      <c r="F155" s="12">
        <v>0</v>
      </c>
    </row>
    <row r="156" spans="1:6" ht="25.7" customHeight="1">
      <c r="A156" s="14">
        <v>224</v>
      </c>
      <c r="B156" s="14" t="s">
        <v>185</v>
      </c>
      <c r="C156" s="11">
        <v>113.76</v>
      </c>
      <c r="D156" s="11">
        <v>113.76</v>
      </c>
      <c r="E156" s="11">
        <v>113.76</v>
      </c>
      <c r="F156" s="12">
        <v>1</v>
      </c>
    </row>
    <row r="157" spans="1:6" ht="25.7" customHeight="1">
      <c r="A157" s="14">
        <v>22402</v>
      </c>
      <c r="B157" s="14" t="s">
        <v>186</v>
      </c>
      <c r="C157" s="11">
        <v>113.76</v>
      </c>
      <c r="D157" s="11">
        <v>113.76</v>
      </c>
      <c r="E157" s="11">
        <v>113.76</v>
      </c>
      <c r="F157" s="12">
        <v>1</v>
      </c>
    </row>
    <row r="158" spans="1:6" ht="25.7" customHeight="1">
      <c r="A158" s="14">
        <v>2240299</v>
      </c>
      <c r="B158" s="14" t="s">
        <v>187</v>
      </c>
      <c r="C158" s="11">
        <v>113.76</v>
      </c>
      <c r="D158" s="11">
        <v>113.76</v>
      </c>
      <c r="E158" s="11">
        <v>113.76</v>
      </c>
      <c r="F158" s="12">
        <v>1</v>
      </c>
    </row>
    <row r="159" spans="1:6" ht="25.7" customHeight="1">
      <c r="A159" s="7"/>
      <c r="B159" s="15" t="s">
        <v>188</v>
      </c>
      <c r="C159" s="16">
        <v>63058.939888000001</v>
      </c>
      <c r="D159" s="16">
        <v>68996.455845000004</v>
      </c>
      <c r="E159" s="16">
        <v>59809.697856999999</v>
      </c>
      <c r="F159" s="17">
        <v>0.86685174078161398</v>
      </c>
    </row>
    <row r="160" spans="1:6" ht="25.7" customHeight="1">
      <c r="A160" s="7"/>
      <c r="B160" s="15" t="s">
        <v>189</v>
      </c>
      <c r="C160" s="16"/>
      <c r="D160" s="16"/>
      <c r="E160" s="16"/>
      <c r="F160" s="16"/>
    </row>
    <row r="161" spans="1:6" ht="25.7" customHeight="1">
      <c r="A161" s="7"/>
      <c r="B161" s="15" t="s">
        <v>190</v>
      </c>
      <c r="C161" s="16"/>
      <c r="D161" s="16"/>
      <c r="E161" s="16">
        <v>3277.9186359999999</v>
      </c>
      <c r="F161" s="16"/>
    </row>
    <row r="162" spans="1:6" ht="25.7" customHeight="1">
      <c r="A162" s="7"/>
      <c r="B162" s="15" t="s">
        <v>191</v>
      </c>
      <c r="C162" s="16"/>
      <c r="D162" s="16"/>
      <c r="E162" s="16">
        <v>5908.839352</v>
      </c>
      <c r="F162" s="16"/>
    </row>
    <row r="163" spans="1:6" ht="25.7" customHeight="1">
      <c r="A163" s="7"/>
      <c r="B163" s="15" t="s">
        <v>192</v>
      </c>
      <c r="C163" s="16">
        <v>4877.01</v>
      </c>
      <c r="D163" s="16">
        <v>4905.49</v>
      </c>
      <c r="E163" s="16">
        <v>4905.49</v>
      </c>
      <c r="F163" s="17">
        <v>1</v>
      </c>
    </row>
    <row r="164" spans="1:6" ht="25.7" customHeight="1">
      <c r="A164" s="7"/>
      <c r="B164" s="15" t="s">
        <v>39</v>
      </c>
      <c r="C164" s="16">
        <f>C159+C163</f>
        <v>67935.949888000003</v>
      </c>
      <c r="D164" s="16">
        <f>D159+D163</f>
        <v>73901.945844999995</v>
      </c>
      <c r="E164" s="16">
        <f>E159+E161+E162+E163</f>
        <v>73901.945844999995</v>
      </c>
      <c r="F164" s="17">
        <v>1</v>
      </c>
    </row>
  </sheetData>
  <mergeCells count="1">
    <mergeCell ref="A1:F1"/>
  </mergeCells>
  <phoneticPr fontId="11" type="noConversion"/>
  <pageMargins left="0.31400001049041698" right="0.31400001049041698" top="0.236000001430511" bottom="0.236000001430511" header="0" footer="0"/>
  <pageSetup paperSize="9" orientation="landscape"/>
</worksheet>
</file>

<file path=xl/worksheets/sheet4.xml><?xml version="1.0" encoding="utf-8"?>
<worksheet xmlns="http://schemas.openxmlformats.org/spreadsheetml/2006/main" xmlns:r="http://schemas.openxmlformats.org/officeDocument/2006/relationships">
  <dimension ref="A1:F31"/>
  <sheetViews>
    <sheetView workbookViewId="0">
      <pane ySplit="3" topLeftCell="A4" activePane="bottomLeft" state="frozen"/>
      <selection pane="bottomLeft" sqref="A1:E1"/>
    </sheetView>
  </sheetViews>
  <sheetFormatPr defaultColWidth="10" defaultRowHeight="13.5"/>
  <cols>
    <col min="1" max="1" width="23.625" customWidth="1"/>
    <col min="2" max="4" width="18.5" customWidth="1"/>
    <col min="5" max="5" width="17.5" customWidth="1"/>
    <col min="6" max="6" width="78.5" customWidth="1"/>
    <col min="7" max="8" width="9.75" customWidth="1"/>
  </cols>
  <sheetData>
    <row r="1" spans="1:6" ht="39.950000000000003" customHeight="1">
      <c r="A1" s="29" t="s">
        <v>4</v>
      </c>
      <c r="B1" s="29"/>
      <c r="C1" s="29"/>
      <c r="D1" s="29"/>
      <c r="E1" s="29"/>
    </row>
    <row r="2" spans="1:6" ht="22.7" customHeight="1">
      <c r="A2" s="5"/>
      <c r="B2" s="5"/>
      <c r="C2" s="5"/>
      <c r="E2" s="6" t="s">
        <v>40</v>
      </c>
    </row>
    <row r="3" spans="1:6" ht="34.15" customHeight="1">
      <c r="A3" s="7" t="s">
        <v>42</v>
      </c>
      <c r="B3" s="7" t="s">
        <v>30</v>
      </c>
      <c r="C3" s="7" t="s">
        <v>31</v>
      </c>
      <c r="D3" s="7" t="s">
        <v>32</v>
      </c>
      <c r="E3" s="7" t="s">
        <v>33</v>
      </c>
      <c r="F3" s="7" t="s">
        <v>193</v>
      </c>
    </row>
    <row r="4" spans="1:6" ht="25.7" customHeight="1">
      <c r="A4" s="15" t="s">
        <v>194</v>
      </c>
      <c r="B4" s="11">
        <v>3667.77</v>
      </c>
      <c r="C4" s="11">
        <v>3400.4855339999999</v>
      </c>
      <c r="D4" s="11">
        <v>3321.369659</v>
      </c>
      <c r="E4" s="12">
        <v>0.97673394748810005</v>
      </c>
      <c r="F4" s="20" t="s">
        <v>195</v>
      </c>
    </row>
    <row r="5" spans="1:6" ht="25.7" customHeight="1">
      <c r="A5" s="14" t="s">
        <v>196</v>
      </c>
      <c r="B5" s="11">
        <v>2560.17</v>
      </c>
      <c r="C5" s="11">
        <v>2418.7488130000002</v>
      </c>
      <c r="D5" s="11">
        <v>2374.4291309999999</v>
      </c>
      <c r="E5" s="12">
        <v>0.981676608268789</v>
      </c>
      <c r="F5" s="20" t="s">
        <v>197</v>
      </c>
    </row>
    <row r="6" spans="1:6" ht="25.7" customHeight="1">
      <c r="A6" s="14" t="s">
        <v>198</v>
      </c>
      <c r="B6" s="11">
        <v>510.75</v>
      </c>
      <c r="C6" s="11">
        <v>458.75</v>
      </c>
      <c r="D6" s="11">
        <v>444.50592799999998</v>
      </c>
      <c r="E6" s="12">
        <v>0.96895025177111704</v>
      </c>
      <c r="F6" s="20" t="s">
        <v>199</v>
      </c>
    </row>
    <row r="7" spans="1:6" ht="25.7" customHeight="1">
      <c r="A7" s="14" t="s">
        <v>200</v>
      </c>
      <c r="B7" s="11">
        <v>370</v>
      </c>
      <c r="C7" s="11">
        <v>328.55849999999998</v>
      </c>
      <c r="D7" s="11">
        <v>318.79129999999998</v>
      </c>
      <c r="E7" s="12">
        <v>0.97027256942066598</v>
      </c>
      <c r="F7" s="20" t="s">
        <v>201</v>
      </c>
    </row>
    <row r="8" spans="1:6" ht="25.7" customHeight="1">
      <c r="A8" s="14" t="s">
        <v>202</v>
      </c>
      <c r="B8" s="11">
        <v>226.85</v>
      </c>
      <c r="C8" s="11">
        <v>194.42822100000001</v>
      </c>
      <c r="D8" s="11">
        <v>183.64330000000001</v>
      </c>
      <c r="E8" s="12">
        <v>0.944530063873804</v>
      </c>
      <c r="F8" s="20" t="s">
        <v>203</v>
      </c>
    </row>
    <row r="9" spans="1:6" ht="25.7" customHeight="1">
      <c r="A9" s="15" t="s">
        <v>204</v>
      </c>
      <c r="B9" s="11">
        <v>470.892</v>
      </c>
      <c r="C9" s="11">
        <v>472.53646600000002</v>
      </c>
      <c r="D9" s="11">
        <v>345.07886000000002</v>
      </c>
      <c r="E9" s="12">
        <v>0.73026926984297502</v>
      </c>
      <c r="F9" s="20" t="s">
        <v>205</v>
      </c>
    </row>
    <row r="10" spans="1:6" ht="25.7" customHeight="1">
      <c r="A10" s="14" t="s">
        <v>206</v>
      </c>
      <c r="B10" s="11">
        <v>384.31200000000001</v>
      </c>
      <c r="C10" s="11">
        <v>398.80046599999997</v>
      </c>
      <c r="D10" s="11">
        <v>327.060901</v>
      </c>
      <c r="E10" s="12">
        <v>0.82011163196584602</v>
      </c>
      <c r="F10" s="20" t="s">
        <v>207</v>
      </c>
    </row>
    <row r="11" spans="1:6" ht="25.7" customHeight="1">
      <c r="A11" s="14" t="s">
        <v>208</v>
      </c>
      <c r="B11" s="11">
        <v>0</v>
      </c>
      <c r="C11" s="11">
        <v>0</v>
      </c>
      <c r="D11" s="11">
        <v>0</v>
      </c>
      <c r="E11" s="12">
        <v>0</v>
      </c>
      <c r="F11" s="20" t="s">
        <v>209</v>
      </c>
    </row>
    <row r="12" spans="1:6" ht="25.7" customHeight="1">
      <c r="A12" s="14" t="s">
        <v>210</v>
      </c>
      <c r="B12" s="11">
        <v>8.1</v>
      </c>
      <c r="C12" s="11">
        <v>8.1</v>
      </c>
      <c r="D12" s="11">
        <v>0.13100000000000001</v>
      </c>
      <c r="E12" s="12">
        <v>1.6172839506172799E-2</v>
      </c>
      <c r="F12" s="20" t="s">
        <v>211</v>
      </c>
    </row>
    <row r="13" spans="1:6" ht="25.7" customHeight="1">
      <c r="A13" s="14" t="s">
        <v>212</v>
      </c>
      <c r="B13" s="11">
        <v>0</v>
      </c>
      <c r="C13" s="11">
        <v>0</v>
      </c>
      <c r="D13" s="11">
        <v>0</v>
      </c>
      <c r="E13" s="12">
        <v>0</v>
      </c>
      <c r="F13" s="20" t="s">
        <v>213</v>
      </c>
    </row>
    <row r="14" spans="1:6" ht="25.7" customHeight="1">
      <c r="A14" s="14" t="s">
        <v>214</v>
      </c>
      <c r="B14" s="11">
        <v>0</v>
      </c>
      <c r="C14" s="11">
        <v>0</v>
      </c>
      <c r="D14" s="11">
        <v>0</v>
      </c>
      <c r="E14" s="12">
        <v>0</v>
      </c>
      <c r="F14" s="20" t="s">
        <v>215</v>
      </c>
    </row>
    <row r="15" spans="1:6" ht="25.7" customHeight="1">
      <c r="A15" s="14" t="s">
        <v>216</v>
      </c>
      <c r="B15" s="11">
        <v>15</v>
      </c>
      <c r="C15" s="11">
        <v>15</v>
      </c>
      <c r="D15" s="11">
        <v>1.6777</v>
      </c>
      <c r="E15" s="12">
        <v>0.111846666666667</v>
      </c>
      <c r="F15" s="20" t="s">
        <v>217</v>
      </c>
    </row>
    <row r="16" spans="1:6" ht="25.7" customHeight="1">
      <c r="A16" s="14" t="s">
        <v>218</v>
      </c>
      <c r="B16" s="11">
        <v>0</v>
      </c>
      <c r="C16" s="11">
        <v>0</v>
      </c>
      <c r="D16" s="11">
        <v>0</v>
      </c>
      <c r="E16" s="12">
        <v>0</v>
      </c>
      <c r="F16" s="20" t="s">
        <v>219</v>
      </c>
    </row>
    <row r="17" spans="1:6" ht="25.7" customHeight="1">
      <c r="A17" s="14" t="s">
        <v>220</v>
      </c>
      <c r="B17" s="11">
        <v>31</v>
      </c>
      <c r="C17" s="11">
        <v>31</v>
      </c>
      <c r="D17" s="11">
        <v>9.4367590000000003</v>
      </c>
      <c r="E17" s="12">
        <v>0.304411580645161</v>
      </c>
      <c r="F17" s="20" t="s">
        <v>221</v>
      </c>
    </row>
    <row r="18" spans="1:6" ht="25.7" customHeight="1">
      <c r="A18" s="14" t="s">
        <v>222</v>
      </c>
      <c r="B18" s="11">
        <v>30</v>
      </c>
      <c r="C18" s="11">
        <v>17.155999999999999</v>
      </c>
      <c r="D18" s="11">
        <v>6.7725</v>
      </c>
      <c r="E18" s="12">
        <v>0.39475985078106801</v>
      </c>
      <c r="F18" s="20" t="s">
        <v>223</v>
      </c>
    </row>
    <row r="19" spans="1:6" ht="25.7" customHeight="1">
      <c r="A19" s="14" t="s">
        <v>224</v>
      </c>
      <c r="B19" s="11">
        <v>2.48</v>
      </c>
      <c r="C19" s="11">
        <v>2.48</v>
      </c>
      <c r="D19" s="11">
        <v>0</v>
      </c>
      <c r="E19" s="12">
        <v>0</v>
      </c>
      <c r="F19" s="20" t="s">
        <v>225</v>
      </c>
    </row>
    <row r="20" spans="1:6" ht="25.7" customHeight="1">
      <c r="A20" s="15" t="s">
        <v>226</v>
      </c>
      <c r="B20" s="11">
        <v>10</v>
      </c>
      <c r="C20" s="11">
        <v>10</v>
      </c>
      <c r="D20" s="11">
        <v>5.5389999999999997</v>
      </c>
      <c r="E20" s="12">
        <v>0.55389999999999995</v>
      </c>
      <c r="F20" s="20" t="s">
        <v>227</v>
      </c>
    </row>
    <row r="21" spans="1:6" ht="25.7" customHeight="1">
      <c r="A21" s="14" t="s">
        <v>228</v>
      </c>
      <c r="B21" s="11">
        <v>10</v>
      </c>
      <c r="C21" s="11">
        <v>10</v>
      </c>
      <c r="D21" s="11">
        <v>5.5389999999999997</v>
      </c>
      <c r="E21" s="12">
        <v>0.55389999999999995</v>
      </c>
      <c r="F21" s="20" t="s">
        <v>229</v>
      </c>
    </row>
    <row r="22" spans="1:6" ht="25.7" customHeight="1">
      <c r="A22" s="14" t="s">
        <v>230</v>
      </c>
      <c r="B22" s="11">
        <v>0</v>
      </c>
      <c r="C22" s="11">
        <v>0</v>
      </c>
      <c r="D22" s="11">
        <v>0</v>
      </c>
      <c r="E22" s="12">
        <v>0</v>
      </c>
      <c r="F22" s="20" t="s">
        <v>231</v>
      </c>
    </row>
    <row r="23" spans="1:6" ht="25.7" customHeight="1">
      <c r="A23" s="15" t="s">
        <v>232</v>
      </c>
      <c r="B23" s="11">
        <v>4725.0996960000002</v>
      </c>
      <c r="C23" s="11">
        <v>4987.4059349999998</v>
      </c>
      <c r="D23" s="11">
        <v>4663.4608980000003</v>
      </c>
      <c r="E23" s="12">
        <v>0.93504738911933005</v>
      </c>
      <c r="F23" s="20" t="s">
        <v>233</v>
      </c>
    </row>
    <row r="24" spans="1:6" ht="25.7" customHeight="1">
      <c r="A24" s="14" t="s">
        <v>234</v>
      </c>
      <c r="B24" s="11">
        <v>4330.5882000000001</v>
      </c>
      <c r="C24" s="11">
        <v>4607.8944389999997</v>
      </c>
      <c r="D24" s="11">
        <v>4410.7741619999997</v>
      </c>
      <c r="E24" s="12">
        <v>0.95722118212352603</v>
      </c>
      <c r="F24" s="20" t="s">
        <v>235</v>
      </c>
    </row>
    <row r="25" spans="1:6" ht="25.7" customHeight="1">
      <c r="A25" s="14" t="s">
        <v>236</v>
      </c>
      <c r="B25" s="11">
        <v>394.51149600000002</v>
      </c>
      <c r="C25" s="11">
        <v>379.51149600000002</v>
      </c>
      <c r="D25" s="11">
        <v>252.686736</v>
      </c>
      <c r="E25" s="12">
        <v>0.66582103220398903</v>
      </c>
      <c r="F25" s="20" t="s">
        <v>237</v>
      </c>
    </row>
    <row r="26" spans="1:6" ht="25.7" customHeight="1">
      <c r="A26" s="15" t="s">
        <v>238</v>
      </c>
      <c r="B26" s="11">
        <v>10.91</v>
      </c>
      <c r="C26" s="11">
        <v>17.510000000000002</v>
      </c>
      <c r="D26" s="11">
        <v>8.0160999999999998</v>
      </c>
      <c r="E26" s="12">
        <v>0.45780125642489999</v>
      </c>
      <c r="F26" s="20" t="s">
        <v>239</v>
      </c>
    </row>
    <row r="27" spans="1:6" ht="25.7" customHeight="1">
      <c r="A27" s="14" t="s">
        <v>240</v>
      </c>
      <c r="B27" s="11">
        <v>10.91</v>
      </c>
      <c r="C27" s="11">
        <v>17.510000000000002</v>
      </c>
      <c r="D27" s="11">
        <v>8.0160999999999998</v>
      </c>
      <c r="E27" s="12">
        <v>0.45780125642489999</v>
      </c>
      <c r="F27" s="20" t="s">
        <v>241</v>
      </c>
    </row>
    <row r="28" spans="1:6" ht="25.7" customHeight="1">
      <c r="A28" s="15" t="s">
        <v>242</v>
      </c>
      <c r="B28" s="11">
        <v>471.79</v>
      </c>
      <c r="C28" s="11">
        <v>457.59800000000001</v>
      </c>
      <c r="D28" s="11">
        <v>450.64800000000002</v>
      </c>
      <c r="E28" s="12">
        <v>0.98481199655592899</v>
      </c>
      <c r="F28" s="20" t="s">
        <v>243</v>
      </c>
    </row>
    <row r="29" spans="1:6" ht="25.7" customHeight="1">
      <c r="A29" s="14" t="s">
        <v>244</v>
      </c>
      <c r="B29" s="11">
        <v>471.79</v>
      </c>
      <c r="C29" s="11">
        <v>457.59800000000001</v>
      </c>
      <c r="D29" s="11">
        <v>450.64800000000002</v>
      </c>
      <c r="E29" s="12">
        <v>0.98481199655592899</v>
      </c>
      <c r="F29" s="20" t="s">
        <v>245</v>
      </c>
    </row>
    <row r="30" spans="1:6" ht="25.7" customHeight="1">
      <c r="A30" s="14" t="s">
        <v>246</v>
      </c>
      <c r="B30" s="11">
        <v>9356.4616960000003</v>
      </c>
      <c r="C30" s="11">
        <v>9345.5359349999999</v>
      </c>
      <c r="D30" s="11">
        <v>8794.1125169999996</v>
      </c>
      <c r="E30" s="12">
        <v>0.94099606252276402</v>
      </c>
      <c r="F30" s="14"/>
    </row>
    <row r="31" spans="1:6" ht="37.700000000000003" customHeight="1">
      <c r="A31" s="30" t="s">
        <v>247</v>
      </c>
      <c r="B31" s="30"/>
      <c r="C31" s="30"/>
      <c r="D31" s="30"/>
      <c r="E31" s="30"/>
      <c r="F31" s="30"/>
    </row>
  </sheetData>
  <mergeCells count="2">
    <mergeCell ref="A1:E1"/>
    <mergeCell ref="A31:F31"/>
  </mergeCells>
  <phoneticPr fontId="11" type="noConversion"/>
  <pageMargins left="0.31400001049041698" right="0.31400001049041698" top="0.236000001430511" bottom="0.236000001430511" header="0" footer="0"/>
  <pageSetup paperSize="9" orientation="landscape"/>
</worksheet>
</file>

<file path=xl/worksheets/sheet5.xml><?xml version="1.0" encoding="utf-8"?>
<worksheet xmlns="http://schemas.openxmlformats.org/spreadsheetml/2006/main" xmlns:r="http://schemas.openxmlformats.org/officeDocument/2006/relationships">
  <dimension ref="A1:E9"/>
  <sheetViews>
    <sheetView workbookViewId="0">
      <selection activeCell="D4" sqref="D4:D9"/>
    </sheetView>
  </sheetViews>
  <sheetFormatPr defaultColWidth="10" defaultRowHeight="13.5"/>
  <cols>
    <col min="1" max="1" width="31.75" customWidth="1"/>
    <col min="2" max="3" width="20" customWidth="1"/>
    <col min="4" max="4" width="20.5" customWidth="1"/>
    <col min="5" max="5" width="20" customWidth="1"/>
    <col min="6" max="6" width="9.75" customWidth="1"/>
  </cols>
  <sheetData>
    <row r="1" spans="1:5" ht="39.950000000000003" customHeight="1">
      <c r="A1" s="29" t="s">
        <v>5</v>
      </c>
      <c r="B1" s="29"/>
      <c r="C1" s="29"/>
      <c r="D1" s="29"/>
      <c r="E1" s="29"/>
    </row>
    <row r="2" spans="1:5" ht="22.7" customHeight="1">
      <c r="A2" s="5"/>
      <c r="C2" s="5"/>
      <c r="D2" s="5"/>
      <c r="E2" s="6" t="s">
        <v>40</v>
      </c>
    </row>
    <row r="3" spans="1:5" ht="34.15" customHeight="1">
      <c r="A3" s="7" t="s">
        <v>248</v>
      </c>
      <c r="B3" s="7" t="s">
        <v>30</v>
      </c>
      <c r="C3" s="7" t="s">
        <v>31</v>
      </c>
      <c r="D3" s="7" t="s">
        <v>32</v>
      </c>
      <c r="E3" s="7" t="s">
        <v>33</v>
      </c>
    </row>
    <row r="4" spans="1:5" ht="25.7" customHeight="1">
      <c r="A4" s="9" t="s">
        <v>249</v>
      </c>
      <c r="B4" s="18"/>
      <c r="C4" s="18">
        <v>5140.7978739999999</v>
      </c>
      <c r="D4" s="18">
        <v>5140.8</v>
      </c>
      <c r="E4" s="19">
        <f t="shared" ref="E4:E5" si="0">D4/C4</f>
        <v>1.00000041355448</v>
      </c>
    </row>
    <row r="5" spans="1:5" ht="25.7" customHeight="1">
      <c r="A5" s="9" t="s">
        <v>250</v>
      </c>
      <c r="B5" s="18">
        <v>3728.0327109999898</v>
      </c>
      <c r="C5" s="18">
        <v>3728.0327109999898</v>
      </c>
      <c r="D5" s="18">
        <v>3728.0327109999898</v>
      </c>
      <c r="E5" s="19">
        <f t="shared" si="0"/>
        <v>1</v>
      </c>
    </row>
    <row r="6" spans="1:5" ht="25.7" customHeight="1">
      <c r="A6" s="9"/>
      <c r="B6" s="18"/>
      <c r="C6" s="18"/>
      <c r="D6" s="18"/>
      <c r="E6" s="19"/>
    </row>
    <row r="7" spans="1:5" ht="25.7" customHeight="1">
      <c r="A7" s="7"/>
      <c r="B7" s="18"/>
      <c r="C7" s="18"/>
      <c r="D7" s="18"/>
      <c r="E7" s="19"/>
    </row>
    <row r="8" spans="1:5" ht="25.7" customHeight="1">
      <c r="A8" s="7"/>
      <c r="B8" s="18"/>
      <c r="C8" s="18"/>
      <c r="D8" s="18"/>
      <c r="E8" s="19"/>
    </row>
    <row r="9" spans="1:5" ht="25.7" customHeight="1">
      <c r="A9" s="7" t="s">
        <v>251</v>
      </c>
      <c r="B9" s="18">
        <f>SUM(B4:B8)</f>
        <v>3728.0327109999898</v>
      </c>
      <c r="C9" s="18">
        <f t="shared" ref="C9:D9" si="1">SUM(C4:C8)</f>
        <v>8868.8305849999906</v>
      </c>
      <c r="D9" s="18">
        <f t="shared" si="1"/>
        <v>8868.83271099999</v>
      </c>
      <c r="E9" s="19">
        <f>D9/C9</f>
        <v>1.00000023971593</v>
      </c>
    </row>
  </sheetData>
  <mergeCells count="1">
    <mergeCell ref="A1:E1"/>
  </mergeCells>
  <phoneticPr fontId="11" type="noConversion"/>
  <pageMargins left="0.31400001049041698" right="0.31400001049041698" top="0.236000001430511" bottom="0.236000001430511" header="0" footer="0"/>
  <pageSetup paperSize="9" orientation="landscape"/>
</worksheet>
</file>

<file path=xl/worksheets/sheet6.xml><?xml version="1.0" encoding="utf-8"?>
<worksheet xmlns="http://schemas.openxmlformats.org/spreadsheetml/2006/main" xmlns:r="http://schemas.openxmlformats.org/officeDocument/2006/relationships">
  <dimension ref="A1:F23"/>
  <sheetViews>
    <sheetView workbookViewId="0">
      <pane ySplit="3" topLeftCell="A10" activePane="bottomLeft" state="frozen"/>
      <selection pane="bottomLeft" activeCell="E23" sqref="E23"/>
    </sheetView>
  </sheetViews>
  <sheetFormatPr defaultColWidth="10" defaultRowHeight="13.5"/>
  <cols>
    <col min="1" max="1" width="11.75" customWidth="1"/>
    <col min="2" max="2" width="40" customWidth="1"/>
    <col min="3" max="4" width="16.375" customWidth="1"/>
    <col min="5" max="6" width="17.5" customWidth="1"/>
    <col min="7" max="9" width="9.75" customWidth="1"/>
  </cols>
  <sheetData>
    <row r="1" spans="1:6" ht="39.950000000000003" customHeight="1">
      <c r="A1" s="29" t="s">
        <v>6</v>
      </c>
      <c r="B1" s="29"/>
      <c r="C1" s="29"/>
      <c r="D1" s="29"/>
      <c r="E1" s="29"/>
      <c r="F1" s="29"/>
    </row>
    <row r="2" spans="1:6" ht="22.7" customHeight="1">
      <c r="A2" s="5"/>
      <c r="C2" s="5"/>
      <c r="D2" s="5"/>
      <c r="F2" s="6" t="s">
        <v>40</v>
      </c>
    </row>
    <row r="3" spans="1:6" ht="34.15" customHeight="1">
      <c r="A3" s="7" t="s">
        <v>41</v>
      </c>
      <c r="B3" s="7" t="s">
        <v>42</v>
      </c>
      <c r="C3" s="7" t="s">
        <v>30</v>
      </c>
      <c r="D3" s="7" t="s">
        <v>31</v>
      </c>
      <c r="E3" s="7" t="s">
        <v>32</v>
      </c>
      <c r="F3" s="7" t="s">
        <v>33</v>
      </c>
    </row>
    <row r="4" spans="1:6" ht="25.7" customHeight="1">
      <c r="A4" s="14">
        <v>212</v>
      </c>
      <c r="B4" s="14" t="s">
        <v>138</v>
      </c>
      <c r="C4" s="11">
        <v>3645.8596809999999</v>
      </c>
      <c r="D4" s="11">
        <v>8767.3375550000001</v>
      </c>
      <c r="E4" s="11">
        <v>5748.8211739999997</v>
      </c>
      <c r="F4" s="12">
        <v>0.65570888972119701</v>
      </c>
    </row>
    <row r="5" spans="1:6" ht="25.7" customHeight="1">
      <c r="A5" s="14">
        <v>21208</v>
      </c>
      <c r="B5" s="14" t="s">
        <v>252</v>
      </c>
      <c r="C5" s="11">
        <v>3645.8596809999999</v>
      </c>
      <c r="D5" s="11">
        <v>3800.206181</v>
      </c>
      <c r="E5" s="11">
        <v>781.68979999999999</v>
      </c>
      <c r="F5" s="12">
        <v>0.205696681382246</v>
      </c>
    </row>
    <row r="6" spans="1:6" ht="25.7" customHeight="1">
      <c r="A6" s="14">
        <v>2120803</v>
      </c>
      <c r="B6" s="14" t="s">
        <v>253</v>
      </c>
      <c r="C6" s="11">
        <v>1547.3288809999999</v>
      </c>
      <c r="D6" s="11">
        <v>1547.3288809999999</v>
      </c>
      <c r="E6" s="11">
        <v>234.13720000000001</v>
      </c>
      <c r="F6" s="12">
        <v>0.15131702308088699</v>
      </c>
    </row>
    <row r="7" spans="1:6" ht="25.7" customHeight="1">
      <c r="A7" s="14">
        <v>2120804</v>
      </c>
      <c r="B7" s="14" t="s">
        <v>254</v>
      </c>
      <c r="C7" s="11">
        <v>198.72909999999999</v>
      </c>
      <c r="D7" s="11">
        <v>198.72909999999999</v>
      </c>
      <c r="E7" s="11">
        <v>198.72909999999999</v>
      </c>
      <c r="F7" s="12">
        <v>1</v>
      </c>
    </row>
    <row r="8" spans="1:6" ht="25.7" customHeight="1">
      <c r="A8" s="14">
        <v>2120816</v>
      </c>
      <c r="B8" s="14" t="s">
        <v>255</v>
      </c>
      <c r="C8" s="11">
        <v>259.7602</v>
      </c>
      <c r="D8" s="11">
        <v>414.10669999999999</v>
      </c>
      <c r="E8" s="11">
        <v>348.82350000000002</v>
      </c>
      <c r="F8" s="12">
        <v>0.84235174171294502</v>
      </c>
    </row>
    <row r="9" spans="1:6" ht="25.7" customHeight="1">
      <c r="A9" s="14">
        <v>2120899</v>
      </c>
      <c r="B9" s="14" t="s">
        <v>256</v>
      </c>
      <c r="C9" s="11">
        <v>1640.0415</v>
      </c>
      <c r="D9" s="11">
        <v>1640.0415</v>
      </c>
      <c r="E9" s="11">
        <v>0</v>
      </c>
      <c r="F9" s="12">
        <v>0</v>
      </c>
    </row>
    <row r="10" spans="1:6" ht="25.7" customHeight="1">
      <c r="A10" s="14">
        <v>21217</v>
      </c>
      <c r="B10" s="14" t="s">
        <v>257</v>
      </c>
      <c r="C10" s="11">
        <v>0</v>
      </c>
      <c r="D10" s="11">
        <v>298.08969999999999</v>
      </c>
      <c r="E10" s="11">
        <v>298.08969999999999</v>
      </c>
      <c r="F10" s="12">
        <v>1</v>
      </c>
    </row>
    <row r="11" spans="1:6" ht="25.7" customHeight="1">
      <c r="A11" s="14">
        <v>2121799</v>
      </c>
      <c r="B11" s="14" t="s">
        <v>258</v>
      </c>
      <c r="C11" s="11">
        <v>0</v>
      </c>
      <c r="D11" s="11">
        <v>298.08969999999999</v>
      </c>
      <c r="E11" s="11">
        <v>298.08969999999999</v>
      </c>
      <c r="F11" s="12">
        <v>1</v>
      </c>
    </row>
    <row r="12" spans="1:6" ht="25.7" customHeight="1">
      <c r="A12" s="14">
        <v>21219</v>
      </c>
      <c r="B12" s="14" t="s">
        <v>259</v>
      </c>
      <c r="C12" s="11">
        <v>0</v>
      </c>
      <c r="D12" s="11">
        <v>4669.0416740000001</v>
      </c>
      <c r="E12" s="11">
        <v>4669.0416740000001</v>
      </c>
      <c r="F12" s="12">
        <v>1</v>
      </c>
    </row>
    <row r="13" spans="1:6" ht="25.7" customHeight="1">
      <c r="A13" s="14">
        <v>2121903</v>
      </c>
      <c r="B13" s="14" t="s">
        <v>253</v>
      </c>
      <c r="C13" s="11">
        <v>0</v>
      </c>
      <c r="D13" s="11">
        <v>4669.0416740000001</v>
      </c>
      <c r="E13" s="11">
        <v>4669.0416740000001</v>
      </c>
      <c r="F13" s="12">
        <v>1</v>
      </c>
    </row>
    <row r="14" spans="1:6" ht="25.7" customHeight="1">
      <c r="A14" s="14">
        <v>213</v>
      </c>
      <c r="B14" s="14" t="s">
        <v>145</v>
      </c>
      <c r="C14" s="11">
        <v>0</v>
      </c>
      <c r="D14" s="11">
        <v>3.12</v>
      </c>
      <c r="E14" s="11">
        <v>3.12</v>
      </c>
      <c r="F14" s="12">
        <v>1</v>
      </c>
    </row>
    <row r="15" spans="1:6" ht="25.7" customHeight="1">
      <c r="A15" s="14">
        <v>21372</v>
      </c>
      <c r="B15" s="14" t="s">
        <v>260</v>
      </c>
      <c r="C15" s="11">
        <v>0</v>
      </c>
      <c r="D15" s="11">
        <v>3.12</v>
      </c>
      <c r="E15" s="11">
        <v>3.12</v>
      </c>
      <c r="F15" s="12">
        <v>1</v>
      </c>
    </row>
    <row r="16" spans="1:6" ht="25.7" customHeight="1">
      <c r="A16" s="14">
        <v>2137201</v>
      </c>
      <c r="B16" s="14" t="s">
        <v>261</v>
      </c>
      <c r="C16" s="11">
        <v>0</v>
      </c>
      <c r="D16" s="11">
        <v>3.12</v>
      </c>
      <c r="E16" s="11">
        <v>3.12</v>
      </c>
      <c r="F16" s="12">
        <v>1</v>
      </c>
    </row>
    <row r="17" spans="1:6" ht="25.7" customHeight="1">
      <c r="A17" s="14">
        <v>229</v>
      </c>
      <c r="B17" s="14" t="s">
        <v>262</v>
      </c>
      <c r="C17" s="11">
        <v>82.173029999999997</v>
      </c>
      <c r="D17" s="11">
        <v>98.37303</v>
      </c>
      <c r="E17" s="11">
        <v>55.932203999999999</v>
      </c>
      <c r="F17" s="12">
        <v>0.56857254473101004</v>
      </c>
    </row>
    <row r="18" spans="1:6" ht="25.7" customHeight="1">
      <c r="A18" s="14">
        <v>22960</v>
      </c>
      <c r="B18" s="14" t="s">
        <v>263</v>
      </c>
      <c r="C18" s="11">
        <v>82.173029999999997</v>
      </c>
      <c r="D18" s="11">
        <v>98.37303</v>
      </c>
      <c r="E18" s="11">
        <v>55.932203999999999</v>
      </c>
      <c r="F18" s="12">
        <v>0.56857254473101004</v>
      </c>
    </row>
    <row r="19" spans="1:6" ht="25.7" customHeight="1">
      <c r="A19" s="14">
        <v>2296002</v>
      </c>
      <c r="B19" s="14" t="s">
        <v>264</v>
      </c>
      <c r="C19" s="11">
        <v>82.173029999999997</v>
      </c>
      <c r="D19" s="11">
        <v>98.37303</v>
      </c>
      <c r="E19" s="11">
        <v>55.932203999999999</v>
      </c>
      <c r="F19" s="12">
        <v>0.56857254473101004</v>
      </c>
    </row>
    <row r="20" spans="1:6" ht="25.7" customHeight="1">
      <c r="A20" s="14"/>
      <c r="B20" s="14"/>
      <c r="C20" s="11"/>
      <c r="D20" s="11"/>
      <c r="E20" s="11"/>
      <c r="F20" s="12"/>
    </row>
    <row r="21" spans="1:6" ht="25.7" customHeight="1">
      <c r="A21" s="7"/>
      <c r="B21" s="15" t="s">
        <v>189</v>
      </c>
      <c r="C21" s="16"/>
      <c r="D21" s="16"/>
      <c r="E21" s="16"/>
      <c r="F21" s="17"/>
    </row>
    <row r="22" spans="1:6" ht="25.7" customHeight="1">
      <c r="A22" s="7"/>
      <c r="B22" s="15" t="s">
        <v>191</v>
      </c>
      <c r="C22" s="16"/>
      <c r="D22" s="16"/>
      <c r="E22" s="16">
        <v>3060.9572069999899</v>
      </c>
      <c r="F22" s="17"/>
    </row>
    <row r="23" spans="1:6" ht="25.7" customHeight="1">
      <c r="A23" s="7"/>
      <c r="B23" s="15" t="s">
        <v>265</v>
      </c>
      <c r="C23" s="16">
        <v>3728.0327109999998</v>
      </c>
      <c r="D23" s="16">
        <v>8868.8305849999997</v>
      </c>
      <c r="E23" s="16">
        <v>8868.8305849999997</v>
      </c>
      <c r="F23" s="17">
        <v>1</v>
      </c>
    </row>
  </sheetData>
  <mergeCells count="1">
    <mergeCell ref="A1:F1"/>
  </mergeCells>
  <phoneticPr fontId="11" type="noConversion"/>
  <pageMargins left="0.31400001049041698" right="0.31400001049041698" top="0.236000001430511" bottom="0.236000001430511" header="0" footer="0"/>
  <pageSetup paperSize="9" orientation="landscape"/>
</worksheet>
</file>

<file path=xl/worksheets/sheet7.xml><?xml version="1.0" encoding="utf-8"?>
<worksheet xmlns="http://schemas.openxmlformats.org/spreadsheetml/2006/main" xmlns:r="http://schemas.openxmlformats.org/officeDocument/2006/relationships">
  <dimension ref="A1:E9"/>
  <sheetViews>
    <sheetView workbookViewId="0">
      <selection sqref="A1:E1"/>
    </sheetView>
  </sheetViews>
  <sheetFormatPr defaultColWidth="10" defaultRowHeight="13.5"/>
  <cols>
    <col min="1" max="1" width="24.625" customWidth="1"/>
    <col min="2" max="5" width="21" customWidth="1"/>
    <col min="6" max="6" width="9.75" customWidth="1"/>
  </cols>
  <sheetData>
    <row r="1" spans="1:5" ht="39.950000000000003" customHeight="1">
      <c r="A1" s="29" t="s">
        <v>7</v>
      </c>
      <c r="B1" s="29"/>
      <c r="C1" s="29"/>
      <c r="D1" s="29"/>
      <c r="E1" s="29"/>
    </row>
    <row r="2" spans="1:5" ht="22.7" customHeight="1">
      <c r="A2" s="5"/>
      <c r="C2" s="5"/>
      <c r="D2" s="5"/>
      <c r="E2" s="6" t="s">
        <v>40</v>
      </c>
    </row>
    <row r="3" spans="1:5" ht="34.15" customHeight="1">
      <c r="A3" s="7" t="s">
        <v>266</v>
      </c>
      <c r="B3" s="7" t="s">
        <v>30</v>
      </c>
      <c r="C3" s="7" t="s">
        <v>31</v>
      </c>
      <c r="D3" s="7" t="s">
        <v>32</v>
      </c>
      <c r="E3" s="7" t="s">
        <v>267</v>
      </c>
    </row>
    <row r="4" spans="1:5" ht="25.7" customHeight="1">
      <c r="A4" s="23" t="s">
        <v>268</v>
      </c>
      <c r="B4" s="9"/>
      <c r="C4" s="9"/>
      <c r="D4" s="9"/>
      <c r="E4" s="9"/>
    </row>
    <row r="5" spans="1:5" ht="25.7" customHeight="1">
      <c r="A5" s="9" t="s">
        <v>269</v>
      </c>
      <c r="B5" s="9"/>
      <c r="C5" s="9"/>
      <c r="D5" s="9"/>
      <c r="E5" s="9"/>
    </row>
    <row r="6" spans="1:5" ht="25.7" customHeight="1">
      <c r="A6" s="9"/>
      <c r="B6" s="9"/>
      <c r="C6" s="9"/>
      <c r="D6" s="9"/>
      <c r="E6" s="9"/>
    </row>
    <row r="7" spans="1:5" ht="25.7" customHeight="1">
      <c r="A7" s="23" t="s">
        <v>270</v>
      </c>
      <c r="B7" s="9"/>
      <c r="C7" s="9"/>
      <c r="D7" s="9"/>
      <c r="E7" s="9"/>
    </row>
    <row r="8" spans="1:5" ht="25.7" customHeight="1">
      <c r="A8" s="23" t="s">
        <v>271</v>
      </c>
      <c r="B8" s="9"/>
      <c r="C8" s="9"/>
      <c r="D8" s="9"/>
      <c r="E8" s="9"/>
    </row>
    <row r="9" spans="1:5" ht="25.7" customHeight="1">
      <c r="A9" s="31" t="s">
        <v>272</v>
      </c>
      <c r="B9" s="31"/>
      <c r="C9" s="31"/>
      <c r="D9" s="31"/>
      <c r="E9" s="31"/>
    </row>
  </sheetData>
  <mergeCells count="2">
    <mergeCell ref="A1:E1"/>
    <mergeCell ref="A9:E9"/>
  </mergeCells>
  <phoneticPr fontId="11" type="noConversion"/>
  <pageMargins left="0.31400001049041698" right="0.31400001049041698" top="0.236000001430511" bottom="0.236000001430511" header="0" footer="0"/>
  <pageSetup paperSize="9" orientation="landscape"/>
</worksheet>
</file>

<file path=xl/worksheets/sheet8.xml><?xml version="1.0" encoding="utf-8"?>
<worksheet xmlns="http://schemas.openxmlformats.org/spreadsheetml/2006/main" xmlns:r="http://schemas.openxmlformats.org/officeDocument/2006/relationships">
  <dimension ref="A1:E12"/>
  <sheetViews>
    <sheetView workbookViewId="0">
      <selection sqref="A1:E1"/>
    </sheetView>
  </sheetViews>
  <sheetFormatPr defaultColWidth="10" defaultRowHeight="13.5"/>
  <cols>
    <col min="1" max="1" width="24.625" customWidth="1"/>
    <col min="2" max="5" width="21" customWidth="1"/>
    <col min="6" max="6" width="9.75" customWidth="1"/>
  </cols>
  <sheetData>
    <row r="1" spans="1:5" ht="39.950000000000003" customHeight="1">
      <c r="A1" s="29" t="s">
        <v>8</v>
      </c>
      <c r="B1" s="29"/>
      <c r="C1" s="29"/>
      <c r="D1" s="29"/>
      <c r="E1" s="29"/>
    </row>
    <row r="2" spans="1:5" ht="22.7" customHeight="1">
      <c r="A2" s="5"/>
      <c r="C2" s="5"/>
      <c r="D2" s="5"/>
      <c r="E2" s="6" t="s">
        <v>40</v>
      </c>
    </row>
    <row r="3" spans="1:5" ht="34.15" customHeight="1">
      <c r="A3" s="7" t="s">
        <v>266</v>
      </c>
      <c r="B3" s="7" t="s">
        <v>30</v>
      </c>
      <c r="C3" s="7" t="s">
        <v>31</v>
      </c>
      <c r="D3" s="7" t="s">
        <v>32</v>
      </c>
      <c r="E3" s="7" t="s">
        <v>267</v>
      </c>
    </row>
    <row r="4" spans="1:5" ht="25.7" customHeight="1">
      <c r="A4" s="23" t="s">
        <v>273</v>
      </c>
      <c r="B4" s="9"/>
      <c r="C4" s="9"/>
      <c r="D4" s="9"/>
      <c r="E4" s="9"/>
    </row>
    <row r="5" spans="1:5" ht="25.7" customHeight="1">
      <c r="A5" s="9" t="s">
        <v>274</v>
      </c>
      <c r="B5" s="9"/>
      <c r="C5" s="9"/>
      <c r="D5" s="9"/>
      <c r="E5" s="9"/>
    </row>
    <row r="6" spans="1:5" ht="25.7" customHeight="1">
      <c r="A6" s="9" t="s">
        <v>275</v>
      </c>
      <c r="B6" s="9"/>
      <c r="C6" s="9"/>
      <c r="D6" s="9"/>
      <c r="E6" s="9"/>
    </row>
    <row r="7" spans="1:5" ht="25.7" customHeight="1">
      <c r="A7" s="9"/>
      <c r="B7" s="9"/>
      <c r="C7" s="9"/>
      <c r="D7" s="9"/>
      <c r="E7" s="9"/>
    </row>
    <row r="8" spans="1:5" ht="25.7" customHeight="1">
      <c r="A8" s="23"/>
      <c r="B8" s="9"/>
      <c r="C8" s="9"/>
      <c r="D8" s="9"/>
      <c r="E8" s="9"/>
    </row>
    <row r="9" spans="1:5" ht="25.7" customHeight="1">
      <c r="A9" s="23" t="s">
        <v>276</v>
      </c>
      <c r="B9" s="9"/>
      <c r="C9" s="9"/>
      <c r="D9" s="9"/>
      <c r="E9" s="9"/>
    </row>
    <row r="10" spans="1:5" ht="25.7" customHeight="1">
      <c r="A10" s="23" t="s">
        <v>189</v>
      </c>
      <c r="B10" s="9"/>
      <c r="C10" s="9"/>
      <c r="D10" s="9"/>
      <c r="E10" s="9"/>
    </row>
    <row r="11" spans="1:5" ht="25.7" customHeight="1">
      <c r="A11" s="23" t="s">
        <v>277</v>
      </c>
      <c r="B11" s="9"/>
      <c r="C11" s="9"/>
      <c r="D11" s="9"/>
      <c r="E11" s="9"/>
    </row>
    <row r="12" spans="1:5" ht="25.7" customHeight="1">
      <c r="A12" s="31" t="s">
        <v>272</v>
      </c>
      <c r="B12" s="31"/>
      <c r="C12" s="31"/>
      <c r="D12" s="31"/>
      <c r="E12" s="31"/>
    </row>
  </sheetData>
  <mergeCells count="2">
    <mergeCell ref="A1:E1"/>
    <mergeCell ref="A12:E12"/>
  </mergeCells>
  <phoneticPr fontId="11" type="noConversion"/>
  <pageMargins left="0.31400001049041698" right="0.31400001049041698" top="0.236000001430511" bottom="0.236000001430511" header="0" footer="0"/>
  <pageSetup paperSize="9" orientation="landscape"/>
</worksheet>
</file>

<file path=xl/worksheets/sheet9.xml><?xml version="1.0" encoding="utf-8"?>
<worksheet xmlns="http://schemas.openxmlformats.org/spreadsheetml/2006/main" xmlns:r="http://schemas.openxmlformats.org/officeDocument/2006/relationships">
  <dimension ref="A1:E7"/>
  <sheetViews>
    <sheetView workbookViewId="0">
      <selection sqref="A1:E1"/>
    </sheetView>
  </sheetViews>
  <sheetFormatPr defaultColWidth="10" defaultRowHeight="13.5"/>
  <cols>
    <col min="1" max="1" width="37.5" customWidth="1"/>
    <col min="2" max="4" width="14.375" customWidth="1"/>
    <col min="5" max="5" width="16.875" customWidth="1"/>
    <col min="6" max="6" width="9.75" customWidth="1"/>
  </cols>
  <sheetData>
    <row r="1" spans="1:5" ht="39.950000000000003" customHeight="1">
      <c r="A1" s="29" t="s">
        <v>9</v>
      </c>
      <c r="B1" s="29"/>
      <c r="C1" s="29"/>
      <c r="D1" s="29"/>
      <c r="E1" s="29"/>
    </row>
    <row r="2" spans="1:5" ht="22.7" customHeight="1">
      <c r="A2" s="5"/>
      <c r="C2" s="5"/>
      <c r="D2" s="5"/>
      <c r="E2" s="6" t="s">
        <v>40</v>
      </c>
    </row>
    <row r="3" spans="1:5" ht="34.15" customHeight="1">
      <c r="A3" s="7" t="s">
        <v>278</v>
      </c>
      <c r="B3" s="7" t="s">
        <v>30</v>
      </c>
      <c r="C3" s="7" t="s">
        <v>31</v>
      </c>
      <c r="D3" s="7" t="s">
        <v>32</v>
      </c>
      <c r="E3" s="7" t="s">
        <v>267</v>
      </c>
    </row>
    <row r="4" spans="1:5" ht="25.7" customHeight="1">
      <c r="A4" s="9" t="s">
        <v>279</v>
      </c>
      <c r="B4" s="9"/>
      <c r="C4" s="9"/>
      <c r="D4" s="9"/>
      <c r="E4" s="9"/>
    </row>
    <row r="5" spans="1:5" ht="25.7" customHeight="1">
      <c r="A5" s="9" t="s">
        <v>280</v>
      </c>
      <c r="B5" s="9"/>
      <c r="C5" s="9"/>
      <c r="D5" s="9"/>
      <c r="E5" s="9"/>
    </row>
    <row r="6" spans="1:5" ht="25.7" customHeight="1">
      <c r="A6" s="9"/>
      <c r="B6" s="9"/>
      <c r="C6" s="9"/>
      <c r="D6" s="9"/>
      <c r="E6" s="9"/>
    </row>
    <row r="7" spans="1:5" ht="25.7" customHeight="1">
      <c r="A7" s="32" t="s">
        <v>281</v>
      </c>
      <c r="B7" s="32"/>
      <c r="C7" s="32"/>
      <c r="D7" s="32"/>
      <c r="E7" s="32"/>
    </row>
  </sheetData>
  <mergeCells count="2">
    <mergeCell ref="A1:E1"/>
    <mergeCell ref="A7:E7"/>
  </mergeCells>
  <phoneticPr fontId="11" type="noConversion"/>
  <pageMargins left="0.31400001049041698" right="0.31400001049041698" top="0.236000001430511" bottom="0.236000001430511" header="0" footer="0"/>
  <pageSetup paperSize="9" orientation="landscape"/>
</worksheet>
</file>

<file path=xl/worksheets/sheet10.xml><?xml version="1.0" encoding="utf-8"?>
<worksheet xmlns="http://schemas.openxmlformats.org/spreadsheetml/2006/main" xmlns:r="http://schemas.openxmlformats.org/officeDocument/2006/relationships">
  <dimension ref="A1:E8"/>
  <sheetViews>
    <sheetView workbookViewId="0">
      <selection sqref="A1:E1"/>
    </sheetView>
  </sheetViews>
  <sheetFormatPr defaultColWidth="10" defaultRowHeight="13.5"/>
  <cols>
    <col min="1" max="1" width="33.875" customWidth="1"/>
    <col min="2" max="4" width="13.375" customWidth="1"/>
    <col min="5" max="5" width="18.5" customWidth="1"/>
    <col min="6" max="6" width="9.75" customWidth="1"/>
  </cols>
  <sheetData>
    <row r="1" spans="1:5" ht="39.950000000000003" customHeight="1">
      <c r="A1" s="29" t="s">
        <v>10</v>
      </c>
      <c r="B1" s="29"/>
      <c r="C1" s="29"/>
      <c r="D1" s="29"/>
      <c r="E1" s="29"/>
    </row>
    <row r="2" spans="1:5" ht="22.7" customHeight="1">
      <c r="A2" s="5"/>
      <c r="C2" s="5"/>
      <c r="D2" s="5"/>
      <c r="E2" s="6" t="s">
        <v>40</v>
      </c>
    </row>
    <row r="3" spans="1:5" ht="34.15" customHeight="1">
      <c r="A3" s="7" t="s">
        <v>278</v>
      </c>
      <c r="B3" s="7" t="s">
        <v>30</v>
      </c>
      <c r="C3" s="7" t="s">
        <v>31</v>
      </c>
      <c r="D3" s="7" t="s">
        <v>32</v>
      </c>
      <c r="E3" s="7" t="s">
        <v>267</v>
      </c>
    </row>
    <row r="4" spans="1:5" ht="25.7" customHeight="1">
      <c r="A4" s="9" t="s">
        <v>282</v>
      </c>
      <c r="B4" s="9"/>
      <c r="C4" s="9"/>
      <c r="D4" s="9"/>
      <c r="E4" s="9"/>
    </row>
    <row r="5" spans="1:5" ht="25.7" customHeight="1">
      <c r="A5" s="9" t="s">
        <v>283</v>
      </c>
      <c r="B5" s="9"/>
      <c r="C5" s="9"/>
      <c r="D5" s="9"/>
      <c r="E5" s="9"/>
    </row>
    <row r="6" spans="1:5" ht="25.7" customHeight="1">
      <c r="A6" s="9"/>
      <c r="B6" s="9"/>
      <c r="C6" s="9"/>
      <c r="D6" s="9"/>
      <c r="E6" s="9"/>
    </row>
    <row r="7" spans="1:5" ht="25.7" customHeight="1">
      <c r="A7" s="32" t="s">
        <v>281</v>
      </c>
      <c r="B7" s="32"/>
      <c r="C7" s="32"/>
      <c r="D7" s="32"/>
      <c r="E7" s="32"/>
    </row>
    <row r="8" spans="1:5" ht="25.7" customHeight="1">
      <c r="A8" s="5"/>
      <c r="C8" s="5"/>
      <c r="D8" s="5"/>
      <c r="E8" s="5"/>
    </row>
  </sheetData>
  <mergeCells count="2">
    <mergeCell ref="A1:E1"/>
    <mergeCell ref="A7:E7"/>
  </mergeCells>
  <phoneticPr fontId="11" type="noConversion"/>
  <pageMargins left="0.31400001049041698" right="0.31400001049041698" top="0.236000001430511" bottom="0.236000001430511" header="0" footer="0"/>
  <pageSetup paperSize="9" orientation="landscape"/>
</worksheet>
</file>

<file path=xl/worksheets/sheet11.xml><?xml version="1.0" encoding="utf-8"?>
<worksheet xmlns="http://schemas.openxmlformats.org/spreadsheetml/2006/main" xmlns:r="http://schemas.openxmlformats.org/officeDocument/2006/relationships">
  <dimension ref="A1:F18"/>
  <sheetViews>
    <sheetView workbookViewId="0">
      <selection activeCell="D4" sqref="D4:D18"/>
    </sheetView>
  </sheetViews>
  <sheetFormatPr defaultColWidth="10" defaultRowHeight="13.5"/>
  <cols>
    <col min="1" max="1" width="7.125" customWidth="1"/>
    <col min="2" max="2" width="21" customWidth="1"/>
    <col min="3" max="5" width="15.875" customWidth="1"/>
    <col min="6" max="6" width="19" customWidth="1"/>
    <col min="7" max="7" width="9.75" customWidth="1"/>
  </cols>
  <sheetData>
    <row r="1" spans="1:6" ht="39.950000000000003" customHeight="1">
      <c r="A1" s="29" t="s">
        <v>284</v>
      </c>
      <c r="B1" s="29"/>
      <c r="C1" s="29"/>
      <c r="D1" s="29"/>
      <c r="E1" s="29"/>
      <c r="F1" s="29"/>
    </row>
    <row r="2" spans="1:6" ht="22.7" customHeight="1">
      <c r="A2" s="4"/>
      <c r="B2" s="5"/>
      <c r="D2" s="5"/>
      <c r="E2" s="5"/>
      <c r="F2" s="6" t="s">
        <v>40</v>
      </c>
    </row>
    <row r="3" spans="1:6" ht="34.15" customHeight="1">
      <c r="A3" s="7" t="s">
        <v>285</v>
      </c>
      <c r="B3" s="7" t="s">
        <v>286</v>
      </c>
      <c r="C3" s="7" t="s">
        <v>30</v>
      </c>
      <c r="D3" s="7" t="s">
        <v>31</v>
      </c>
      <c r="E3" s="7" t="s">
        <v>32</v>
      </c>
      <c r="F3" s="7" t="s">
        <v>267</v>
      </c>
    </row>
    <row r="4" spans="1:6" ht="25.7" customHeight="1">
      <c r="A4" s="8">
        <v>1</v>
      </c>
      <c r="B4" s="14" t="s">
        <v>287</v>
      </c>
      <c r="C4" s="9">
        <v>26.2</v>
      </c>
      <c r="D4" s="9">
        <v>26.2</v>
      </c>
      <c r="E4" s="9">
        <v>26.2</v>
      </c>
      <c r="F4" s="13">
        <v>1</v>
      </c>
    </row>
    <row r="5" spans="1:6" ht="25.7" customHeight="1">
      <c r="A5" s="8">
        <v>2</v>
      </c>
      <c r="B5" s="14" t="s">
        <v>288</v>
      </c>
      <c r="C5" s="9">
        <v>29</v>
      </c>
      <c r="D5" s="9">
        <v>29</v>
      </c>
      <c r="E5" s="9">
        <v>29</v>
      </c>
      <c r="F5" s="13">
        <v>1</v>
      </c>
    </row>
    <row r="6" spans="1:6" ht="25.7" customHeight="1">
      <c r="A6" s="8">
        <v>3</v>
      </c>
      <c r="B6" s="14" t="s">
        <v>289</v>
      </c>
      <c r="C6" s="9">
        <v>26</v>
      </c>
      <c r="D6" s="9">
        <v>26</v>
      </c>
      <c r="E6" s="9">
        <v>26</v>
      </c>
      <c r="F6" s="13">
        <v>1</v>
      </c>
    </row>
    <row r="7" spans="1:6" ht="25.7" customHeight="1">
      <c r="A7" s="8">
        <v>4</v>
      </c>
      <c r="B7" s="14" t="s">
        <v>290</v>
      </c>
      <c r="C7" s="9">
        <v>26</v>
      </c>
      <c r="D7" s="9">
        <v>46</v>
      </c>
      <c r="E7" s="9">
        <v>46</v>
      </c>
      <c r="F7" s="13">
        <v>1</v>
      </c>
    </row>
    <row r="8" spans="1:6" ht="25.7" customHeight="1">
      <c r="A8" s="8">
        <v>5</v>
      </c>
      <c r="B8" s="14" t="s">
        <v>291</v>
      </c>
      <c r="C8" s="9">
        <v>22.1</v>
      </c>
      <c r="D8" s="9">
        <v>22.1</v>
      </c>
      <c r="E8" s="9">
        <v>22.1</v>
      </c>
      <c r="F8" s="13">
        <v>1</v>
      </c>
    </row>
    <row r="9" spans="1:6" ht="25.7" customHeight="1">
      <c r="A9" s="8">
        <v>6</v>
      </c>
      <c r="B9" s="14" t="s">
        <v>292</v>
      </c>
      <c r="C9" s="9">
        <v>27</v>
      </c>
      <c r="D9" s="9">
        <v>27</v>
      </c>
      <c r="E9" s="9">
        <v>27</v>
      </c>
      <c r="F9" s="13">
        <v>1</v>
      </c>
    </row>
    <row r="10" spans="1:6" ht="25.7" customHeight="1">
      <c r="A10" s="8">
        <v>7</v>
      </c>
      <c r="B10" s="14" t="s">
        <v>293</v>
      </c>
      <c r="C10" s="9">
        <v>26.1</v>
      </c>
      <c r="D10" s="9">
        <v>26.1</v>
      </c>
      <c r="E10" s="9">
        <v>26.1</v>
      </c>
      <c r="F10" s="13">
        <v>1</v>
      </c>
    </row>
    <row r="11" spans="1:6" ht="25.7" customHeight="1">
      <c r="A11" s="8">
        <v>8</v>
      </c>
      <c r="B11" s="14" t="s">
        <v>294</v>
      </c>
      <c r="C11" s="9">
        <v>22.9</v>
      </c>
      <c r="D11" s="9">
        <v>22.9</v>
      </c>
      <c r="E11" s="9">
        <v>22.9</v>
      </c>
      <c r="F11" s="13">
        <v>1</v>
      </c>
    </row>
    <row r="12" spans="1:6" ht="25.7" customHeight="1">
      <c r="A12" s="8">
        <v>9</v>
      </c>
      <c r="B12" s="14" t="s">
        <v>295</v>
      </c>
      <c r="C12" s="9">
        <v>24.5</v>
      </c>
      <c r="D12" s="9">
        <v>24.5</v>
      </c>
      <c r="E12" s="9">
        <v>24.5</v>
      </c>
      <c r="F12" s="13">
        <v>1</v>
      </c>
    </row>
    <row r="13" spans="1:6" ht="25.7" customHeight="1">
      <c r="A13" s="8">
        <v>10</v>
      </c>
      <c r="B13" s="14" t="s">
        <v>296</v>
      </c>
      <c r="C13" s="9">
        <v>24.7</v>
      </c>
      <c r="D13" s="9">
        <v>24.7</v>
      </c>
      <c r="E13" s="9">
        <v>24.7</v>
      </c>
      <c r="F13" s="13">
        <v>1</v>
      </c>
    </row>
    <row r="14" spans="1:6" ht="25.7" customHeight="1">
      <c r="A14" s="8">
        <v>11</v>
      </c>
      <c r="B14" s="14" t="s">
        <v>297</v>
      </c>
      <c r="C14" s="9">
        <v>22.4</v>
      </c>
      <c r="D14" s="9">
        <v>22.4</v>
      </c>
      <c r="E14" s="9">
        <v>22.4</v>
      </c>
      <c r="F14" s="13">
        <v>1</v>
      </c>
    </row>
    <row r="15" spans="1:6" ht="25.7" customHeight="1">
      <c r="A15" s="8">
        <v>12</v>
      </c>
      <c r="B15" s="14" t="s">
        <v>298</v>
      </c>
      <c r="C15" s="9">
        <v>27.5</v>
      </c>
      <c r="D15" s="9">
        <v>27.5</v>
      </c>
      <c r="E15" s="9">
        <v>27.5</v>
      </c>
      <c r="F15" s="13">
        <v>1</v>
      </c>
    </row>
    <row r="16" spans="1:6" ht="25.7" customHeight="1">
      <c r="A16" s="8">
        <v>13</v>
      </c>
      <c r="B16" s="14" t="s">
        <v>299</v>
      </c>
      <c r="C16" s="9">
        <v>21.9</v>
      </c>
      <c r="D16" s="9">
        <v>21.9</v>
      </c>
      <c r="E16" s="9">
        <v>21.9</v>
      </c>
      <c r="F16" s="13">
        <v>1</v>
      </c>
    </row>
    <row r="17" spans="1:6" ht="25.7" customHeight="1">
      <c r="A17" s="8">
        <v>14</v>
      </c>
      <c r="B17" s="14" t="s">
        <v>300</v>
      </c>
      <c r="C17" s="9">
        <v>23.7</v>
      </c>
      <c r="D17" s="9">
        <v>23.7</v>
      </c>
      <c r="E17" s="9">
        <v>23.7</v>
      </c>
      <c r="F17" s="13">
        <v>1</v>
      </c>
    </row>
    <row r="18" spans="1:6" ht="25.7" customHeight="1">
      <c r="A18" s="8"/>
      <c r="B18" s="8" t="s">
        <v>301</v>
      </c>
      <c r="C18" s="9">
        <v>350</v>
      </c>
      <c r="D18" s="9">
        <v>370</v>
      </c>
      <c r="E18" s="9">
        <v>370</v>
      </c>
      <c r="F18" s="13">
        <v>1</v>
      </c>
    </row>
  </sheetData>
  <mergeCells count="1">
    <mergeCell ref="A1:F1"/>
  </mergeCells>
  <phoneticPr fontId="11" type="noConversion"/>
  <pageMargins left="0.31400001049041698" right="0.31400001049041698" top="0.236000001430511" bottom="0.236000001430511" header="0" footer="0"/>
  <pageSetup paperSize="9" orientation="landscape"/>
</worksheet>
</file>

<file path=xl/worksheets/sheet12.xml><?xml version="1.0" encoding="utf-8"?>
<worksheet xmlns="http://schemas.openxmlformats.org/spreadsheetml/2006/main" xmlns:r="http://schemas.openxmlformats.org/officeDocument/2006/relationships">
  <dimension ref="A1:D11"/>
  <sheetViews>
    <sheetView tabSelected="1" workbookViewId="0">
      <pane ySplit="3" topLeftCell="A4" activePane="bottomLeft" state="frozen"/>
      <selection pane="bottomLeft" activeCell="F10" sqref="F10"/>
    </sheetView>
  </sheetViews>
  <sheetFormatPr defaultColWidth="10" defaultRowHeight="13.5"/>
  <cols>
    <col min="1" max="4" width="24.625" customWidth="1"/>
    <col min="5" max="5" width="9.75" customWidth="1"/>
  </cols>
  <sheetData>
    <row r="1" spans="1:4" ht="39.950000000000003" customHeight="1">
      <c r="A1" s="29" t="s">
        <v>12</v>
      </c>
      <c r="B1" s="29"/>
      <c r="C1" s="29"/>
      <c r="D1" s="29"/>
    </row>
    <row r="2" spans="1:4" ht="22.7" customHeight="1">
      <c r="A2" s="5"/>
      <c r="B2" s="5"/>
      <c r="C2" s="5"/>
      <c r="D2" s="6" t="s">
        <v>40</v>
      </c>
    </row>
    <row r="3" spans="1:4" ht="34.15" customHeight="1">
      <c r="A3" s="7" t="s">
        <v>302</v>
      </c>
      <c r="B3" s="7" t="s">
        <v>30</v>
      </c>
      <c r="C3" s="7" t="s">
        <v>32</v>
      </c>
      <c r="D3" s="7" t="s">
        <v>303</v>
      </c>
    </row>
    <row r="4" spans="1:4" ht="25.7" customHeight="1">
      <c r="A4" s="9" t="s">
        <v>304</v>
      </c>
      <c r="B4" s="11">
        <v>0</v>
      </c>
      <c r="C4" s="11">
        <v>0</v>
      </c>
      <c r="D4" s="12"/>
    </row>
    <row r="5" spans="1:4" ht="25.7" customHeight="1">
      <c r="A5" s="9" t="s">
        <v>305</v>
      </c>
      <c r="B5" s="11">
        <v>15</v>
      </c>
      <c r="C5" s="11">
        <v>1.6777</v>
      </c>
      <c r="D5" s="12">
        <v>0.111846666666667</v>
      </c>
    </row>
    <row r="6" spans="1:4" ht="25.7" customHeight="1">
      <c r="A6" s="9" t="s">
        <v>306</v>
      </c>
      <c r="B6" s="11">
        <v>39.5</v>
      </c>
      <c r="C6" s="11">
        <v>15.248853</v>
      </c>
      <c r="D6" s="12">
        <v>0.38604691139240499</v>
      </c>
    </row>
    <row r="7" spans="1:4" ht="25.7" customHeight="1">
      <c r="A7" s="9" t="s">
        <v>307</v>
      </c>
      <c r="B7" s="11">
        <v>0</v>
      </c>
      <c r="C7" s="11">
        <v>0</v>
      </c>
      <c r="D7" s="12"/>
    </row>
    <row r="8" spans="1:4" ht="25.7" customHeight="1">
      <c r="A8" s="9" t="s">
        <v>308</v>
      </c>
      <c r="B8" s="11">
        <v>39.5</v>
      </c>
      <c r="C8" s="11">
        <v>15.248853</v>
      </c>
      <c r="D8" s="12">
        <v>0.38604691139240499</v>
      </c>
    </row>
    <row r="9" spans="1:4" ht="25.7" customHeight="1">
      <c r="A9" s="9" t="s">
        <v>309</v>
      </c>
      <c r="B9" s="11">
        <v>54.5</v>
      </c>
      <c r="C9" s="11">
        <v>16.926552999999998</v>
      </c>
      <c r="D9" s="12">
        <v>0.31057895412844</v>
      </c>
    </row>
    <row r="10" spans="1:4" ht="37.700000000000003" customHeight="1">
      <c r="A10" s="32" t="s">
        <v>485</v>
      </c>
      <c r="B10" s="32"/>
      <c r="C10" s="32"/>
      <c r="D10" s="32"/>
    </row>
    <row r="11" spans="1:4" ht="37.700000000000003" customHeight="1">
      <c r="A11" s="32" t="s">
        <v>310</v>
      </c>
      <c r="B11" s="32"/>
      <c r="C11" s="32"/>
      <c r="D11" s="32"/>
    </row>
  </sheetData>
  <mergeCells count="3">
    <mergeCell ref="A1:D1"/>
    <mergeCell ref="A10:D10"/>
    <mergeCell ref="A11:D11"/>
  </mergeCells>
  <phoneticPr fontId="11" type="noConversion"/>
  <pageMargins left="0.31400001049041698" right="0.31400001049041698" top="0.236000001430511" bottom="0.236000001430511" header="0" footer="0"/>
  <pageSetup paperSize="9" orientation="landscape"/>
</worksheet>
</file>

<file path=xl/worksheets/sheet13.xml><?xml version="1.0" encoding="utf-8"?>
<worksheet xmlns="http://schemas.openxmlformats.org/spreadsheetml/2006/main" xmlns:r="http://schemas.openxmlformats.org/officeDocument/2006/relationships">
  <dimension ref="A1:D47"/>
  <sheetViews>
    <sheetView topLeftCell="A33" workbookViewId="0">
      <selection activeCell="C56" sqref="C56"/>
    </sheetView>
  </sheetViews>
  <sheetFormatPr defaultColWidth="10" defaultRowHeight="13.5"/>
  <cols>
    <col min="1" max="1" width="7.875" customWidth="1"/>
    <col min="2" max="2" width="39.625" customWidth="1"/>
    <col min="3" max="3" width="26.875" customWidth="1"/>
    <col min="4" max="4" width="26.25" customWidth="1"/>
    <col min="5" max="5" width="9.75" customWidth="1"/>
  </cols>
  <sheetData>
    <row r="1" spans="1:4" ht="39.950000000000003" customHeight="1">
      <c r="A1" s="29" t="s">
        <v>13</v>
      </c>
      <c r="B1" s="29"/>
      <c r="C1" s="29"/>
      <c r="D1" s="29"/>
    </row>
    <row r="2" spans="1:4" ht="22.7" customHeight="1">
      <c r="A2" s="4"/>
      <c r="B2" s="5"/>
      <c r="D2" s="6" t="s">
        <v>40</v>
      </c>
    </row>
    <row r="3" spans="1:4" ht="34.15" customHeight="1">
      <c r="A3" s="7" t="s">
        <v>285</v>
      </c>
      <c r="B3" s="7" t="s">
        <v>302</v>
      </c>
      <c r="C3" s="7" t="s">
        <v>30</v>
      </c>
      <c r="D3" s="7" t="s">
        <v>32</v>
      </c>
    </row>
    <row r="4" spans="1:4" ht="22.7" customHeight="1">
      <c r="A4" s="8"/>
      <c r="B4" s="9"/>
      <c r="C4" s="9"/>
      <c r="D4" s="9"/>
    </row>
    <row r="5" spans="1:4" ht="22.7" customHeight="1">
      <c r="A5" s="8"/>
      <c r="B5" s="9"/>
      <c r="C5" s="9"/>
      <c r="D5" s="9"/>
    </row>
    <row r="6" spans="1:4" ht="22.7" customHeight="1">
      <c r="A6" s="8"/>
      <c r="B6" s="9"/>
      <c r="C6" s="9"/>
      <c r="D6" s="9"/>
    </row>
    <row r="7" spans="1:4" ht="22.7" customHeight="1">
      <c r="A7" s="8"/>
      <c r="B7" s="9"/>
      <c r="C7" s="9"/>
      <c r="D7" s="9"/>
    </row>
    <row r="8" spans="1:4" ht="22.7" customHeight="1">
      <c r="A8" s="8"/>
      <c r="B8" s="9"/>
      <c r="C8" s="9"/>
      <c r="D8" s="9"/>
    </row>
    <row r="9" spans="1:4" ht="22.7" customHeight="1">
      <c r="A9" s="8"/>
      <c r="B9" s="9"/>
      <c r="C9" s="9"/>
      <c r="D9" s="9"/>
    </row>
    <row r="10" spans="1:4" ht="22.7" customHeight="1">
      <c r="A10" s="8"/>
      <c r="B10" s="9"/>
      <c r="C10" s="9"/>
      <c r="D10" s="9"/>
    </row>
    <row r="11" spans="1:4" ht="22.7" customHeight="1">
      <c r="A11" s="8"/>
      <c r="B11" s="9"/>
      <c r="C11" s="9"/>
      <c r="D11" s="9"/>
    </row>
    <row r="12" spans="1:4" ht="22.7" customHeight="1">
      <c r="A12" s="8"/>
      <c r="B12" s="9"/>
      <c r="C12" s="9"/>
      <c r="D12" s="9"/>
    </row>
    <row r="13" spans="1:4" ht="22.7" customHeight="1">
      <c r="A13" s="8"/>
      <c r="B13" s="9"/>
      <c r="C13" s="9"/>
      <c r="D13" s="9"/>
    </row>
    <row r="14" spans="1:4" ht="22.7" customHeight="1">
      <c r="A14" s="8"/>
      <c r="B14" s="9"/>
      <c r="C14" s="9"/>
      <c r="D14" s="9"/>
    </row>
    <row r="15" spans="1:4" ht="22.7" customHeight="1">
      <c r="A15" s="8"/>
      <c r="B15" s="9"/>
      <c r="C15" s="9"/>
      <c r="D15" s="9"/>
    </row>
    <row r="16" spans="1:4" ht="22.7" customHeight="1">
      <c r="A16" s="8"/>
      <c r="B16" s="9"/>
      <c r="C16" s="9"/>
      <c r="D16" s="9"/>
    </row>
    <row r="17" spans="1:4" ht="22.7" customHeight="1">
      <c r="A17" s="8"/>
      <c r="B17" s="9"/>
      <c r="C17" s="9"/>
      <c r="D17" s="9"/>
    </row>
    <row r="18" spans="1:4" ht="22.7" customHeight="1">
      <c r="A18" s="8"/>
      <c r="B18" s="9"/>
      <c r="C18" s="9"/>
      <c r="D18" s="9"/>
    </row>
    <row r="19" spans="1:4" ht="22.7" customHeight="1">
      <c r="A19" s="8"/>
      <c r="B19" s="9"/>
      <c r="C19" s="9"/>
      <c r="D19" s="9"/>
    </row>
    <row r="20" spans="1:4" ht="22.7" customHeight="1">
      <c r="A20" s="8"/>
      <c r="B20" s="9"/>
      <c r="C20" s="9"/>
      <c r="D20" s="9"/>
    </row>
    <row r="21" spans="1:4" ht="22.7" customHeight="1">
      <c r="A21" s="8"/>
      <c r="B21" s="9"/>
      <c r="C21" s="9"/>
      <c r="D21" s="9"/>
    </row>
    <row r="22" spans="1:4" ht="22.7" customHeight="1">
      <c r="A22" s="8"/>
      <c r="B22" s="9"/>
      <c r="C22" s="9"/>
      <c r="D22" s="9"/>
    </row>
    <row r="23" spans="1:4" ht="22.7" customHeight="1">
      <c r="A23" s="8"/>
      <c r="B23" s="9"/>
      <c r="C23" s="9"/>
      <c r="D23" s="9"/>
    </row>
    <row r="24" spans="1:4" ht="22.7" customHeight="1">
      <c r="A24" s="8"/>
      <c r="B24" s="9"/>
      <c r="C24" s="9"/>
      <c r="D24" s="9"/>
    </row>
    <row r="25" spans="1:4" ht="22.7" customHeight="1">
      <c r="A25" s="8"/>
      <c r="B25" s="9"/>
      <c r="C25" s="9"/>
      <c r="D25" s="9"/>
    </row>
    <row r="26" spans="1:4" ht="22.7" customHeight="1">
      <c r="A26" s="8"/>
      <c r="B26" s="9"/>
      <c r="C26" s="9"/>
      <c r="D26" s="9"/>
    </row>
    <row r="27" spans="1:4" ht="22.7" customHeight="1">
      <c r="A27" s="8"/>
      <c r="B27" s="9"/>
      <c r="C27" s="9"/>
      <c r="D27" s="9"/>
    </row>
    <row r="28" spans="1:4" ht="22.7" customHeight="1">
      <c r="A28" s="8"/>
      <c r="B28" s="9"/>
      <c r="C28" s="9"/>
      <c r="D28" s="9"/>
    </row>
    <row r="29" spans="1:4" ht="22.7" customHeight="1">
      <c r="A29" s="8"/>
      <c r="B29" s="9"/>
      <c r="C29" s="9"/>
      <c r="D29" s="9"/>
    </row>
    <row r="30" spans="1:4" ht="22.7" customHeight="1">
      <c r="A30" s="8"/>
      <c r="B30" s="9"/>
      <c r="C30" s="9"/>
      <c r="D30" s="9"/>
    </row>
    <row r="31" spans="1:4" ht="22.7" customHeight="1">
      <c r="A31" s="8"/>
      <c r="B31" s="9"/>
      <c r="C31" s="9"/>
      <c r="D31" s="9"/>
    </row>
    <row r="32" spans="1:4" ht="22.7" customHeight="1">
      <c r="A32" s="8"/>
      <c r="B32" s="9"/>
      <c r="C32" s="9"/>
      <c r="D32" s="9"/>
    </row>
    <row r="33" spans="1:4" ht="22.7" customHeight="1">
      <c r="A33" s="8"/>
      <c r="B33" s="9"/>
      <c r="C33" s="9"/>
      <c r="D33" s="9"/>
    </row>
    <row r="34" spans="1:4" ht="22.7" customHeight="1">
      <c r="A34" s="8"/>
      <c r="B34" s="9"/>
      <c r="C34" s="9"/>
      <c r="D34" s="9"/>
    </row>
    <row r="35" spans="1:4" ht="22.7" customHeight="1">
      <c r="A35" s="8"/>
      <c r="B35" s="9"/>
      <c r="C35" s="9"/>
      <c r="D35" s="9"/>
    </row>
    <row r="36" spans="1:4" ht="22.7" customHeight="1">
      <c r="A36" s="8"/>
      <c r="B36" s="9"/>
      <c r="C36" s="9"/>
      <c r="D36" s="9"/>
    </row>
    <row r="37" spans="1:4" ht="22.7" customHeight="1">
      <c r="A37" s="8"/>
      <c r="B37" s="9"/>
      <c r="C37" s="9"/>
      <c r="D37" s="9"/>
    </row>
    <row r="38" spans="1:4" ht="22.7" customHeight="1">
      <c r="A38" s="8"/>
      <c r="B38" s="9"/>
      <c r="C38" s="9"/>
      <c r="D38" s="9"/>
    </row>
    <row r="39" spans="1:4" ht="22.7" customHeight="1">
      <c r="A39" s="8"/>
      <c r="B39" s="9"/>
      <c r="C39" s="9"/>
      <c r="D39" s="9"/>
    </row>
    <row r="40" spans="1:4" ht="22.7" customHeight="1">
      <c r="A40" s="8"/>
      <c r="B40" s="9"/>
      <c r="C40" s="9"/>
      <c r="D40" s="9"/>
    </row>
    <row r="41" spans="1:4" ht="22.7" customHeight="1">
      <c r="A41" s="8"/>
      <c r="B41" s="9"/>
      <c r="C41" s="9"/>
      <c r="D41" s="9"/>
    </row>
    <row r="42" spans="1:4" ht="22.7" customHeight="1">
      <c r="A42" s="8"/>
      <c r="B42" s="9"/>
      <c r="C42" s="9"/>
      <c r="D42" s="9"/>
    </row>
    <row r="43" spans="1:4" ht="22.7" customHeight="1">
      <c r="A43" s="8"/>
      <c r="B43" s="9"/>
      <c r="C43" s="9"/>
      <c r="D43" s="9"/>
    </row>
    <row r="44" spans="1:4" ht="22.7" customHeight="1">
      <c r="A44" s="8"/>
      <c r="B44" s="9"/>
      <c r="C44" s="9"/>
      <c r="D44" s="9"/>
    </row>
    <row r="45" spans="1:4" ht="22.7" customHeight="1">
      <c r="A45" s="8"/>
      <c r="B45" s="9"/>
      <c r="C45" s="9"/>
      <c r="D45" s="9"/>
    </row>
    <row r="46" spans="1:4" ht="22.7" customHeight="1">
      <c r="A46" s="8"/>
      <c r="B46" s="9"/>
      <c r="C46" s="9"/>
      <c r="D46" s="9"/>
    </row>
    <row r="47" spans="1:4" ht="22.7" customHeight="1">
      <c r="A47" s="33" t="s">
        <v>311</v>
      </c>
      <c r="B47" s="33"/>
      <c r="C47" s="33"/>
      <c r="D47" s="33"/>
    </row>
  </sheetData>
  <mergeCells count="2">
    <mergeCell ref="A1:D1"/>
    <mergeCell ref="A47:D47"/>
  </mergeCells>
  <phoneticPr fontId="11" type="noConversion"/>
  <pageMargins left="0.31400001049041698" right="0.31400001049041698" top="0.236000001430511" bottom="0.236000001430511" header="0" footer="0"/>
  <pageSetup paperSize="9" orientation="landscape"/>
</worksheet>
</file>

<file path=xl/worksheets/sheet14.xml><?xml version="1.0" encoding="utf-8"?>
<worksheet xmlns="http://schemas.openxmlformats.org/spreadsheetml/2006/main" xmlns:r="http://schemas.openxmlformats.org/officeDocument/2006/relationships">
  <dimension ref="A1:A9"/>
  <sheetViews>
    <sheetView workbookViewId="0">
      <selection activeCell="A14" sqref="A14"/>
    </sheetView>
  </sheetViews>
  <sheetFormatPr defaultColWidth="10" defaultRowHeight="13.5"/>
  <cols>
    <col min="1" max="1" width="128.25" customWidth="1"/>
    <col min="2" max="2" width="9.75" customWidth="1"/>
  </cols>
  <sheetData>
    <row r="1" spans="1:1" ht="51.2" customHeight="1">
      <c r="A1" s="1" t="s">
        <v>312</v>
      </c>
    </row>
    <row r="2" spans="1:1" ht="25.7" customHeight="1">
      <c r="A2" s="2" t="s">
        <v>313</v>
      </c>
    </row>
    <row r="3" spans="1:1" ht="34.15" customHeight="1">
      <c r="A3" s="3" t="s">
        <v>314</v>
      </c>
    </row>
    <row r="4" spans="1:1" ht="25.7" customHeight="1">
      <c r="A4" s="2" t="s">
        <v>315</v>
      </c>
    </row>
    <row r="5" spans="1:1" ht="42.75" customHeight="1">
      <c r="A5" s="3" t="s">
        <v>316</v>
      </c>
    </row>
    <row r="6" spans="1:1" ht="25.7" customHeight="1">
      <c r="A6" s="2" t="s">
        <v>317</v>
      </c>
    </row>
    <row r="7" spans="1:1" ht="82.7" customHeight="1">
      <c r="A7" s="3" t="s">
        <v>318</v>
      </c>
    </row>
    <row r="8" spans="1:1" ht="25.7" customHeight="1">
      <c r="A8" s="2" t="s">
        <v>319</v>
      </c>
    </row>
    <row r="9" spans="1:1" ht="76.900000000000006" customHeight="1">
      <c r="A9" s="3" t="s">
        <v>320</v>
      </c>
    </row>
  </sheetData>
  <phoneticPr fontId="11" type="noConversion"/>
  <pageMargins left="0.31400001049041698" right="0.31400001049041698" top="0.236000001430511" bottom="0.236000001430511" header="0" footer="0"/>
  <pageSetup paperSize="9" orientation="landscape"/>
</worksheet>
</file>

<file path=xl/worksheets/sheet15.xml><?xml version="1.0" encoding="utf-8"?>
<worksheet xmlns="http://schemas.openxmlformats.org/spreadsheetml/2006/main" xmlns:r="http://schemas.openxmlformats.org/officeDocument/2006/relationships">
  <dimension ref="A1:D11"/>
  <sheetViews>
    <sheetView workbookViewId="0">
      <selection activeCell="C7" sqref="C7"/>
    </sheetView>
  </sheetViews>
  <sheetFormatPr defaultColWidth="10" defaultRowHeight="13.5"/>
  <cols>
    <col min="1" max="1" width="24.125" customWidth="1"/>
    <col min="2" max="4" width="18.5" customWidth="1"/>
    <col min="5" max="5" width="9.75" customWidth="1"/>
  </cols>
  <sheetData>
    <row r="1" spans="1:4" ht="39.950000000000003" customHeight="1">
      <c r="A1" s="29" t="s">
        <v>15</v>
      </c>
      <c r="B1" s="29"/>
      <c r="C1" s="29"/>
      <c r="D1" s="29"/>
    </row>
    <row r="2" spans="1:4" ht="22.7" customHeight="1">
      <c r="A2" s="5"/>
      <c r="B2" s="5"/>
      <c r="C2" s="5"/>
      <c r="D2" s="6" t="s">
        <v>28</v>
      </c>
    </row>
    <row r="3" spans="1:4" ht="34.15" customHeight="1">
      <c r="A3" s="7" t="s">
        <v>29</v>
      </c>
      <c r="B3" s="7" t="s">
        <v>321</v>
      </c>
      <c r="C3" s="7" t="s">
        <v>322</v>
      </c>
      <c r="D3" s="7" t="s">
        <v>323</v>
      </c>
    </row>
    <row r="4" spans="1:4" ht="25.7" customHeight="1">
      <c r="A4" s="9" t="s">
        <v>34</v>
      </c>
      <c r="B4" s="18">
        <v>48905.49</v>
      </c>
      <c r="C4" s="18">
        <v>47322.44</v>
      </c>
      <c r="D4" s="19">
        <f>C4/B4</f>
        <v>0.96763042349642103</v>
      </c>
    </row>
    <row r="5" spans="1:4" ht="25.7" customHeight="1">
      <c r="A5" s="9" t="s">
        <v>35</v>
      </c>
      <c r="B5" s="18">
        <v>15990.305957</v>
      </c>
      <c r="C5" s="18">
        <v>2576.9140000000002</v>
      </c>
      <c r="D5" s="19">
        <f t="shared" ref="D5:D11" si="0">C5/B5</f>
        <v>0.16115476507639401</v>
      </c>
    </row>
    <row r="6" spans="1:4" ht="25.7" customHeight="1">
      <c r="A6" s="7"/>
      <c r="B6" s="18"/>
      <c r="C6" s="18"/>
      <c r="D6" s="19"/>
    </row>
    <row r="7" spans="1:4" ht="25.7" customHeight="1">
      <c r="A7" s="9" t="s">
        <v>36</v>
      </c>
      <c r="B7" s="18">
        <v>64895.795957000002</v>
      </c>
      <c r="C7" s="18">
        <f>SUM(C4:C5)</f>
        <v>49899.353999999999</v>
      </c>
      <c r="D7" s="19">
        <f t="shared" si="0"/>
        <v>0.76891504702497804</v>
      </c>
    </row>
    <row r="8" spans="1:4" ht="25.7" customHeight="1">
      <c r="A8" s="9" t="s">
        <v>37</v>
      </c>
      <c r="B8" s="18">
        <v>5752.867029</v>
      </c>
      <c r="C8" s="18">
        <v>5908.839352</v>
      </c>
      <c r="D8" s="19">
        <f t="shared" si="0"/>
        <v>1.02711210292429</v>
      </c>
    </row>
    <row r="9" spans="1:4" ht="25.7" customHeight="1">
      <c r="A9" s="9" t="s">
        <v>38</v>
      </c>
      <c r="B9" s="18">
        <v>3253.2828589999999</v>
      </c>
      <c r="C9" s="18">
        <v>3277.9186359999999</v>
      </c>
      <c r="D9" s="19">
        <f t="shared" si="0"/>
        <v>1.00757258992462</v>
      </c>
    </row>
    <row r="10" spans="1:4" ht="25.7" customHeight="1">
      <c r="A10" s="9"/>
      <c r="B10" s="18"/>
      <c r="C10" s="18"/>
      <c r="D10" s="19"/>
    </row>
    <row r="11" spans="1:4" ht="25.7" customHeight="1">
      <c r="A11" s="9" t="s">
        <v>39</v>
      </c>
      <c r="B11" s="18">
        <v>73901.945844999995</v>
      </c>
      <c r="C11" s="18">
        <f>C7+C8+C9</f>
        <v>59086.111987999997</v>
      </c>
      <c r="D11" s="19">
        <f t="shared" si="0"/>
        <v>0.79952038220922705</v>
      </c>
    </row>
  </sheetData>
  <mergeCells count="1">
    <mergeCell ref="A1:D1"/>
  </mergeCells>
  <phoneticPr fontId="11" type="noConversion"/>
  <pageMargins left="0.31400001049041698" right="0.31400001049041698" top="0.236000001430511" bottom="0.236000001430511" header="0" footer="0"/>
  <pageSetup paperSize="9" orientation="landscape"/>
</worksheet>
</file>

<file path=xl/worksheets/sheet16.xml><?xml version="1.0" encoding="utf-8"?>
<worksheet xmlns="http://schemas.openxmlformats.org/spreadsheetml/2006/main" xmlns:r="http://schemas.openxmlformats.org/officeDocument/2006/relationships">
  <dimension ref="A1:E148"/>
  <sheetViews>
    <sheetView workbookViewId="0">
      <pane ySplit="3" topLeftCell="A130" activePane="bottomLeft" state="frozen"/>
      <selection pane="bottomLeft" activeCell="D140" sqref="D140"/>
    </sheetView>
  </sheetViews>
  <sheetFormatPr defaultColWidth="10" defaultRowHeight="13.5"/>
  <cols>
    <col min="1" max="1" width="11.75" customWidth="1"/>
    <col min="2" max="2" width="40" customWidth="1"/>
    <col min="3" max="3" width="16.375" customWidth="1"/>
    <col min="4" max="5" width="17.5" customWidth="1"/>
    <col min="6" max="8" width="9.75" customWidth="1"/>
  </cols>
  <sheetData>
    <row r="1" spans="1:5" ht="39.950000000000003" customHeight="1">
      <c r="A1" s="29" t="s">
        <v>16</v>
      </c>
      <c r="B1" s="29"/>
      <c r="C1" s="29"/>
      <c r="D1" s="29"/>
      <c r="E1" s="29"/>
    </row>
    <row r="2" spans="1:5" ht="22.7" customHeight="1">
      <c r="A2" s="5"/>
      <c r="C2" s="5"/>
      <c r="E2" s="6" t="s">
        <v>40</v>
      </c>
    </row>
    <row r="3" spans="1:5" ht="34.15" customHeight="1">
      <c r="A3" s="7" t="s">
        <v>41</v>
      </c>
      <c r="B3" s="7" t="s">
        <v>42</v>
      </c>
      <c r="C3" s="7" t="s">
        <v>321</v>
      </c>
      <c r="D3" s="7" t="s">
        <v>322</v>
      </c>
      <c r="E3" s="7" t="s">
        <v>323</v>
      </c>
    </row>
    <row r="4" spans="1:5" ht="25.7" customHeight="1">
      <c r="A4" s="14" t="s">
        <v>324</v>
      </c>
      <c r="B4" s="14" t="s">
        <v>43</v>
      </c>
      <c r="C4" s="11">
        <v>7088.7777820000001</v>
      </c>
      <c r="D4" s="11">
        <v>5982.3555889999998</v>
      </c>
      <c r="E4" s="12">
        <v>0.84391918790155096</v>
      </c>
    </row>
    <row r="5" spans="1:5" ht="25.7" customHeight="1">
      <c r="A5" s="14" t="s">
        <v>325</v>
      </c>
      <c r="B5" s="14" t="s">
        <v>44</v>
      </c>
      <c r="C5" s="11">
        <v>24.937750000000001</v>
      </c>
      <c r="D5" s="11">
        <v>9.5</v>
      </c>
      <c r="E5" s="12">
        <v>0.38094856191917897</v>
      </c>
    </row>
    <row r="6" spans="1:5" ht="25.7" customHeight="1">
      <c r="A6" s="14" t="s">
        <v>326</v>
      </c>
      <c r="B6" s="14" t="s">
        <v>46</v>
      </c>
      <c r="C6" s="11">
        <v>8.64</v>
      </c>
      <c r="D6" s="11">
        <v>9.5</v>
      </c>
      <c r="E6" s="12">
        <v>1.0995370370370401</v>
      </c>
    </row>
    <row r="7" spans="1:5" ht="25.7" customHeight="1">
      <c r="A7" s="14" t="s">
        <v>327</v>
      </c>
      <c r="B7" s="14" t="s">
        <v>47</v>
      </c>
      <c r="C7" s="11">
        <v>4982.694853</v>
      </c>
      <c r="D7" s="11">
        <v>4122.41</v>
      </c>
      <c r="E7" s="12">
        <v>0.82734546698519196</v>
      </c>
    </row>
    <row r="8" spans="1:5" ht="25.7" customHeight="1">
      <c r="A8" s="14" t="s">
        <v>328</v>
      </c>
      <c r="B8" s="14" t="s">
        <v>48</v>
      </c>
      <c r="C8" s="11">
        <v>1805.9082269999999</v>
      </c>
      <c r="D8" s="11">
        <v>2127.1799999999998</v>
      </c>
      <c r="E8" s="12">
        <v>1.1779003872936</v>
      </c>
    </row>
    <row r="9" spans="1:5" ht="25.7" customHeight="1">
      <c r="A9" s="14" t="s">
        <v>329</v>
      </c>
      <c r="B9" s="14" t="s">
        <v>49</v>
      </c>
      <c r="C9" s="11">
        <v>3176.7866260000001</v>
      </c>
      <c r="D9" s="11">
        <v>1995.23</v>
      </c>
      <c r="E9" s="12">
        <v>0.62806547461208095</v>
      </c>
    </row>
    <row r="10" spans="1:5" ht="25.7" customHeight="1">
      <c r="A10" s="14" t="s">
        <v>330</v>
      </c>
      <c r="B10" s="14" t="s">
        <v>50</v>
      </c>
      <c r="C10" s="11">
        <v>36.776299999999999</v>
      </c>
      <c r="D10" s="11">
        <v>9</v>
      </c>
      <c r="E10" s="12">
        <v>0.24472282421015701</v>
      </c>
    </row>
    <row r="11" spans="1:5" ht="25.7" customHeight="1">
      <c r="A11" s="14" t="s">
        <v>331</v>
      </c>
      <c r="B11" s="14" t="s">
        <v>51</v>
      </c>
      <c r="C11" s="11">
        <v>36.776299999999999</v>
      </c>
      <c r="D11" s="11">
        <v>9</v>
      </c>
      <c r="E11" s="12">
        <v>0.24472282421015701</v>
      </c>
    </row>
    <row r="12" spans="1:5" ht="25.7" customHeight="1">
      <c r="A12" s="14" t="s">
        <v>332</v>
      </c>
      <c r="B12" s="14" t="s">
        <v>54</v>
      </c>
      <c r="C12" s="11">
        <v>539.67538999999999</v>
      </c>
      <c r="D12" s="11">
        <v>524.15959999999995</v>
      </c>
      <c r="E12" s="12">
        <v>0.97124977294221204</v>
      </c>
    </row>
    <row r="13" spans="1:5" ht="25.7" customHeight="1">
      <c r="A13" s="14" t="s">
        <v>333</v>
      </c>
      <c r="B13" s="14" t="s">
        <v>55</v>
      </c>
      <c r="C13" s="11">
        <v>539.67538999999999</v>
      </c>
      <c r="D13" s="11">
        <v>524.15959999999995</v>
      </c>
      <c r="E13" s="12">
        <v>0.97124977294221204</v>
      </c>
    </row>
    <row r="14" spans="1:5" ht="25.7" customHeight="1">
      <c r="A14" s="14" t="s">
        <v>334</v>
      </c>
      <c r="B14" s="14" t="s">
        <v>56</v>
      </c>
      <c r="C14" s="11">
        <v>128.60740000000001</v>
      </c>
      <c r="D14" s="11">
        <v>15.682</v>
      </c>
      <c r="E14" s="12">
        <v>0.121936995849383</v>
      </c>
    </row>
    <row r="15" spans="1:5" ht="25.7" customHeight="1">
      <c r="A15" s="14" t="s">
        <v>335</v>
      </c>
      <c r="B15" s="14" t="s">
        <v>49</v>
      </c>
      <c r="C15" s="11"/>
      <c r="D15" s="11">
        <v>11.754</v>
      </c>
      <c r="E15" s="12"/>
    </row>
    <row r="16" spans="1:5" ht="25.7" customHeight="1">
      <c r="A16" s="14" t="s">
        <v>336</v>
      </c>
      <c r="B16" s="14" t="s">
        <v>57</v>
      </c>
      <c r="C16" s="11">
        <v>128.60740000000001</v>
      </c>
      <c r="D16" s="11">
        <v>3.9279999999999999</v>
      </c>
      <c r="E16" s="12">
        <v>3.05425659798736E-2</v>
      </c>
    </row>
    <row r="17" spans="1:5" ht="25.7" customHeight="1">
      <c r="A17" s="14" t="s">
        <v>337</v>
      </c>
      <c r="B17" s="14" t="s">
        <v>58</v>
      </c>
      <c r="C17" s="11">
        <v>117.384359</v>
      </c>
      <c r="D17" s="11">
        <v>222.89632800000001</v>
      </c>
      <c r="E17" s="12">
        <v>1.89885884200296</v>
      </c>
    </row>
    <row r="18" spans="1:5" ht="25.7" customHeight="1">
      <c r="A18" s="14" t="s">
        <v>338</v>
      </c>
      <c r="B18" s="14" t="s">
        <v>59</v>
      </c>
      <c r="C18" s="11">
        <v>117.384359</v>
      </c>
      <c r="D18" s="11">
        <v>222.89632800000001</v>
      </c>
      <c r="E18" s="12">
        <v>1.89885884200296</v>
      </c>
    </row>
    <row r="19" spans="1:5" ht="25.7" customHeight="1">
      <c r="A19" s="14" t="s">
        <v>339</v>
      </c>
      <c r="B19" s="14" t="s">
        <v>60</v>
      </c>
      <c r="C19" s="11"/>
      <c r="D19" s="11">
        <v>158.5</v>
      </c>
      <c r="E19" s="12"/>
    </row>
    <row r="20" spans="1:5" ht="25.7" customHeight="1">
      <c r="A20" s="14" t="s">
        <v>340</v>
      </c>
      <c r="B20" s="14" t="s">
        <v>61</v>
      </c>
      <c r="C20" s="11"/>
      <c r="D20" s="11">
        <v>158.5</v>
      </c>
      <c r="E20" s="12"/>
    </row>
    <row r="21" spans="1:5" ht="25.7" customHeight="1">
      <c r="A21" s="14" t="s">
        <v>341</v>
      </c>
      <c r="B21" s="14" t="s">
        <v>62</v>
      </c>
      <c r="C21" s="11">
        <v>832.90960800000005</v>
      </c>
      <c r="D21" s="11">
        <v>820.476</v>
      </c>
      <c r="E21" s="12">
        <v>0.98507207999454405</v>
      </c>
    </row>
    <row r="22" spans="1:5" ht="25.7" customHeight="1">
      <c r="A22" s="14" t="s">
        <v>342</v>
      </c>
      <c r="B22" s="14" t="s">
        <v>63</v>
      </c>
      <c r="C22" s="11">
        <v>783.10232800000006</v>
      </c>
      <c r="D22" s="11">
        <v>574.976</v>
      </c>
      <c r="E22" s="12">
        <v>0.73422843917276703</v>
      </c>
    </row>
    <row r="23" spans="1:5" ht="25.7" customHeight="1">
      <c r="A23" s="14" t="s">
        <v>343</v>
      </c>
      <c r="B23" s="14" t="s">
        <v>62</v>
      </c>
      <c r="C23" s="11">
        <v>49.807279999999999</v>
      </c>
      <c r="D23" s="11">
        <v>245.5</v>
      </c>
      <c r="E23" s="12">
        <v>4.9289983311676497</v>
      </c>
    </row>
    <row r="24" spans="1:5" ht="25.7" customHeight="1">
      <c r="A24" s="14" t="s">
        <v>344</v>
      </c>
      <c r="B24" s="14" t="s">
        <v>64</v>
      </c>
      <c r="C24" s="11"/>
      <c r="D24" s="11">
        <v>6</v>
      </c>
      <c r="E24" s="12"/>
    </row>
    <row r="25" spans="1:5" ht="25.7" customHeight="1">
      <c r="A25" s="14" t="s">
        <v>345</v>
      </c>
      <c r="B25" s="14" t="s">
        <v>65</v>
      </c>
      <c r="C25" s="11"/>
      <c r="D25" s="11">
        <v>6</v>
      </c>
      <c r="E25" s="12"/>
    </row>
    <row r="26" spans="1:5" ht="25.7" customHeight="1">
      <c r="A26" s="14" t="s">
        <v>346</v>
      </c>
      <c r="B26" s="14" t="s">
        <v>66</v>
      </c>
      <c r="C26" s="11">
        <v>149.48123899999999</v>
      </c>
      <c r="D26" s="11">
        <v>93.731661000000003</v>
      </c>
      <c r="E26" s="12">
        <v>0.62704632117746895</v>
      </c>
    </row>
    <row r="27" spans="1:5" ht="25.7" customHeight="1">
      <c r="A27" s="14" t="s">
        <v>347</v>
      </c>
      <c r="B27" s="14" t="s">
        <v>66</v>
      </c>
      <c r="C27" s="11">
        <v>149.48123899999999</v>
      </c>
      <c r="D27" s="11">
        <v>93.731661000000003</v>
      </c>
      <c r="E27" s="12">
        <v>0.62704632117746895</v>
      </c>
    </row>
    <row r="28" spans="1:5" ht="25.7" customHeight="1">
      <c r="A28" s="14" t="s">
        <v>348</v>
      </c>
      <c r="B28" s="14" t="s">
        <v>67</v>
      </c>
      <c r="C28" s="11">
        <v>200.47879499999999</v>
      </c>
      <c r="D28" s="11">
        <v>107</v>
      </c>
      <c r="E28" s="12">
        <v>0.53372228219947204</v>
      </c>
    </row>
    <row r="29" spans="1:5" ht="25.7" customHeight="1">
      <c r="A29" s="14" t="s">
        <v>349</v>
      </c>
      <c r="B29" s="14" t="s">
        <v>68</v>
      </c>
      <c r="C29" s="11">
        <v>200.47879499999999</v>
      </c>
      <c r="D29" s="11">
        <v>97</v>
      </c>
      <c r="E29" s="12">
        <v>0.48384169507802599</v>
      </c>
    </row>
    <row r="30" spans="1:5" ht="25.7" customHeight="1">
      <c r="A30" s="14" t="s">
        <v>350</v>
      </c>
      <c r="B30" s="14" t="s">
        <v>69</v>
      </c>
      <c r="C30" s="11">
        <v>200.47879499999999</v>
      </c>
      <c r="D30" s="11">
        <v>97</v>
      </c>
      <c r="E30" s="12">
        <v>0.48384169507802599</v>
      </c>
    </row>
    <row r="31" spans="1:5" ht="25.7" customHeight="1">
      <c r="A31" s="14" t="s">
        <v>351</v>
      </c>
      <c r="B31" s="14" t="s">
        <v>70</v>
      </c>
      <c r="C31" s="11"/>
      <c r="D31" s="11">
        <v>10</v>
      </c>
      <c r="E31" s="12"/>
    </row>
    <row r="32" spans="1:5" ht="25.7" customHeight="1">
      <c r="A32" s="14" t="s">
        <v>352</v>
      </c>
      <c r="B32" s="14" t="s">
        <v>71</v>
      </c>
      <c r="C32" s="11"/>
      <c r="D32" s="11">
        <v>10</v>
      </c>
      <c r="E32" s="12"/>
    </row>
    <row r="33" spans="1:5" ht="25.7" customHeight="1">
      <c r="A33" s="14" t="s">
        <v>353</v>
      </c>
      <c r="B33" s="14" t="s">
        <v>72</v>
      </c>
      <c r="C33" s="21">
        <v>4906.5</v>
      </c>
      <c r="D33" s="11">
        <v>4840.6287830000001</v>
      </c>
      <c r="E33" s="12">
        <f>D33/C33</f>
        <v>0.986574703556507</v>
      </c>
    </row>
    <row r="34" spans="1:5" ht="25.7" customHeight="1">
      <c r="A34" s="14" t="s">
        <v>354</v>
      </c>
      <c r="B34" s="14" t="s">
        <v>73</v>
      </c>
      <c r="C34" s="11">
        <v>4906.5</v>
      </c>
      <c r="D34" s="11">
        <v>4830.6287830000001</v>
      </c>
      <c r="E34" s="12">
        <f t="shared" ref="E34:E35" si="0">D34/C34</f>
        <v>0.98453659084887402</v>
      </c>
    </row>
    <row r="35" spans="1:5" ht="25.7" customHeight="1">
      <c r="A35" s="14" t="s">
        <v>355</v>
      </c>
      <c r="B35" s="14" t="s">
        <v>74</v>
      </c>
      <c r="C35" s="11">
        <v>4906.5</v>
      </c>
      <c r="D35" s="11">
        <v>4830.6287830000001</v>
      </c>
      <c r="E35" s="12">
        <f t="shared" si="0"/>
        <v>0.98453659084887402</v>
      </c>
    </row>
    <row r="36" spans="1:5" ht="25.7" customHeight="1">
      <c r="A36" s="14" t="s">
        <v>356</v>
      </c>
      <c r="B36" s="14" t="s">
        <v>75</v>
      </c>
      <c r="C36" s="11">
        <v>0</v>
      </c>
      <c r="D36" s="11">
        <v>10</v>
      </c>
      <c r="E36" s="12"/>
    </row>
    <row r="37" spans="1:5" ht="25.7" customHeight="1">
      <c r="A37" s="14" t="s">
        <v>357</v>
      </c>
      <c r="B37" s="14" t="s">
        <v>76</v>
      </c>
      <c r="C37" s="11">
        <v>0</v>
      </c>
      <c r="D37" s="11">
        <v>10</v>
      </c>
      <c r="E37" s="12"/>
    </row>
    <row r="38" spans="1:5" ht="25.7" customHeight="1">
      <c r="A38" s="14" t="s">
        <v>358</v>
      </c>
      <c r="B38" s="14" t="s">
        <v>77</v>
      </c>
      <c r="C38" s="11">
        <v>171.80149800000001</v>
      </c>
      <c r="D38" s="11">
        <v>231.21924200000001</v>
      </c>
      <c r="E38" s="12">
        <v>1.34585114036666</v>
      </c>
    </row>
    <row r="39" spans="1:5" ht="25.7" customHeight="1">
      <c r="A39" s="14" t="s">
        <v>359</v>
      </c>
      <c r="B39" s="14" t="s">
        <v>78</v>
      </c>
      <c r="C39" s="11">
        <v>127.865559</v>
      </c>
      <c r="D39" s="11">
        <v>179.21774199999999</v>
      </c>
      <c r="E39" s="12">
        <v>1.4016107496155401</v>
      </c>
    </row>
    <row r="40" spans="1:5" ht="25.7" customHeight="1">
      <c r="A40" s="14" t="s">
        <v>360</v>
      </c>
      <c r="B40" s="14" t="s">
        <v>79</v>
      </c>
      <c r="C40" s="11">
        <v>1.642258</v>
      </c>
      <c r="D40" s="11">
        <v>0.55774199999999996</v>
      </c>
      <c r="E40" s="12">
        <v>0.33961898800310297</v>
      </c>
    </row>
    <row r="41" spans="1:5" ht="25.7" customHeight="1">
      <c r="A41" s="14" t="s">
        <v>361</v>
      </c>
      <c r="B41" s="14" t="s">
        <v>80</v>
      </c>
      <c r="C41" s="11">
        <v>126.22330100000001</v>
      </c>
      <c r="D41" s="11">
        <v>178.66</v>
      </c>
      <c r="E41" s="12">
        <v>1.41542804367</v>
      </c>
    </row>
    <row r="42" spans="1:5" ht="25.7" customHeight="1">
      <c r="A42" s="14" t="s">
        <v>362</v>
      </c>
      <c r="B42" s="14" t="s">
        <v>81</v>
      </c>
      <c r="C42" s="11">
        <v>40.795938999999997</v>
      </c>
      <c r="D42" s="11">
        <v>51.777999999999999</v>
      </c>
      <c r="E42" s="12">
        <v>1.2691949558999001</v>
      </c>
    </row>
    <row r="43" spans="1:5" ht="25.7" customHeight="1">
      <c r="A43" s="14" t="s">
        <v>363</v>
      </c>
      <c r="B43" s="14" t="s">
        <v>82</v>
      </c>
      <c r="C43" s="11">
        <v>1.8320000000000001</v>
      </c>
      <c r="D43" s="11">
        <v>0.46800000000000003</v>
      </c>
      <c r="E43" s="12">
        <v>0.255458515283843</v>
      </c>
    </row>
    <row r="44" spans="1:5" ht="25.7" customHeight="1">
      <c r="A44" s="14" t="s">
        <v>364</v>
      </c>
      <c r="B44" s="14" t="s">
        <v>83</v>
      </c>
      <c r="C44" s="11">
        <v>38.963939000000003</v>
      </c>
      <c r="D44" s="11">
        <v>51.31</v>
      </c>
      <c r="E44" s="12">
        <v>1.3168586471711701</v>
      </c>
    </row>
    <row r="45" spans="1:5" ht="25.7" customHeight="1">
      <c r="A45" s="14" t="s">
        <v>365</v>
      </c>
      <c r="B45" s="14" t="s">
        <v>84</v>
      </c>
      <c r="C45" s="11">
        <v>3.14</v>
      </c>
      <c r="D45" s="11">
        <v>0.2235</v>
      </c>
      <c r="E45" s="12">
        <v>7.1178343949044598E-2</v>
      </c>
    </row>
    <row r="46" spans="1:5" ht="25.7" customHeight="1">
      <c r="A46" s="14" t="s">
        <v>366</v>
      </c>
      <c r="B46" s="14" t="s">
        <v>85</v>
      </c>
      <c r="C46" s="11">
        <v>3.14</v>
      </c>
      <c r="D46" s="11">
        <v>0.2235</v>
      </c>
      <c r="E46" s="12">
        <v>7.1178343949044598E-2</v>
      </c>
    </row>
    <row r="47" spans="1:5" ht="25.7" customHeight="1">
      <c r="A47" s="14" t="s">
        <v>367</v>
      </c>
      <c r="B47" s="14" t="s">
        <v>86</v>
      </c>
      <c r="C47" s="11">
        <v>14033.538769000001</v>
      </c>
      <c r="D47" s="11">
        <v>14255.56403</v>
      </c>
      <c r="E47" s="12">
        <v>1.0158210458997301</v>
      </c>
    </row>
    <row r="48" spans="1:5" ht="25.7" customHeight="1">
      <c r="A48" s="14" t="s">
        <v>368</v>
      </c>
      <c r="B48" s="14" t="s">
        <v>87</v>
      </c>
      <c r="C48" s="11">
        <v>2.2552449999999999</v>
      </c>
      <c r="D48" s="11">
        <v>1.644755</v>
      </c>
      <c r="E48" s="12">
        <v>0.72930213790519405</v>
      </c>
    </row>
    <row r="49" spans="1:5" ht="25.7" customHeight="1">
      <c r="A49" s="14" t="s">
        <v>369</v>
      </c>
      <c r="B49" s="14" t="s">
        <v>49</v>
      </c>
      <c r="C49" s="11">
        <v>2.2552449999999999</v>
      </c>
      <c r="D49" s="11">
        <v>1.644755</v>
      </c>
      <c r="E49" s="12">
        <v>0.72930213790519405</v>
      </c>
    </row>
    <row r="50" spans="1:5" ht="25.7" customHeight="1">
      <c r="A50" s="14" t="s">
        <v>370</v>
      </c>
      <c r="B50" s="14" t="s">
        <v>88</v>
      </c>
      <c r="C50" s="11">
        <v>11032.839424</v>
      </c>
      <c r="D50" s="11">
        <v>11718.7786</v>
      </c>
      <c r="E50" s="12">
        <v>1.0621724970009001</v>
      </c>
    </row>
    <row r="51" spans="1:5" ht="25.7" customHeight="1">
      <c r="A51" s="14" t="s">
        <v>371</v>
      </c>
      <c r="B51" s="14" t="s">
        <v>90</v>
      </c>
      <c r="C51" s="11">
        <v>7396.3101589999997</v>
      </c>
      <c r="D51" s="11">
        <v>11718.7786</v>
      </c>
      <c r="E51" s="12">
        <v>1.5844087589729201</v>
      </c>
    </row>
    <row r="52" spans="1:5" ht="25.7" customHeight="1">
      <c r="A52" s="14" t="s">
        <v>372</v>
      </c>
      <c r="B52" s="14" t="s">
        <v>91</v>
      </c>
      <c r="C52" s="11">
        <v>1440.84033</v>
      </c>
      <c r="D52" s="11">
        <v>1630.5106000000001</v>
      </c>
      <c r="E52" s="12">
        <v>1.1316386459004799</v>
      </c>
    </row>
    <row r="53" spans="1:5" ht="25.7" customHeight="1">
      <c r="A53" s="14" t="s">
        <v>373</v>
      </c>
      <c r="B53" s="14" t="s">
        <v>92</v>
      </c>
      <c r="C53" s="11">
        <v>171.36224300000001</v>
      </c>
      <c r="D53" s="11">
        <v>182.864</v>
      </c>
      <c r="E53" s="12">
        <v>1.0671195521174399</v>
      </c>
    </row>
    <row r="54" spans="1:5" ht="25.7" customHeight="1">
      <c r="A54" s="14" t="s">
        <v>374</v>
      </c>
      <c r="B54" s="14" t="s">
        <v>93</v>
      </c>
      <c r="C54" s="11">
        <v>336.40914800000002</v>
      </c>
      <c r="D54" s="11">
        <v>364.66</v>
      </c>
      <c r="E54" s="12">
        <v>1.0839776568739401</v>
      </c>
    </row>
    <row r="55" spans="1:5" ht="25.7" customHeight="1">
      <c r="A55" s="14" t="s">
        <v>375</v>
      </c>
      <c r="B55" s="14" t="s">
        <v>94</v>
      </c>
      <c r="C55" s="11">
        <v>611.11973399999999</v>
      </c>
      <c r="D55" s="11">
        <v>717.7</v>
      </c>
      <c r="E55" s="12">
        <v>1.17440161079793</v>
      </c>
    </row>
    <row r="56" spans="1:5" ht="25.7" customHeight="1">
      <c r="A56" s="14" t="s">
        <v>376</v>
      </c>
      <c r="B56" s="14" t="s">
        <v>95</v>
      </c>
      <c r="C56" s="11">
        <v>304.90920499999999</v>
      </c>
      <c r="D56" s="11">
        <v>350.06659999999999</v>
      </c>
      <c r="E56" s="12">
        <v>1.1481011207910199</v>
      </c>
    </row>
    <row r="57" spans="1:5" ht="25.7" customHeight="1">
      <c r="A57" s="14" t="s">
        <v>377</v>
      </c>
      <c r="B57" s="14" t="s">
        <v>96</v>
      </c>
      <c r="C57" s="11">
        <v>17.04</v>
      </c>
      <c r="D57" s="11">
        <v>15.22</v>
      </c>
      <c r="E57" s="12">
        <v>0.89319248826291098</v>
      </c>
    </row>
    <row r="58" spans="1:5" ht="25.7" customHeight="1">
      <c r="A58" s="14" t="s">
        <v>378</v>
      </c>
      <c r="B58" s="14" t="s">
        <v>97</v>
      </c>
      <c r="C58" s="11">
        <v>144.924126</v>
      </c>
      <c r="D58" s="11">
        <v>247.79154199999999</v>
      </c>
      <c r="E58" s="12">
        <v>1.7098018724639401</v>
      </c>
    </row>
    <row r="59" spans="1:5" ht="25.7" customHeight="1">
      <c r="A59" s="14" t="s">
        <v>379</v>
      </c>
      <c r="B59" s="14" t="s">
        <v>98</v>
      </c>
      <c r="C59" s="11">
        <v>50.511526000000003</v>
      </c>
      <c r="D59" s="11">
        <v>72.245941999999999</v>
      </c>
      <c r="E59" s="12">
        <v>1.4302862677322401</v>
      </c>
    </row>
    <row r="60" spans="1:5" ht="25.7" customHeight="1">
      <c r="A60" s="14" t="s">
        <v>380</v>
      </c>
      <c r="B60" s="14" t="s">
        <v>99</v>
      </c>
      <c r="C60" s="11">
        <v>94.412599999999998</v>
      </c>
      <c r="D60" s="11">
        <v>175.54560000000001</v>
      </c>
      <c r="E60" s="12">
        <v>1.85934504504695</v>
      </c>
    </row>
    <row r="61" spans="1:5" ht="25.7" customHeight="1">
      <c r="A61" s="14" t="s">
        <v>381</v>
      </c>
      <c r="B61" s="14" t="s">
        <v>100</v>
      </c>
      <c r="C61" s="11">
        <v>109.7435</v>
      </c>
      <c r="D61" s="11">
        <v>53.001399999999997</v>
      </c>
      <c r="E61" s="12">
        <v>0.48295707718452602</v>
      </c>
    </row>
    <row r="62" spans="1:5" ht="25.7" customHeight="1">
      <c r="A62" s="14" t="s">
        <v>382</v>
      </c>
      <c r="B62" s="14" t="s">
        <v>102</v>
      </c>
      <c r="C62" s="11">
        <v>5.8452000000000002</v>
      </c>
      <c r="D62" s="11">
        <v>3.69</v>
      </c>
      <c r="E62" s="12">
        <v>0.63128721001847699</v>
      </c>
    </row>
    <row r="63" spans="1:5" ht="25.7" customHeight="1">
      <c r="A63" s="14" t="s">
        <v>383</v>
      </c>
      <c r="B63" s="14" t="s">
        <v>103</v>
      </c>
      <c r="C63" s="11">
        <v>93.498500000000007</v>
      </c>
      <c r="D63" s="11">
        <v>49.311399999999999</v>
      </c>
      <c r="E63" s="12">
        <v>0.52740311341893198</v>
      </c>
    </row>
    <row r="64" spans="1:5" ht="25.7" customHeight="1">
      <c r="A64" s="14" t="s">
        <v>384</v>
      </c>
      <c r="B64" s="14" t="s">
        <v>106</v>
      </c>
      <c r="C64" s="11">
        <v>170.93516</v>
      </c>
      <c r="D64" s="11">
        <v>421.28329000000002</v>
      </c>
      <c r="E64" s="12">
        <v>2.4645794931832601</v>
      </c>
    </row>
    <row r="65" spans="1:5" ht="25.7" customHeight="1">
      <c r="A65" s="14" t="s">
        <v>385</v>
      </c>
      <c r="B65" s="14" t="s">
        <v>107</v>
      </c>
      <c r="C65" s="11">
        <v>160.39635999999999</v>
      </c>
      <c r="D65" s="11">
        <v>385.99768999999998</v>
      </c>
      <c r="E65" s="12">
        <v>2.4065240009187199</v>
      </c>
    </row>
    <row r="66" spans="1:5" ht="25.7" customHeight="1">
      <c r="A66" s="14" t="s">
        <v>386</v>
      </c>
      <c r="B66" s="14" t="s">
        <v>108</v>
      </c>
      <c r="C66" s="11">
        <v>10.5388</v>
      </c>
      <c r="D66" s="11">
        <v>35.285600000000002</v>
      </c>
      <c r="E66" s="12">
        <v>3.34816108095798</v>
      </c>
    </row>
    <row r="67" spans="1:5" ht="25.7" customHeight="1">
      <c r="A67" s="14" t="s">
        <v>387</v>
      </c>
      <c r="B67" s="14" t="s">
        <v>109</v>
      </c>
      <c r="C67" s="11">
        <v>556.26568899999995</v>
      </c>
      <c r="D67" s="11">
        <v>13.5</v>
      </c>
      <c r="E67" s="12">
        <v>2.42689784161755E-2</v>
      </c>
    </row>
    <row r="68" spans="1:5" ht="25.7" customHeight="1">
      <c r="A68" s="14" t="s">
        <v>388</v>
      </c>
      <c r="B68" s="14" t="s">
        <v>114</v>
      </c>
      <c r="C68" s="11">
        <v>494.09100000000001</v>
      </c>
      <c r="D68" s="11">
        <v>13.5</v>
      </c>
      <c r="E68" s="12">
        <v>2.7322902056503801E-2</v>
      </c>
    </row>
    <row r="69" spans="1:5" ht="25.7" customHeight="1">
      <c r="A69" s="14" t="s">
        <v>389</v>
      </c>
      <c r="B69" s="14" t="s">
        <v>115</v>
      </c>
      <c r="C69" s="11">
        <v>6.019E-2</v>
      </c>
      <c r="D69" s="11">
        <v>0.3</v>
      </c>
      <c r="E69" s="12">
        <v>4.9842166472836</v>
      </c>
    </row>
    <row r="70" spans="1:5" ht="25.7" customHeight="1">
      <c r="A70" s="14" t="s">
        <v>390</v>
      </c>
      <c r="B70" s="14" t="s">
        <v>49</v>
      </c>
      <c r="C70" s="11">
        <v>6.019E-2</v>
      </c>
      <c r="D70" s="11">
        <v>0.3</v>
      </c>
      <c r="E70" s="12">
        <v>4.9842166472836</v>
      </c>
    </row>
    <row r="71" spans="1:5" ht="25.7" customHeight="1">
      <c r="A71" s="14" t="s">
        <v>391</v>
      </c>
      <c r="B71" s="14" t="s">
        <v>116</v>
      </c>
      <c r="C71" s="11">
        <v>505.06314200000003</v>
      </c>
      <c r="D71" s="11">
        <v>139.33334300000001</v>
      </c>
      <c r="E71" s="12">
        <v>0.27587311647461299</v>
      </c>
    </row>
    <row r="72" spans="1:5" ht="25.7" customHeight="1">
      <c r="A72" s="14" t="s">
        <v>392</v>
      </c>
      <c r="B72" s="14" t="s">
        <v>117</v>
      </c>
      <c r="C72" s="11">
        <v>77.107141999999996</v>
      </c>
      <c r="D72" s="11">
        <v>78.000542999999993</v>
      </c>
      <c r="E72" s="12">
        <v>1.0115864883177701</v>
      </c>
    </row>
    <row r="73" spans="1:5" ht="25.7" customHeight="1">
      <c r="A73" s="14" t="s">
        <v>393</v>
      </c>
      <c r="B73" s="14" t="s">
        <v>118</v>
      </c>
      <c r="C73" s="11">
        <v>427.95600000000002</v>
      </c>
      <c r="D73" s="11">
        <v>61.332799999999999</v>
      </c>
      <c r="E73" s="12">
        <v>0.14331566796586601</v>
      </c>
    </row>
    <row r="74" spans="1:5" ht="25.7" customHeight="1">
      <c r="A74" s="14" t="s">
        <v>394</v>
      </c>
      <c r="B74" s="14" t="s">
        <v>119</v>
      </c>
      <c r="C74" s="11">
        <v>54.105362999999997</v>
      </c>
      <c r="D74" s="11">
        <v>29.420500000000001</v>
      </c>
      <c r="E74" s="12">
        <v>0.54376310163559904</v>
      </c>
    </row>
    <row r="75" spans="1:5" ht="25.7" customHeight="1">
      <c r="A75" s="14" t="s">
        <v>395</v>
      </c>
      <c r="B75" s="14" t="s">
        <v>121</v>
      </c>
      <c r="C75" s="11">
        <v>19.458500000000001</v>
      </c>
      <c r="D75" s="11">
        <v>29.420500000000001</v>
      </c>
      <c r="E75" s="12">
        <v>1.51196135365008</v>
      </c>
    </row>
    <row r="76" spans="1:5" ht="25.7" customHeight="1">
      <c r="A76" s="14" t="s">
        <v>396</v>
      </c>
      <c r="B76" s="14" t="s">
        <v>122</v>
      </c>
      <c r="C76" s="11">
        <v>997.70011399999999</v>
      </c>
      <c r="D76" s="11">
        <v>909.83887000000004</v>
      </c>
      <c r="E76" s="12">
        <v>0.91193621934376201</v>
      </c>
    </row>
    <row r="77" spans="1:5" ht="25.7" customHeight="1">
      <c r="A77" s="14" t="s">
        <v>397</v>
      </c>
      <c r="B77" s="14" t="s">
        <v>123</v>
      </c>
      <c r="C77" s="11">
        <v>146.30000000000001</v>
      </c>
      <c r="D77" s="11">
        <v>357.8</v>
      </c>
      <c r="E77" s="12">
        <v>2.4456596035543399</v>
      </c>
    </row>
    <row r="78" spans="1:5" ht="25.7" customHeight="1">
      <c r="A78" s="14" t="s">
        <v>398</v>
      </c>
      <c r="B78" s="14" t="s">
        <v>124</v>
      </c>
      <c r="C78" s="11">
        <v>146.30000000000001</v>
      </c>
      <c r="D78" s="11">
        <v>357.8</v>
      </c>
      <c r="E78" s="12">
        <v>2.4456596035543399</v>
      </c>
    </row>
    <row r="79" spans="1:5" ht="25.7" customHeight="1">
      <c r="A79" s="14" t="s">
        <v>399</v>
      </c>
      <c r="B79" s="14" t="s">
        <v>125</v>
      </c>
      <c r="C79" s="11">
        <v>308.91791000000001</v>
      </c>
      <c r="D79" s="11">
        <v>347.834</v>
      </c>
      <c r="E79" s="12">
        <v>1.1259755059200001</v>
      </c>
    </row>
    <row r="80" spans="1:5" ht="25.7" customHeight="1">
      <c r="A80" s="14" t="s">
        <v>400</v>
      </c>
      <c r="B80" s="14" t="s">
        <v>126</v>
      </c>
      <c r="C80" s="11">
        <v>91.507248000000004</v>
      </c>
      <c r="D80" s="11">
        <v>112</v>
      </c>
      <c r="E80" s="12">
        <v>1.2239467632115899</v>
      </c>
    </row>
    <row r="81" spans="1:5" ht="25.7" customHeight="1">
      <c r="A81" s="14" t="s">
        <v>401</v>
      </c>
      <c r="B81" s="14" t="s">
        <v>127</v>
      </c>
      <c r="C81" s="11">
        <v>217.410662</v>
      </c>
      <c r="D81" s="11">
        <v>235.834</v>
      </c>
      <c r="E81" s="12">
        <v>1.0847398091267499</v>
      </c>
    </row>
    <row r="82" spans="1:5" ht="25.7" customHeight="1">
      <c r="A82" s="14" t="s">
        <v>402</v>
      </c>
      <c r="B82" s="14" t="s">
        <v>128</v>
      </c>
      <c r="C82" s="11">
        <v>542.48220400000002</v>
      </c>
      <c r="D82" s="11">
        <v>204.20487</v>
      </c>
      <c r="E82" s="12">
        <v>0.37642685510103802</v>
      </c>
    </row>
    <row r="83" spans="1:5" ht="25.7" customHeight="1">
      <c r="A83" s="14" t="s">
        <v>403</v>
      </c>
      <c r="B83" s="14" t="s">
        <v>129</v>
      </c>
      <c r="C83" s="11">
        <v>542.48220400000002</v>
      </c>
      <c r="D83" s="11">
        <v>204.20487</v>
      </c>
      <c r="E83" s="12">
        <v>0.37642685510103802</v>
      </c>
    </row>
    <row r="84" spans="1:5" ht="25.7" customHeight="1">
      <c r="A84" s="14" t="s">
        <v>404</v>
      </c>
      <c r="B84" s="14" t="s">
        <v>130</v>
      </c>
      <c r="C84" s="11">
        <v>3522.8330599999999</v>
      </c>
      <c r="D84" s="11">
        <v>5790.0967099999998</v>
      </c>
      <c r="E84" s="12">
        <v>1.6435909994554201</v>
      </c>
    </row>
    <row r="85" spans="1:5" ht="25.7" customHeight="1">
      <c r="A85" s="14" t="s">
        <v>405</v>
      </c>
      <c r="B85" s="14" t="s">
        <v>131</v>
      </c>
      <c r="C85" s="11">
        <v>3372.8330599999999</v>
      </c>
      <c r="D85" s="11">
        <v>3177.9679999999998</v>
      </c>
      <c r="E85" s="12">
        <v>0.94222510971236695</v>
      </c>
    </row>
    <row r="86" spans="1:5" ht="25.7" customHeight="1">
      <c r="A86" s="14" t="s">
        <v>406</v>
      </c>
      <c r="B86" s="14" t="s">
        <v>132</v>
      </c>
      <c r="C86" s="11">
        <v>3372.8330599999999</v>
      </c>
      <c r="D86" s="11">
        <v>3177.9679999999998</v>
      </c>
      <c r="E86" s="12">
        <v>0.94222510971236695</v>
      </c>
    </row>
    <row r="87" spans="1:5" ht="25.7" customHeight="1">
      <c r="A87" s="14" t="s">
        <v>407</v>
      </c>
      <c r="B87" s="14" t="s">
        <v>133</v>
      </c>
      <c r="C87" s="11"/>
      <c r="D87" s="11">
        <v>297.13369999999998</v>
      </c>
      <c r="E87" s="12"/>
    </row>
    <row r="88" spans="1:5" ht="25.7" customHeight="1">
      <c r="A88" s="14" t="s">
        <v>408</v>
      </c>
      <c r="B88" s="14" t="s">
        <v>134</v>
      </c>
      <c r="C88" s="11"/>
      <c r="D88" s="11">
        <v>297.13369999999998</v>
      </c>
      <c r="E88" s="12"/>
    </row>
    <row r="89" spans="1:5" ht="25.7" customHeight="1">
      <c r="A89" s="14" t="s">
        <v>409</v>
      </c>
      <c r="B89" s="14" t="s">
        <v>135</v>
      </c>
      <c r="C89" s="11">
        <v>150</v>
      </c>
      <c r="D89" s="11">
        <v>2314.9950100000001</v>
      </c>
      <c r="E89" s="12">
        <v>15.4333000666667</v>
      </c>
    </row>
    <row r="90" spans="1:5" ht="25.7" customHeight="1">
      <c r="A90" s="14" t="s">
        <v>410</v>
      </c>
      <c r="B90" s="14" t="s">
        <v>136</v>
      </c>
      <c r="C90" s="11">
        <v>150</v>
      </c>
      <c r="D90" s="11">
        <v>112.5286</v>
      </c>
      <c r="E90" s="12">
        <v>0.75019066666666701</v>
      </c>
    </row>
    <row r="91" spans="1:5" ht="25.7" customHeight="1">
      <c r="A91" s="14" t="s">
        <v>411</v>
      </c>
      <c r="B91" s="14" t="s">
        <v>137</v>
      </c>
      <c r="C91" s="11"/>
      <c r="D91" s="11">
        <v>2202.46641</v>
      </c>
      <c r="E91" s="12"/>
    </row>
    <row r="92" spans="1:5" ht="25.7" customHeight="1">
      <c r="A92" s="14" t="s">
        <v>412</v>
      </c>
      <c r="B92" s="14" t="s">
        <v>138</v>
      </c>
      <c r="C92" s="11">
        <v>12904.639155999999</v>
      </c>
      <c r="D92" s="11">
        <v>8111.1692510000003</v>
      </c>
      <c r="E92" s="12">
        <v>0.62854676933982501</v>
      </c>
    </row>
    <row r="93" spans="1:5" ht="25.7" customHeight="1">
      <c r="A93" s="14" t="s">
        <v>413</v>
      </c>
      <c r="B93" s="14" t="s">
        <v>139</v>
      </c>
      <c r="C93" s="11">
        <v>6003.0447770000001</v>
      </c>
      <c r="D93" s="11">
        <v>4505.1447250000001</v>
      </c>
      <c r="E93" s="12">
        <v>0.75047661517717801</v>
      </c>
    </row>
    <row r="94" spans="1:5" ht="25.7" customHeight="1">
      <c r="A94" s="14" t="s">
        <v>414</v>
      </c>
      <c r="B94" s="14" t="s">
        <v>48</v>
      </c>
      <c r="C94" s="11">
        <v>653.01617399999998</v>
      </c>
      <c r="D94" s="11">
        <v>772.17600000000004</v>
      </c>
      <c r="E94" s="12">
        <v>1.18247607141198</v>
      </c>
    </row>
    <row r="95" spans="1:5" ht="25.7" customHeight="1">
      <c r="A95" s="14" t="s">
        <v>415</v>
      </c>
      <c r="B95" s="14" t="s">
        <v>140</v>
      </c>
      <c r="C95" s="11">
        <v>363.35743000000002</v>
      </c>
      <c r="D95" s="11">
        <v>360.7</v>
      </c>
      <c r="E95" s="12">
        <v>0.992686457519253</v>
      </c>
    </row>
    <row r="96" spans="1:5" ht="25.7" customHeight="1">
      <c r="A96" s="14" t="s">
        <v>416</v>
      </c>
      <c r="B96" s="14" t="s">
        <v>141</v>
      </c>
      <c r="C96" s="11">
        <v>4986.6711729999997</v>
      </c>
      <c r="D96" s="11">
        <v>3372.2687249999999</v>
      </c>
      <c r="E96" s="12">
        <v>0.67625648614228395</v>
      </c>
    </row>
    <row r="97" spans="1:5" ht="25.7" customHeight="1">
      <c r="A97" s="14" t="s">
        <v>417</v>
      </c>
      <c r="B97" s="14" t="s">
        <v>142</v>
      </c>
      <c r="C97" s="11">
        <v>6481.3610049999997</v>
      </c>
      <c r="D97" s="11">
        <v>2136</v>
      </c>
      <c r="E97" s="12">
        <v>0.32956041151730298</v>
      </c>
    </row>
    <row r="98" spans="1:5" ht="25.7" customHeight="1">
      <c r="A98" s="14" t="s">
        <v>418</v>
      </c>
      <c r="B98" s="14" t="s">
        <v>142</v>
      </c>
      <c r="C98" s="11">
        <v>6481.3610049999997</v>
      </c>
      <c r="D98" s="11">
        <v>2136</v>
      </c>
      <c r="E98" s="12">
        <v>0.32956041151730298</v>
      </c>
    </row>
    <row r="99" spans="1:5" ht="25.7" customHeight="1">
      <c r="A99" s="14" t="s">
        <v>419</v>
      </c>
      <c r="B99" s="14" t="s">
        <v>143</v>
      </c>
      <c r="C99" s="11">
        <v>12.233374</v>
      </c>
      <c r="D99" s="11">
        <v>142.54452599999999</v>
      </c>
      <c r="E99" s="12">
        <v>11.652102355409101</v>
      </c>
    </row>
    <row r="100" spans="1:5" ht="25.7" customHeight="1">
      <c r="A100" s="14" t="s">
        <v>420</v>
      </c>
      <c r="B100" s="14" t="s">
        <v>143</v>
      </c>
      <c r="C100" s="11">
        <v>12.233374</v>
      </c>
      <c r="D100" s="11">
        <v>142.54452599999999</v>
      </c>
      <c r="E100" s="12">
        <v>11.652102355409101</v>
      </c>
    </row>
    <row r="101" spans="1:5" ht="25.7" customHeight="1">
      <c r="A101" s="14" t="s">
        <v>421</v>
      </c>
      <c r="B101" s="14" t="s">
        <v>144</v>
      </c>
      <c r="C101" s="11">
        <v>408</v>
      </c>
      <c r="D101" s="11">
        <v>1327.48</v>
      </c>
      <c r="E101" s="12">
        <v>3.2536274509803902</v>
      </c>
    </row>
    <row r="102" spans="1:5" ht="25.7" customHeight="1">
      <c r="A102" s="14" t="s">
        <v>422</v>
      </c>
      <c r="B102" s="14" t="s">
        <v>144</v>
      </c>
      <c r="C102" s="11">
        <v>408</v>
      </c>
      <c r="D102" s="11">
        <v>1327.48</v>
      </c>
      <c r="E102" s="12">
        <v>3.2536274509803902</v>
      </c>
    </row>
    <row r="103" spans="1:5" ht="25.7" customHeight="1">
      <c r="A103" s="14" t="s">
        <v>423</v>
      </c>
      <c r="B103" s="14" t="s">
        <v>145</v>
      </c>
      <c r="C103" s="11">
        <v>13032.200999999999</v>
      </c>
      <c r="D103" s="11">
        <v>4987.4831139999997</v>
      </c>
      <c r="E103" s="12">
        <v>0.38270458796637702</v>
      </c>
    </row>
    <row r="104" spans="1:5" ht="25.7" customHeight="1">
      <c r="A104" s="14" t="s">
        <v>424</v>
      </c>
      <c r="B104" s="14" t="s">
        <v>146</v>
      </c>
      <c r="C104" s="11">
        <v>5904.4525860000003</v>
      </c>
      <c r="D104" s="11">
        <v>2174.607141</v>
      </c>
      <c r="E104" s="12">
        <v>0.36829953485547401</v>
      </c>
    </row>
    <row r="105" spans="1:5" ht="25.7" customHeight="1">
      <c r="A105" s="14" t="s">
        <v>425</v>
      </c>
      <c r="B105" s="14" t="s">
        <v>63</v>
      </c>
      <c r="C105" s="11">
        <v>424.00243999999998</v>
      </c>
      <c r="D105" s="11">
        <v>413.05799999999999</v>
      </c>
      <c r="E105" s="12">
        <v>0.974187790051397</v>
      </c>
    </row>
    <row r="106" spans="1:5" ht="25.7" customHeight="1">
      <c r="A106" s="14" t="s">
        <v>426</v>
      </c>
      <c r="B106" s="14" t="s">
        <v>147</v>
      </c>
      <c r="C106" s="11">
        <v>52.297719999999998</v>
      </c>
      <c r="D106" s="11">
        <v>11.817579</v>
      </c>
      <c r="E106" s="12">
        <v>0.225967384428996</v>
      </c>
    </row>
    <row r="107" spans="1:5" ht="25.7" customHeight="1">
      <c r="A107" s="14" t="s">
        <v>427</v>
      </c>
      <c r="B107" s="14" t="s">
        <v>150</v>
      </c>
      <c r="C107" s="11">
        <v>3391.4193479999999</v>
      </c>
      <c r="D107" s="11">
        <v>669.35362299999997</v>
      </c>
      <c r="E107" s="12">
        <v>0.19736681144864399</v>
      </c>
    </row>
    <row r="108" spans="1:5" ht="25.7" customHeight="1">
      <c r="A108" s="14" t="s">
        <v>428</v>
      </c>
      <c r="B108" s="14" t="s">
        <v>151</v>
      </c>
      <c r="C108" s="11">
        <v>17.155000000000001</v>
      </c>
      <c r="D108" s="11">
        <v>22.91</v>
      </c>
      <c r="E108" s="12">
        <v>1.3354707082483199</v>
      </c>
    </row>
    <row r="109" spans="1:5" ht="25.7" customHeight="1">
      <c r="A109" s="14" t="s">
        <v>429</v>
      </c>
      <c r="B109" s="14" t="s">
        <v>430</v>
      </c>
      <c r="C109" s="11"/>
      <c r="D109" s="11">
        <v>32.237720000000003</v>
      </c>
      <c r="E109" s="12"/>
    </row>
    <row r="110" spans="1:5" ht="25.7" customHeight="1">
      <c r="A110" s="14" t="s">
        <v>431</v>
      </c>
      <c r="B110" s="14" t="s">
        <v>153</v>
      </c>
      <c r="C110" s="11"/>
      <c r="D110" s="11">
        <v>120.95455</v>
      </c>
      <c r="E110" s="12"/>
    </row>
    <row r="111" spans="1:5" ht="25.7" customHeight="1">
      <c r="A111" s="14" t="s">
        <v>432</v>
      </c>
      <c r="B111" s="14" t="s">
        <v>154</v>
      </c>
      <c r="C111" s="11">
        <v>2011.579686</v>
      </c>
      <c r="D111" s="11">
        <v>904.27566899999999</v>
      </c>
      <c r="E111" s="12">
        <v>0.449535096866155</v>
      </c>
    </row>
    <row r="112" spans="1:5" ht="25.7" customHeight="1">
      <c r="A112" s="14" t="s">
        <v>433</v>
      </c>
      <c r="B112" s="14" t="s">
        <v>155</v>
      </c>
      <c r="C112" s="11">
        <v>971.96710800000005</v>
      </c>
      <c r="D112" s="11">
        <v>1135.7394079999999</v>
      </c>
      <c r="E112" s="12">
        <v>1.16849572238817</v>
      </c>
    </row>
    <row r="113" spans="1:5" ht="25.7" customHeight="1">
      <c r="A113" s="14" t="s">
        <v>434</v>
      </c>
      <c r="B113" s="14" t="s">
        <v>156</v>
      </c>
      <c r="C113" s="11">
        <v>482.30329999999998</v>
      </c>
      <c r="D113" s="11">
        <v>342.96289999999999</v>
      </c>
      <c r="E113" s="12">
        <v>0.711093828302647</v>
      </c>
    </row>
    <row r="114" spans="1:5" ht="25.7" customHeight="1">
      <c r="A114" s="14" t="s">
        <v>435</v>
      </c>
      <c r="B114" s="14" t="s">
        <v>157</v>
      </c>
      <c r="C114" s="11">
        <v>103.152978</v>
      </c>
      <c r="D114" s="11">
        <v>272.05733800000002</v>
      </c>
      <c r="E114" s="12">
        <v>2.6374162266066601</v>
      </c>
    </row>
    <row r="115" spans="1:5" ht="25.7" customHeight="1">
      <c r="A115" s="14" t="s">
        <v>436</v>
      </c>
      <c r="B115" s="14" t="s">
        <v>158</v>
      </c>
      <c r="C115" s="11">
        <v>386.51083</v>
      </c>
      <c r="D115" s="11">
        <v>520.71916999999996</v>
      </c>
      <c r="E115" s="12">
        <v>1.3472304773452299</v>
      </c>
    </row>
    <row r="116" spans="1:5" ht="25.7" customHeight="1">
      <c r="A116" s="14" t="s">
        <v>437</v>
      </c>
      <c r="B116" s="14" t="s">
        <v>159</v>
      </c>
      <c r="C116" s="11">
        <v>5384.8513059999996</v>
      </c>
      <c r="D116" s="11">
        <v>1173.956565</v>
      </c>
      <c r="E116" s="12">
        <v>0.21801095300290499</v>
      </c>
    </row>
    <row r="117" spans="1:5" ht="25.7" customHeight="1">
      <c r="A117" s="14" t="s">
        <v>438</v>
      </c>
      <c r="B117" s="14" t="s">
        <v>161</v>
      </c>
      <c r="C117" s="11">
        <v>1397.4296549999999</v>
      </c>
      <c r="D117" s="11">
        <v>79.470844999999997</v>
      </c>
      <c r="E117" s="12">
        <v>5.6869299084682703E-2</v>
      </c>
    </row>
    <row r="118" spans="1:5" ht="25.7" customHeight="1">
      <c r="A118" s="14" t="s">
        <v>439</v>
      </c>
      <c r="B118" s="14" t="s">
        <v>162</v>
      </c>
      <c r="C118" s="11">
        <v>1285.29791</v>
      </c>
      <c r="D118" s="11">
        <v>103</v>
      </c>
      <c r="E118" s="12">
        <v>8.0137063320985205E-2</v>
      </c>
    </row>
    <row r="119" spans="1:5" ht="25.7" customHeight="1">
      <c r="A119" s="14" t="s">
        <v>440</v>
      </c>
      <c r="B119" s="14" t="s">
        <v>163</v>
      </c>
      <c r="C119" s="11">
        <v>2517.7407800000001</v>
      </c>
      <c r="D119" s="11">
        <v>991.48572000000001</v>
      </c>
      <c r="E119" s="12">
        <v>0.39379976202315797</v>
      </c>
    </row>
    <row r="120" spans="1:5" ht="25.7" customHeight="1">
      <c r="A120" s="14" t="s">
        <v>441</v>
      </c>
      <c r="B120" s="14" t="s">
        <v>164</v>
      </c>
      <c r="C120" s="11">
        <v>770.93</v>
      </c>
      <c r="D120" s="11">
        <v>503.18</v>
      </c>
      <c r="E120" s="12">
        <v>0.65269220292374197</v>
      </c>
    </row>
    <row r="121" spans="1:5" ht="25.7" customHeight="1">
      <c r="A121" s="14" t="s">
        <v>442</v>
      </c>
      <c r="B121" s="14" t="s">
        <v>165</v>
      </c>
      <c r="C121" s="11">
        <v>347</v>
      </c>
      <c r="D121" s="11">
        <v>73.180000000000007</v>
      </c>
      <c r="E121" s="12">
        <v>0.210893371757925</v>
      </c>
    </row>
    <row r="122" spans="1:5" ht="25.7" customHeight="1">
      <c r="A122" s="14" t="s">
        <v>443</v>
      </c>
      <c r="B122" s="14" t="s">
        <v>166</v>
      </c>
      <c r="C122" s="11">
        <v>420</v>
      </c>
      <c r="D122" s="11">
        <v>420</v>
      </c>
      <c r="E122" s="12">
        <v>1</v>
      </c>
    </row>
    <row r="123" spans="1:5" ht="25.7" customHeight="1">
      <c r="A123" s="14" t="s">
        <v>444</v>
      </c>
      <c r="B123" s="14" t="s">
        <v>167</v>
      </c>
      <c r="C123" s="11">
        <v>3.93</v>
      </c>
      <c r="D123" s="11">
        <v>10</v>
      </c>
      <c r="E123" s="12">
        <v>2.5445292620865101</v>
      </c>
    </row>
    <row r="124" spans="1:5" ht="25.7" customHeight="1">
      <c r="A124" s="14" t="s">
        <v>445</v>
      </c>
      <c r="B124" s="14" t="s">
        <v>168</v>
      </c>
      <c r="C124" s="11">
        <v>114.07940000000001</v>
      </c>
      <c r="D124" s="11">
        <v>48.892000000000003</v>
      </c>
      <c r="E124" s="12">
        <v>0.42857869168316098</v>
      </c>
    </row>
    <row r="125" spans="1:5" ht="25.7" customHeight="1">
      <c r="A125" s="14" t="s">
        <v>446</v>
      </c>
      <c r="B125" s="14" t="s">
        <v>169</v>
      </c>
      <c r="C125" s="11">
        <v>114.07940000000001</v>
      </c>
      <c r="D125" s="11">
        <v>48.892000000000003</v>
      </c>
      <c r="E125" s="12">
        <v>0.42857869168316098</v>
      </c>
    </row>
    <row r="126" spans="1:5" ht="25.7" customHeight="1">
      <c r="A126" s="14" t="s">
        <v>447</v>
      </c>
      <c r="B126" s="14" t="s">
        <v>170</v>
      </c>
      <c r="C126" s="11">
        <v>114.07940000000001</v>
      </c>
      <c r="D126" s="11">
        <v>48.892000000000003</v>
      </c>
      <c r="E126" s="12">
        <v>0.42857869168316098</v>
      </c>
    </row>
    <row r="127" spans="1:5" ht="25.7" customHeight="1">
      <c r="A127" s="14" t="s">
        <v>448</v>
      </c>
      <c r="B127" s="14" t="s">
        <v>171</v>
      </c>
      <c r="C127" s="11"/>
      <c r="D127" s="11">
        <v>5170.506093</v>
      </c>
      <c r="E127" s="12"/>
    </row>
    <row r="128" spans="1:5" ht="25.7" customHeight="1">
      <c r="A128" s="14" t="s">
        <v>449</v>
      </c>
      <c r="B128" s="14" t="s">
        <v>172</v>
      </c>
      <c r="C128" s="11"/>
      <c r="D128" s="11">
        <v>5170.506093</v>
      </c>
      <c r="E128" s="12"/>
    </row>
    <row r="129" spans="1:5" ht="25.7" customHeight="1">
      <c r="A129" s="14" t="s">
        <v>450</v>
      </c>
      <c r="B129" s="14" t="s">
        <v>173</v>
      </c>
      <c r="C129" s="11"/>
      <c r="D129" s="11">
        <v>5170.506093</v>
      </c>
      <c r="E129" s="12"/>
    </row>
    <row r="130" spans="1:5" ht="25.7" customHeight="1">
      <c r="A130" s="14" t="s">
        <v>451</v>
      </c>
      <c r="B130" s="14" t="s">
        <v>174</v>
      </c>
      <c r="C130" s="11">
        <v>1766.82</v>
      </c>
      <c r="D130" s="11">
        <v>1000</v>
      </c>
      <c r="E130" s="12">
        <v>0.56598861230912001</v>
      </c>
    </row>
    <row r="131" spans="1:5" ht="25.7" customHeight="1">
      <c r="A131" s="14" t="s">
        <v>452</v>
      </c>
      <c r="B131" s="14" t="s">
        <v>175</v>
      </c>
      <c r="C131" s="11">
        <v>1741.82</v>
      </c>
      <c r="D131" s="11">
        <v>1000</v>
      </c>
      <c r="E131" s="12">
        <v>0.57411213558232199</v>
      </c>
    </row>
    <row r="132" spans="1:5" ht="25.7" customHeight="1">
      <c r="A132" s="14" t="s">
        <v>453</v>
      </c>
      <c r="B132" s="14" t="s">
        <v>176</v>
      </c>
      <c r="C132" s="11">
        <v>1741.82</v>
      </c>
      <c r="D132" s="11">
        <v>1000</v>
      </c>
      <c r="E132" s="12">
        <v>0.57411213558232199</v>
      </c>
    </row>
    <row r="133" spans="1:5" ht="25.7" customHeight="1">
      <c r="A133" s="14" t="s">
        <v>454</v>
      </c>
      <c r="B133" s="14" t="s">
        <v>178</v>
      </c>
      <c r="C133" s="11">
        <v>956.56828299999995</v>
      </c>
      <c r="D133" s="11">
        <v>1161.26</v>
      </c>
      <c r="E133" s="12">
        <v>1.2139854735283999</v>
      </c>
    </row>
    <row r="134" spans="1:5" ht="25.7" customHeight="1">
      <c r="A134" s="14" t="s">
        <v>455</v>
      </c>
      <c r="B134" s="14" t="s">
        <v>179</v>
      </c>
      <c r="C134" s="11">
        <v>956.56828299999995</v>
      </c>
      <c r="D134" s="11">
        <v>1161.26</v>
      </c>
      <c r="E134" s="12">
        <v>1.2139854735283999</v>
      </c>
    </row>
    <row r="135" spans="1:5" ht="25.7" customHeight="1">
      <c r="A135" s="14" t="s">
        <v>456</v>
      </c>
      <c r="B135" s="14" t="s">
        <v>180</v>
      </c>
      <c r="C135" s="11">
        <v>512.20330000000001</v>
      </c>
      <c r="D135" s="11">
        <v>606.36</v>
      </c>
      <c r="E135" s="12">
        <v>1.1838268125176099</v>
      </c>
    </row>
    <row r="136" spans="1:5" ht="25.7" customHeight="1">
      <c r="A136" s="14" t="s">
        <v>457</v>
      </c>
      <c r="B136" s="14" t="s">
        <v>181</v>
      </c>
      <c r="C136" s="11">
        <v>444.364983</v>
      </c>
      <c r="D136" s="11">
        <v>554.9</v>
      </c>
      <c r="E136" s="12">
        <v>1.2487482615163701</v>
      </c>
    </row>
    <row r="137" spans="1:5" ht="25.7" customHeight="1">
      <c r="A137" s="14" t="s">
        <v>458</v>
      </c>
      <c r="B137" s="14" t="s">
        <v>182</v>
      </c>
      <c r="C137" s="21"/>
      <c r="D137" s="11">
        <v>167.65830600000001</v>
      </c>
      <c r="E137" s="12"/>
    </row>
    <row r="138" spans="1:5" ht="25.7" customHeight="1">
      <c r="A138" s="14" t="s">
        <v>459</v>
      </c>
      <c r="B138" s="14" t="s">
        <v>183</v>
      </c>
      <c r="C138" s="11"/>
      <c r="D138" s="11">
        <v>167.65830600000001</v>
      </c>
      <c r="E138" s="12"/>
    </row>
    <row r="139" spans="1:5" ht="25.7" customHeight="1">
      <c r="A139" s="14" t="s">
        <v>460</v>
      </c>
      <c r="B139" s="14" t="s">
        <v>184</v>
      </c>
      <c r="C139" s="11"/>
      <c r="D139" s="11">
        <v>167.65830600000001</v>
      </c>
      <c r="E139" s="12"/>
    </row>
    <row r="140" spans="1:5" ht="25.7" customHeight="1">
      <c r="A140" s="14">
        <v>224</v>
      </c>
      <c r="B140" s="14" t="s">
        <v>185</v>
      </c>
      <c r="C140" s="11">
        <v>113.76</v>
      </c>
      <c r="D140" s="11"/>
      <c r="E140" s="12"/>
    </row>
    <row r="141" spans="1:5" ht="25.7" customHeight="1">
      <c r="A141" s="14">
        <v>22402</v>
      </c>
      <c r="B141" s="14" t="s">
        <v>186</v>
      </c>
      <c r="C141" s="11">
        <v>113.76</v>
      </c>
      <c r="D141" s="11"/>
      <c r="E141" s="12"/>
    </row>
    <row r="142" spans="1:5" ht="25.7" customHeight="1">
      <c r="A142" s="14">
        <v>2240299</v>
      </c>
      <c r="B142" s="14" t="s">
        <v>187</v>
      </c>
      <c r="C142" s="11">
        <v>113.76</v>
      </c>
      <c r="D142" s="11"/>
      <c r="E142" s="12"/>
    </row>
    <row r="143" spans="1:5" ht="25.7" customHeight="1">
      <c r="A143" s="7"/>
      <c r="B143" s="15" t="s">
        <v>188</v>
      </c>
      <c r="C143" s="16">
        <v>59809.697856999999</v>
      </c>
      <c r="D143" s="16">
        <v>52763.671988000002</v>
      </c>
      <c r="E143" s="17">
        <v>1.04442829160452</v>
      </c>
    </row>
    <row r="144" spans="1:5" ht="25.7" customHeight="1">
      <c r="A144" s="7"/>
      <c r="B144" s="15" t="s">
        <v>189</v>
      </c>
      <c r="C144" s="16"/>
      <c r="D144" s="16"/>
      <c r="E144" s="16"/>
    </row>
    <row r="145" spans="1:5" ht="25.7" customHeight="1">
      <c r="A145" s="7"/>
      <c r="B145" s="15" t="s">
        <v>190</v>
      </c>
      <c r="C145" s="16">
        <v>3277.9186359999999</v>
      </c>
      <c r="D145" s="16"/>
      <c r="E145" s="16"/>
    </row>
    <row r="146" spans="1:5" ht="25.7" customHeight="1">
      <c r="A146" s="7"/>
      <c r="B146" s="15" t="s">
        <v>191</v>
      </c>
      <c r="C146" s="16">
        <v>5908.839352</v>
      </c>
      <c r="D146" s="16"/>
      <c r="E146" s="16"/>
    </row>
    <row r="147" spans="1:5" ht="25.7" customHeight="1">
      <c r="A147" s="7"/>
      <c r="B147" s="15" t="s">
        <v>192</v>
      </c>
      <c r="C147" s="16">
        <v>4905.49</v>
      </c>
      <c r="D147" s="16">
        <v>6322.44</v>
      </c>
      <c r="E147" s="22">
        <f>D147/C147</f>
        <v>1.2888498396694299</v>
      </c>
    </row>
    <row r="148" spans="1:5" ht="25.7" customHeight="1">
      <c r="A148" s="7"/>
      <c r="B148" s="15" t="s">
        <v>39</v>
      </c>
      <c r="C148" s="16">
        <v>73901.945844999995</v>
      </c>
      <c r="D148" s="16">
        <f>D143+D147</f>
        <v>59086.111987999997</v>
      </c>
      <c r="E148" s="22">
        <f>D148/C148</f>
        <v>0.79952038220922705</v>
      </c>
    </row>
  </sheetData>
  <mergeCells count="1">
    <mergeCell ref="A1:E1"/>
  </mergeCells>
  <phoneticPr fontId="11" type="noConversion"/>
  <pageMargins left="0.31400001049041698" right="0.31400001049041698" top="0.236000001430511" bottom="0.236000001430511" header="0" footer="0"/>
  <pageSetup paperSize="9" orientation="landscape"/>
</worksheet>
</file>

<file path=xl/worksheets/sheet17.xml><?xml version="1.0" encoding="utf-8"?>
<worksheet xmlns="http://schemas.openxmlformats.org/spreadsheetml/2006/main" xmlns:r="http://schemas.openxmlformats.org/officeDocument/2006/relationships">
  <dimension ref="A1:E31"/>
  <sheetViews>
    <sheetView workbookViewId="0">
      <pane ySplit="3" topLeftCell="A4" activePane="bottomLeft" state="frozen"/>
      <selection pane="bottomLeft" sqref="A1:D1"/>
    </sheetView>
  </sheetViews>
  <sheetFormatPr defaultColWidth="10" defaultRowHeight="13.5"/>
  <cols>
    <col min="1" max="1" width="23.625" customWidth="1"/>
    <col min="2" max="3" width="18.5" customWidth="1"/>
    <col min="4" max="4" width="17.5" customWidth="1"/>
    <col min="5" max="5" width="78.5" customWidth="1"/>
    <col min="6" max="7" width="9.75" customWidth="1"/>
  </cols>
  <sheetData>
    <row r="1" spans="1:5" ht="39.950000000000003" customHeight="1">
      <c r="A1" s="29" t="s">
        <v>17</v>
      </c>
      <c r="B1" s="29"/>
      <c r="C1" s="29"/>
      <c r="D1" s="29"/>
    </row>
    <row r="2" spans="1:5" ht="22.7" customHeight="1">
      <c r="A2" s="5"/>
      <c r="B2" s="5"/>
      <c r="D2" s="6" t="s">
        <v>40</v>
      </c>
    </row>
    <row r="3" spans="1:5" ht="34.15" customHeight="1">
      <c r="A3" s="7" t="s">
        <v>42</v>
      </c>
      <c r="B3" s="7" t="s">
        <v>321</v>
      </c>
      <c r="C3" s="7" t="s">
        <v>322</v>
      </c>
      <c r="D3" s="7" t="s">
        <v>323</v>
      </c>
      <c r="E3" s="7" t="s">
        <v>193</v>
      </c>
    </row>
    <row r="4" spans="1:5" ht="25.7" customHeight="1">
      <c r="A4" s="15" t="s">
        <v>194</v>
      </c>
      <c r="B4" s="11">
        <v>3321.369659</v>
      </c>
      <c r="C4" s="11">
        <v>3870.47</v>
      </c>
      <c r="D4" s="12">
        <v>1.1653234651289399</v>
      </c>
      <c r="E4" s="20" t="s">
        <v>195</v>
      </c>
    </row>
    <row r="5" spans="1:5" ht="25.7" customHeight="1">
      <c r="A5" s="14" t="s">
        <v>196</v>
      </c>
      <c r="B5" s="11">
        <v>2374.4291309999999</v>
      </c>
      <c r="C5" s="11">
        <v>2747.9</v>
      </c>
      <c r="D5" s="12">
        <v>1.15728869904941</v>
      </c>
      <c r="E5" s="20" t="s">
        <v>197</v>
      </c>
    </row>
    <row r="6" spans="1:5" ht="25.7" customHeight="1">
      <c r="A6" s="14" t="s">
        <v>198</v>
      </c>
      <c r="B6" s="11">
        <v>444.50592799999998</v>
      </c>
      <c r="C6" s="11">
        <v>514.75</v>
      </c>
      <c r="D6" s="12">
        <v>1.1580273008192601</v>
      </c>
      <c r="E6" s="20" t="s">
        <v>199</v>
      </c>
    </row>
    <row r="7" spans="1:5" ht="25.7" customHeight="1">
      <c r="A7" s="14" t="s">
        <v>200</v>
      </c>
      <c r="B7" s="11">
        <v>318.79129999999998</v>
      </c>
      <c r="C7" s="11">
        <v>375</v>
      </c>
      <c r="D7" s="12">
        <v>1.1763181743040001</v>
      </c>
      <c r="E7" s="20" t="s">
        <v>201</v>
      </c>
    </row>
    <row r="8" spans="1:5" ht="25.7" customHeight="1">
      <c r="A8" s="14" t="s">
        <v>202</v>
      </c>
      <c r="B8" s="11">
        <v>183.64330000000001</v>
      </c>
      <c r="C8" s="11">
        <v>232.82</v>
      </c>
      <c r="D8" s="12">
        <v>1.26778379608731</v>
      </c>
      <c r="E8" s="20" t="s">
        <v>203</v>
      </c>
    </row>
    <row r="9" spans="1:5" ht="25.7" customHeight="1">
      <c r="A9" s="15" t="s">
        <v>204</v>
      </c>
      <c r="B9" s="11">
        <v>345.07886000000002</v>
      </c>
      <c r="C9" s="11">
        <v>487.57</v>
      </c>
      <c r="D9" s="12">
        <v>1.41292341118781</v>
      </c>
      <c r="E9" s="20" t="s">
        <v>205</v>
      </c>
    </row>
    <row r="10" spans="1:5" ht="25.7" customHeight="1">
      <c r="A10" s="14" t="s">
        <v>206</v>
      </c>
      <c r="B10" s="11">
        <v>327.060901</v>
      </c>
      <c r="C10" s="11">
        <v>400.05</v>
      </c>
      <c r="D10" s="12">
        <v>1.2231666909032299</v>
      </c>
      <c r="E10" s="20" t="s">
        <v>207</v>
      </c>
    </row>
    <row r="11" spans="1:5" ht="25.7" customHeight="1">
      <c r="A11" s="14" t="s">
        <v>208</v>
      </c>
      <c r="B11" s="11">
        <v>0</v>
      </c>
      <c r="C11" s="11">
        <v>0</v>
      </c>
      <c r="D11" s="12">
        <v>0</v>
      </c>
      <c r="E11" s="20" t="s">
        <v>209</v>
      </c>
    </row>
    <row r="12" spans="1:5" ht="25.7" customHeight="1">
      <c r="A12" s="14" t="s">
        <v>210</v>
      </c>
      <c r="B12" s="11">
        <v>0.13100000000000001</v>
      </c>
      <c r="C12" s="11">
        <v>7.5</v>
      </c>
      <c r="D12" s="12">
        <v>57.251908396946597</v>
      </c>
      <c r="E12" s="20" t="s">
        <v>211</v>
      </c>
    </row>
    <row r="13" spans="1:5" ht="25.7" customHeight="1">
      <c r="A13" s="14" t="s">
        <v>212</v>
      </c>
      <c r="B13" s="11">
        <v>0</v>
      </c>
      <c r="C13" s="11">
        <v>0</v>
      </c>
      <c r="D13" s="12">
        <v>0</v>
      </c>
      <c r="E13" s="20" t="s">
        <v>213</v>
      </c>
    </row>
    <row r="14" spans="1:5" ht="25.7" customHeight="1">
      <c r="A14" s="14" t="s">
        <v>214</v>
      </c>
      <c r="B14" s="11">
        <v>0</v>
      </c>
      <c r="C14" s="11">
        <v>0</v>
      </c>
      <c r="D14" s="12">
        <v>0</v>
      </c>
      <c r="E14" s="20" t="s">
        <v>215</v>
      </c>
    </row>
    <row r="15" spans="1:5" ht="25.7" customHeight="1">
      <c r="A15" s="14" t="s">
        <v>216</v>
      </c>
      <c r="B15" s="11">
        <v>1.6777</v>
      </c>
      <c r="C15" s="11">
        <v>15</v>
      </c>
      <c r="D15" s="12">
        <v>8.9408118257137694</v>
      </c>
      <c r="E15" s="20" t="s">
        <v>217</v>
      </c>
    </row>
    <row r="16" spans="1:5" ht="25.7" customHeight="1">
      <c r="A16" s="14" t="s">
        <v>218</v>
      </c>
      <c r="B16" s="11">
        <v>0</v>
      </c>
      <c r="C16" s="11">
        <v>8</v>
      </c>
      <c r="D16" s="12" t="e">
        <v>#DIV/0!</v>
      </c>
      <c r="E16" s="20" t="s">
        <v>219</v>
      </c>
    </row>
    <row r="17" spans="1:5" ht="25.7" customHeight="1">
      <c r="A17" s="14" t="s">
        <v>220</v>
      </c>
      <c r="B17" s="11">
        <v>9.4367590000000003</v>
      </c>
      <c r="C17" s="11">
        <v>28.5</v>
      </c>
      <c r="D17" s="12">
        <v>3.02010467788782</v>
      </c>
      <c r="E17" s="20" t="s">
        <v>221</v>
      </c>
    </row>
    <row r="18" spans="1:5" ht="25.7" customHeight="1">
      <c r="A18" s="14" t="s">
        <v>222</v>
      </c>
      <c r="B18" s="11">
        <v>6.7725</v>
      </c>
      <c r="C18" s="11">
        <v>26</v>
      </c>
      <c r="D18" s="12">
        <v>3.8390550018457001</v>
      </c>
      <c r="E18" s="20" t="s">
        <v>223</v>
      </c>
    </row>
    <row r="19" spans="1:5" ht="25.7" customHeight="1">
      <c r="A19" s="14" t="s">
        <v>224</v>
      </c>
      <c r="B19" s="11">
        <v>0</v>
      </c>
      <c r="C19" s="11">
        <v>2.52</v>
      </c>
      <c r="D19" s="12" t="e">
        <v>#DIV/0!</v>
      </c>
      <c r="E19" s="20" t="s">
        <v>225</v>
      </c>
    </row>
    <row r="20" spans="1:5" ht="25.7" customHeight="1">
      <c r="A20" s="15" t="s">
        <v>226</v>
      </c>
      <c r="B20" s="11">
        <v>5.5389999999999997</v>
      </c>
      <c r="C20" s="11">
        <v>13.6</v>
      </c>
      <c r="D20" s="12">
        <v>2.4553168441956998</v>
      </c>
      <c r="E20" s="20" t="s">
        <v>227</v>
      </c>
    </row>
    <row r="21" spans="1:5" ht="25.7" customHeight="1">
      <c r="A21" s="14" t="s">
        <v>228</v>
      </c>
      <c r="B21" s="11">
        <v>5.5389999999999997</v>
      </c>
      <c r="C21" s="11">
        <v>13.6</v>
      </c>
      <c r="D21" s="12">
        <v>2.4553168441956998</v>
      </c>
      <c r="E21" s="20" t="s">
        <v>229</v>
      </c>
    </row>
    <row r="22" spans="1:5" ht="25.7" customHeight="1">
      <c r="A22" s="14" t="s">
        <v>230</v>
      </c>
      <c r="B22" s="11">
        <v>0</v>
      </c>
      <c r="C22" s="11">
        <v>0</v>
      </c>
      <c r="D22" s="12">
        <v>0</v>
      </c>
      <c r="E22" s="20" t="s">
        <v>231</v>
      </c>
    </row>
    <row r="23" spans="1:5" ht="25.7" customHeight="1">
      <c r="A23" s="15" t="s">
        <v>232</v>
      </c>
      <c r="B23" s="11">
        <v>4663.4608980000003</v>
      </c>
      <c r="C23" s="11">
        <v>4701.2071999999998</v>
      </c>
      <c r="D23" s="12">
        <v>1.00809405349923</v>
      </c>
      <c r="E23" s="20" t="s">
        <v>233</v>
      </c>
    </row>
    <row r="24" spans="1:5" ht="25.7" customHeight="1">
      <c r="A24" s="14" t="s">
        <v>234</v>
      </c>
      <c r="B24" s="11">
        <v>4410.7741619999997</v>
      </c>
      <c r="C24" s="11">
        <v>4298.9802</v>
      </c>
      <c r="D24" s="12">
        <v>0.97465434459031397</v>
      </c>
      <c r="E24" s="20" t="s">
        <v>235</v>
      </c>
    </row>
    <row r="25" spans="1:5" ht="25.7" customHeight="1">
      <c r="A25" s="14" t="s">
        <v>236</v>
      </c>
      <c r="B25" s="11">
        <v>252.686736</v>
      </c>
      <c r="C25" s="11">
        <v>402.22699999999998</v>
      </c>
      <c r="D25" s="12">
        <v>1.59180100375352</v>
      </c>
      <c r="E25" s="20" t="s">
        <v>237</v>
      </c>
    </row>
    <row r="26" spans="1:5" ht="25.7" customHeight="1">
      <c r="A26" s="15" t="s">
        <v>238</v>
      </c>
      <c r="B26" s="11">
        <v>8.0160999999999998</v>
      </c>
      <c r="C26" s="11">
        <v>7.0990000000000002</v>
      </c>
      <c r="D26" s="12">
        <v>0.88559274460148996</v>
      </c>
      <c r="E26" s="20" t="s">
        <v>239</v>
      </c>
    </row>
    <row r="27" spans="1:5" ht="25.7" customHeight="1">
      <c r="A27" s="14" t="s">
        <v>240</v>
      </c>
      <c r="B27" s="11">
        <v>8.0160999999999998</v>
      </c>
      <c r="C27" s="11">
        <v>7.0990000000000002</v>
      </c>
      <c r="D27" s="12">
        <v>0.88559274460148996</v>
      </c>
      <c r="E27" s="20" t="s">
        <v>241</v>
      </c>
    </row>
    <row r="28" spans="1:5" ht="25.7" customHeight="1">
      <c r="A28" s="15" t="s">
        <v>242</v>
      </c>
      <c r="B28" s="11">
        <v>450.64800000000002</v>
      </c>
      <c r="C28" s="11">
        <v>461.34</v>
      </c>
      <c r="D28" s="12">
        <v>1.0237258347978899</v>
      </c>
      <c r="E28" s="20" t="s">
        <v>243</v>
      </c>
    </row>
    <row r="29" spans="1:5" ht="25.7" customHeight="1">
      <c r="A29" s="14" t="s">
        <v>244</v>
      </c>
      <c r="B29" s="11">
        <v>450.64800000000002</v>
      </c>
      <c r="C29" s="11">
        <v>0</v>
      </c>
      <c r="D29" s="12">
        <v>0</v>
      </c>
      <c r="E29" s="20" t="s">
        <v>245</v>
      </c>
    </row>
    <row r="30" spans="1:5" ht="25.7" customHeight="1">
      <c r="A30" s="14" t="s">
        <v>246</v>
      </c>
      <c r="B30" s="11">
        <v>8794.1125169999996</v>
      </c>
      <c r="C30" s="11">
        <v>9541.2862000000005</v>
      </c>
      <c r="D30" s="12">
        <v>1.0849629432823</v>
      </c>
      <c r="E30" s="14"/>
    </row>
    <row r="31" spans="1:5" ht="37.700000000000003" customHeight="1">
      <c r="A31" s="30" t="s">
        <v>247</v>
      </c>
      <c r="B31" s="30"/>
      <c r="C31" s="30"/>
      <c r="D31" s="30"/>
      <c r="E31" s="30"/>
    </row>
  </sheetData>
  <mergeCells count="2">
    <mergeCell ref="A1:D1"/>
    <mergeCell ref="A31:E31"/>
  </mergeCells>
  <phoneticPr fontId="11" type="noConversion"/>
  <pageMargins left="0.31400001049041698" right="0.31400001049041698" top="0.236000001430511" bottom="0.236000001430511" header="0" footer="0"/>
  <pageSetup paperSize="9" orientation="landscape"/>
</worksheet>
</file>

<file path=xl/worksheets/sheet18.xml><?xml version="1.0" encoding="utf-8"?>
<worksheet xmlns="http://schemas.openxmlformats.org/spreadsheetml/2006/main" xmlns:r="http://schemas.openxmlformats.org/officeDocument/2006/relationships">
  <dimension ref="A1:D7"/>
  <sheetViews>
    <sheetView workbookViewId="0">
      <selection activeCell="C18" sqref="C18"/>
    </sheetView>
  </sheetViews>
  <sheetFormatPr defaultColWidth="10" defaultRowHeight="13.5"/>
  <cols>
    <col min="1" max="1" width="24.125" customWidth="1"/>
    <col min="2" max="4" width="18.5" customWidth="1"/>
    <col min="5" max="5" width="9.75" customWidth="1"/>
  </cols>
  <sheetData>
    <row r="1" spans="1:4" ht="39.950000000000003" customHeight="1">
      <c r="A1" s="29" t="s">
        <v>18</v>
      </c>
      <c r="B1" s="29"/>
      <c r="C1" s="29"/>
      <c r="D1" s="29"/>
    </row>
    <row r="2" spans="1:4" ht="22.7" customHeight="1">
      <c r="A2" s="5"/>
      <c r="B2" s="5"/>
      <c r="C2" s="5"/>
      <c r="D2" s="6" t="s">
        <v>28</v>
      </c>
    </row>
    <row r="3" spans="1:4" ht="34.15" customHeight="1">
      <c r="A3" s="7" t="s">
        <v>248</v>
      </c>
      <c r="B3" s="7" t="s">
        <v>321</v>
      </c>
      <c r="C3" s="7" t="s">
        <v>322</v>
      </c>
      <c r="D3" s="7" t="s">
        <v>323</v>
      </c>
    </row>
    <row r="4" spans="1:4" ht="25.7" customHeight="1">
      <c r="A4" s="9" t="s">
        <v>249</v>
      </c>
      <c r="B4" s="18">
        <v>5140.8</v>
      </c>
      <c r="C4" s="18"/>
      <c r="D4" s="19"/>
    </row>
    <row r="5" spans="1:4" ht="25.7" customHeight="1">
      <c r="A5" s="9" t="s">
        <v>250</v>
      </c>
      <c r="B5" s="18">
        <v>3728.0327109999898</v>
      </c>
      <c r="C5" s="18">
        <v>3060.9572069999999</v>
      </c>
      <c r="D5" s="19">
        <f>C5/B5</f>
        <v>0.82106500781720404</v>
      </c>
    </row>
    <row r="6" spans="1:4" ht="25.7" customHeight="1">
      <c r="A6" s="7"/>
      <c r="B6" s="18"/>
      <c r="C6" s="18"/>
      <c r="D6" s="19"/>
    </row>
    <row r="7" spans="1:4" ht="25.7" customHeight="1">
      <c r="A7" s="9" t="s">
        <v>251</v>
      </c>
      <c r="B7" s="18">
        <v>8868.83271099999</v>
      </c>
      <c r="C7" s="18">
        <f>C5</f>
        <v>3060.9572069999999</v>
      </c>
      <c r="D7" s="19">
        <f t="shared" ref="D7" si="0">C7/B7</f>
        <v>0.34513642400803202</v>
      </c>
    </row>
  </sheetData>
  <mergeCells count="1">
    <mergeCell ref="A1:D1"/>
  </mergeCells>
  <phoneticPr fontId="11" type="noConversion"/>
  <pageMargins left="0.31400001049041698" right="0.31400001049041698" top="0.236000001430511" bottom="0.236000001430511" header="0" footer="0"/>
  <pageSetup paperSize="9" orientation="landscape"/>
</worksheet>
</file>

<file path=xl/worksheets/sheet19.xml><?xml version="1.0" encoding="utf-8"?>
<worksheet xmlns="http://schemas.openxmlformats.org/spreadsheetml/2006/main" xmlns:r="http://schemas.openxmlformats.org/officeDocument/2006/relationships">
  <dimension ref="A1:E21"/>
  <sheetViews>
    <sheetView workbookViewId="0">
      <pane ySplit="3" topLeftCell="A4" activePane="bottomLeft" state="frozen"/>
      <selection pane="bottomLeft" activeCell="G18" sqref="G18"/>
    </sheetView>
  </sheetViews>
  <sheetFormatPr defaultColWidth="10" defaultRowHeight="13.5"/>
  <cols>
    <col min="1" max="1" width="11.75" customWidth="1"/>
    <col min="2" max="2" width="40" customWidth="1"/>
    <col min="3" max="3" width="16.375" customWidth="1"/>
    <col min="4" max="5" width="17.5" customWidth="1"/>
    <col min="6" max="8" width="9.75" customWidth="1"/>
  </cols>
  <sheetData>
    <row r="1" spans="1:5" ht="39.950000000000003" customHeight="1">
      <c r="A1" s="29" t="s">
        <v>19</v>
      </c>
      <c r="B1" s="29"/>
      <c r="C1" s="29"/>
      <c r="D1" s="29"/>
      <c r="E1" s="29"/>
    </row>
    <row r="2" spans="1:5" ht="22.7" customHeight="1">
      <c r="A2" s="5"/>
      <c r="C2" s="5"/>
      <c r="E2" s="6" t="s">
        <v>40</v>
      </c>
    </row>
    <row r="3" spans="1:5" ht="34.15" customHeight="1">
      <c r="A3" s="7" t="s">
        <v>41</v>
      </c>
      <c r="B3" s="7" t="s">
        <v>42</v>
      </c>
      <c r="C3" s="7" t="s">
        <v>321</v>
      </c>
      <c r="D3" s="7" t="s">
        <v>322</v>
      </c>
      <c r="E3" s="7" t="s">
        <v>323</v>
      </c>
    </row>
    <row r="4" spans="1:5" ht="25.7" customHeight="1">
      <c r="A4" s="14" t="s">
        <v>412</v>
      </c>
      <c r="B4" s="14" t="s">
        <v>138</v>
      </c>
      <c r="C4" s="11">
        <v>5748.8211739999997</v>
      </c>
      <c r="D4" s="11">
        <v>3018.5163809999999</v>
      </c>
      <c r="E4" s="12">
        <f>D4/C4</f>
        <v>0.52506701628705099</v>
      </c>
    </row>
    <row r="5" spans="1:5" ht="25.7" customHeight="1">
      <c r="A5" s="14" t="s">
        <v>461</v>
      </c>
      <c r="B5" s="14" t="s">
        <v>252</v>
      </c>
      <c r="C5" s="11">
        <v>781.68979999999999</v>
      </c>
      <c r="D5" s="11">
        <v>3018.5163809999999</v>
      </c>
      <c r="E5" s="12">
        <f t="shared" ref="E5:E18" si="0">D5/C5</f>
        <v>3.8615271441433698</v>
      </c>
    </row>
    <row r="6" spans="1:5" ht="25.7" customHeight="1">
      <c r="A6" s="14" t="s">
        <v>462</v>
      </c>
      <c r="B6" s="14" t="s">
        <v>253</v>
      </c>
      <c r="C6" s="11">
        <v>234.13720000000001</v>
      </c>
      <c r="D6" s="11">
        <v>1313.191681</v>
      </c>
      <c r="E6" s="12">
        <f t="shared" si="0"/>
        <v>5.6086417749934698</v>
      </c>
    </row>
    <row r="7" spans="1:5" ht="25.7" customHeight="1">
      <c r="A7" s="14" t="s">
        <v>463</v>
      </c>
      <c r="B7" s="14" t="s">
        <v>255</v>
      </c>
      <c r="C7" s="11">
        <v>348.82350000000002</v>
      </c>
      <c r="D7" s="11">
        <v>65.283199999999994</v>
      </c>
      <c r="E7" s="12">
        <f t="shared" si="0"/>
        <v>0.1871525284277</v>
      </c>
    </row>
    <row r="8" spans="1:5" ht="25.7" customHeight="1">
      <c r="A8" s="14" t="s">
        <v>464</v>
      </c>
      <c r="B8" s="14" t="s">
        <v>256</v>
      </c>
      <c r="C8" s="11"/>
      <c r="D8" s="11">
        <v>1640.0415</v>
      </c>
      <c r="E8" s="12"/>
    </row>
    <row r="9" spans="1:5" ht="25.7" customHeight="1">
      <c r="A9" s="14">
        <v>21217</v>
      </c>
      <c r="B9" s="14" t="s">
        <v>257</v>
      </c>
      <c r="C9" s="11">
        <v>298.08969999999999</v>
      </c>
      <c r="D9" s="11"/>
      <c r="E9" s="12"/>
    </row>
    <row r="10" spans="1:5" ht="25.7" customHeight="1">
      <c r="A10" s="14">
        <v>2121799</v>
      </c>
      <c r="B10" s="14" t="s">
        <v>258</v>
      </c>
      <c r="C10" s="11">
        <v>298.08969999999999</v>
      </c>
      <c r="D10" s="11"/>
      <c r="E10" s="12"/>
    </row>
    <row r="11" spans="1:5" ht="25.7" customHeight="1">
      <c r="A11" s="14">
        <v>21219</v>
      </c>
      <c r="B11" s="14" t="s">
        <v>259</v>
      </c>
      <c r="C11" s="11">
        <v>4669.0416740000001</v>
      </c>
      <c r="D11" s="11"/>
      <c r="E11" s="12"/>
    </row>
    <row r="12" spans="1:5" ht="25.7" customHeight="1">
      <c r="A12" s="14">
        <v>2121903</v>
      </c>
      <c r="B12" s="14" t="s">
        <v>253</v>
      </c>
      <c r="C12" s="11">
        <v>4669.0416740000001</v>
      </c>
      <c r="D12" s="11"/>
      <c r="E12" s="12"/>
    </row>
    <row r="13" spans="1:5" ht="25.7" customHeight="1">
      <c r="A13" s="14">
        <v>213</v>
      </c>
      <c r="B13" s="14" t="s">
        <v>145</v>
      </c>
      <c r="C13" s="11">
        <v>3.12</v>
      </c>
      <c r="D13" s="11"/>
      <c r="E13" s="12"/>
    </row>
    <row r="14" spans="1:5" ht="25.7" customHeight="1">
      <c r="A14" s="14">
        <v>21372</v>
      </c>
      <c r="B14" s="14" t="s">
        <v>260</v>
      </c>
      <c r="C14" s="11">
        <v>3.12</v>
      </c>
      <c r="D14" s="11"/>
      <c r="E14" s="12"/>
    </row>
    <row r="15" spans="1:5" ht="25.7" customHeight="1">
      <c r="A15" s="14">
        <v>2137201</v>
      </c>
      <c r="B15" s="14" t="s">
        <v>261</v>
      </c>
      <c r="C15" s="11">
        <v>3.12</v>
      </c>
      <c r="D15" s="11"/>
      <c r="E15" s="12"/>
    </row>
    <row r="16" spans="1:5" ht="25.7" customHeight="1">
      <c r="A16" s="14" t="s">
        <v>465</v>
      </c>
      <c r="B16" s="14" t="s">
        <v>262</v>
      </c>
      <c r="C16" s="11">
        <v>55.932203999999999</v>
      </c>
      <c r="D16" s="11">
        <v>42.440826000000001</v>
      </c>
      <c r="E16" s="12">
        <f t="shared" si="0"/>
        <v>0.75879051717683099</v>
      </c>
    </row>
    <row r="17" spans="1:5" ht="25.7" customHeight="1">
      <c r="A17" s="14" t="s">
        <v>466</v>
      </c>
      <c r="B17" s="14" t="s">
        <v>263</v>
      </c>
      <c r="C17" s="11">
        <v>55.932203999999999</v>
      </c>
      <c r="D17" s="11">
        <v>42.440826000000001</v>
      </c>
      <c r="E17" s="12">
        <f t="shared" si="0"/>
        <v>0.75879051717683099</v>
      </c>
    </row>
    <row r="18" spans="1:5" ht="25.7" customHeight="1">
      <c r="A18" s="14" t="s">
        <v>467</v>
      </c>
      <c r="B18" s="14" t="s">
        <v>264</v>
      </c>
      <c r="C18" s="11">
        <v>55.932203999999999</v>
      </c>
      <c r="D18" s="11">
        <v>42.440826000000001</v>
      </c>
      <c r="E18" s="12">
        <f t="shared" si="0"/>
        <v>0.75879051717683099</v>
      </c>
    </row>
    <row r="19" spans="1:5" ht="25.7" customHeight="1">
      <c r="A19" s="7"/>
      <c r="B19" s="15" t="s">
        <v>189</v>
      </c>
      <c r="C19" s="16"/>
      <c r="D19" s="16"/>
      <c r="E19" s="12"/>
    </row>
    <row r="20" spans="1:5" ht="25.7" customHeight="1">
      <c r="A20" s="7"/>
      <c r="B20" s="15" t="s">
        <v>191</v>
      </c>
      <c r="C20" s="16">
        <v>3060.9572069999899</v>
      </c>
      <c r="D20" s="16"/>
      <c r="E20" s="12"/>
    </row>
    <row r="21" spans="1:5" ht="25.7" customHeight="1">
      <c r="A21" s="7"/>
      <c r="B21" s="15" t="s">
        <v>265</v>
      </c>
      <c r="C21" s="16">
        <v>8868.8305849999997</v>
      </c>
      <c r="D21" s="16">
        <v>3060.9572069999999</v>
      </c>
      <c r="E21" s="17">
        <f>D21/C21</f>
        <v>0.345136506742732</v>
      </c>
    </row>
  </sheetData>
  <mergeCells count="1">
    <mergeCell ref="A1:E1"/>
  </mergeCells>
  <phoneticPr fontId="11" type="noConversion"/>
  <pageMargins left="0.31400001049041698" right="0.31400001049041698" top="0.236000001430511" bottom="0.236000001430511" header="0" footer="0"/>
  <pageSetup paperSize="9" orientation="landscape"/>
</worksheet>
</file>

<file path=xl/worksheets/sheet20.xml><?xml version="1.0" encoding="utf-8"?>
<worksheet xmlns="http://schemas.openxmlformats.org/spreadsheetml/2006/main" xmlns:r="http://schemas.openxmlformats.org/officeDocument/2006/relationships">
  <dimension ref="A1:D9"/>
  <sheetViews>
    <sheetView workbookViewId="0">
      <selection activeCell="A9" sqref="A9:D9"/>
    </sheetView>
  </sheetViews>
  <sheetFormatPr defaultColWidth="10" defaultRowHeight="13.5"/>
  <cols>
    <col min="1" max="1" width="24.125" customWidth="1"/>
    <col min="2" max="4" width="18.5" customWidth="1"/>
    <col min="5" max="5" width="9.75" customWidth="1"/>
  </cols>
  <sheetData>
    <row r="1" spans="1:4" ht="39.950000000000003" customHeight="1">
      <c r="A1" s="29" t="s">
        <v>20</v>
      </c>
      <c r="B1" s="29"/>
      <c r="C1" s="29"/>
      <c r="D1" s="29"/>
    </row>
    <row r="2" spans="1:4" ht="22.7" customHeight="1">
      <c r="A2" s="5"/>
      <c r="B2" s="5"/>
      <c r="C2" s="5"/>
      <c r="D2" s="6" t="s">
        <v>28</v>
      </c>
    </row>
    <row r="3" spans="1:4" ht="34.15" customHeight="1">
      <c r="A3" s="7" t="s">
        <v>266</v>
      </c>
      <c r="B3" s="7" t="s">
        <v>321</v>
      </c>
      <c r="C3" s="7" t="s">
        <v>322</v>
      </c>
      <c r="D3" s="7" t="s">
        <v>323</v>
      </c>
    </row>
    <row r="4" spans="1:4" ht="25.7" customHeight="1">
      <c r="A4" s="9" t="s">
        <v>268</v>
      </c>
      <c r="B4" s="9"/>
      <c r="C4" s="9"/>
      <c r="D4" s="9"/>
    </row>
    <row r="5" spans="1:4" ht="25.7" customHeight="1">
      <c r="A5" s="9" t="s">
        <v>468</v>
      </c>
      <c r="B5" s="9"/>
      <c r="C5" s="9"/>
      <c r="D5" s="9"/>
    </row>
    <row r="6" spans="1:4" ht="25.7" customHeight="1">
      <c r="A6" s="9"/>
      <c r="B6" s="9"/>
      <c r="C6" s="9"/>
      <c r="D6" s="9"/>
    </row>
    <row r="7" spans="1:4" ht="25.7" customHeight="1">
      <c r="A7" s="9" t="s">
        <v>270</v>
      </c>
      <c r="B7" s="9"/>
      <c r="C7" s="9"/>
      <c r="D7" s="9"/>
    </row>
    <row r="8" spans="1:4" ht="25.7" customHeight="1">
      <c r="A8" s="9" t="s">
        <v>271</v>
      </c>
      <c r="B8" s="9"/>
      <c r="C8" s="9"/>
      <c r="D8" s="9"/>
    </row>
    <row r="9" spans="1:4" ht="19.899999999999999" customHeight="1">
      <c r="A9" s="30" t="s">
        <v>272</v>
      </c>
      <c r="B9" s="30"/>
      <c r="C9" s="30"/>
      <c r="D9" s="30"/>
    </row>
  </sheetData>
  <mergeCells count="2">
    <mergeCell ref="A1:D1"/>
    <mergeCell ref="A9:D9"/>
  </mergeCells>
  <phoneticPr fontId="11" type="noConversion"/>
  <pageMargins left="0.31400001049041698" right="0.31400001049041698" top="0.236000001430511" bottom="0.236000001430511" header="0" footer="0"/>
  <pageSetup paperSize="9" orientation="landscape"/>
</worksheet>
</file>

<file path=xl/worksheets/sheet21.xml><?xml version="1.0" encoding="utf-8"?>
<worksheet xmlns="http://schemas.openxmlformats.org/spreadsheetml/2006/main" xmlns:r="http://schemas.openxmlformats.org/officeDocument/2006/relationships">
  <dimension ref="A1:D12"/>
  <sheetViews>
    <sheetView workbookViewId="0">
      <pane ySplit="3" topLeftCell="A4" activePane="bottomLeft" state="frozen"/>
      <selection pane="bottomLeft" sqref="A1:D1"/>
    </sheetView>
  </sheetViews>
  <sheetFormatPr defaultColWidth="10" defaultRowHeight="13.5"/>
  <cols>
    <col min="1" max="1" width="24.125" customWidth="1"/>
    <col min="2" max="4" width="18.5" customWidth="1"/>
    <col min="5" max="5" width="9.75" customWidth="1"/>
  </cols>
  <sheetData>
    <row r="1" spans="1:4" ht="39.950000000000003" customHeight="1">
      <c r="A1" s="29" t="s">
        <v>21</v>
      </c>
      <c r="B1" s="29"/>
      <c r="C1" s="29"/>
      <c r="D1" s="29"/>
    </row>
    <row r="2" spans="1:4" ht="22.7" customHeight="1">
      <c r="A2" s="5"/>
      <c r="B2" s="5"/>
      <c r="C2" s="5"/>
      <c r="D2" s="6" t="s">
        <v>28</v>
      </c>
    </row>
    <row r="3" spans="1:4" ht="34.15" customHeight="1">
      <c r="A3" s="7" t="s">
        <v>266</v>
      </c>
      <c r="B3" s="7" t="s">
        <v>321</v>
      </c>
      <c r="C3" s="7" t="s">
        <v>322</v>
      </c>
      <c r="D3" s="7" t="s">
        <v>323</v>
      </c>
    </row>
    <row r="4" spans="1:4" ht="25.7" customHeight="1">
      <c r="A4" s="9" t="s">
        <v>273</v>
      </c>
      <c r="B4" s="9"/>
      <c r="C4" s="9"/>
      <c r="D4" s="9"/>
    </row>
    <row r="5" spans="1:4" ht="25.7" customHeight="1">
      <c r="A5" s="9" t="s">
        <v>274</v>
      </c>
      <c r="B5" s="9"/>
      <c r="C5" s="9"/>
      <c r="D5" s="9"/>
    </row>
    <row r="6" spans="1:4" ht="25.7" customHeight="1">
      <c r="A6" s="9" t="s">
        <v>275</v>
      </c>
      <c r="B6" s="9"/>
      <c r="C6" s="9"/>
      <c r="D6" s="9"/>
    </row>
    <row r="7" spans="1:4" ht="25.7" customHeight="1">
      <c r="A7" s="9"/>
      <c r="B7" s="9"/>
      <c r="C7" s="9"/>
      <c r="D7" s="9"/>
    </row>
    <row r="8" spans="1:4" ht="25.7" customHeight="1">
      <c r="A8" s="9"/>
      <c r="B8" s="9"/>
      <c r="C8" s="9"/>
      <c r="D8" s="9"/>
    </row>
    <row r="9" spans="1:4" ht="25.7" customHeight="1">
      <c r="A9" s="9" t="s">
        <v>276</v>
      </c>
      <c r="B9" s="9"/>
      <c r="C9" s="9"/>
      <c r="D9" s="9"/>
    </row>
    <row r="10" spans="1:4" ht="25.7" customHeight="1">
      <c r="A10" s="9" t="s">
        <v>189</v>
      </c>
      <c r="B10" s="9"/>
      <c r="C10" s="9"/>
      <c r="D10" s="9"/>
    </row>
    <row r="11" spans="1:4" ht="25.7" customHeight="1">
      <c r="A11" s="9" t="s">
        <v>277</v>
      </c>
      <c r="B11" s="9"/>
      <c r="C11" s="9"/>
      <c r="D11" s="9"/>
    </row>
    <row r="12" spans="1:4" ht="19.899999999999999" customHeight="1">
      <c r="A12" s="30" t="s">
        <v>272</v>
      </c>
      <c r="B12" s="30"/>
      <c r="C12" s="30"/>
      <c r="D12" s="30"/>
    </row>
  </sheetData>
  <mergeCells count="2">
    <mergeCell ref="A1:D1"/>
    <mergeCell ref="A12:D12"/>
  </mergeCells>
  <phoneticPr fontId="11" type="noConversion"/>
  <pageMargins left="0.31400001049041698" right="0.31400001049041698" top="0.236000001430511" bottom="0.236000001430511" header="0" footer="0"/>
  <pageSetup paperSize="9" orientation="landscape"/>
</worksheet>
</file>

<file path=xl/worksheets/sheet22.xml><?xml version="1.0" encoding="utf-8"?>
<worksheet xmlns="http://schemas.openxmlformats.org/spreadsheetml/2006/main" xmlns:r="http://schemas.openxmlformats.org/officeDocument/2006/relationships">
  <dimension ref="A1:D6"/>
  <sheetViews>
    <sheetView workbookViewId="0">
      <selection sqref="A1:D1"/>
    </sheetView>
  </sheetViews>
  <sheetFormatPr defaultColWidth="10" defaultRowHeight="13.5"/>
  <cols>
    <col min="1" max="1" width="31.625" customWidth="1"/>
    <col min="2" max="4" width="18.5" customWidth="1"/>
    <col min="5" max="5" width="9.75" customWidth="1"/>
  </cols>
  <sheetData>
    <row r="1" spans="1:4" ht="39.950000000000003" customHeight="1">
      <c r="A1" s="29" t="s">
        <v>22</v>
      </c>
      <c r="B1" s="29"/>
      <c r="C1" s="29"/>
      <c r="D1" s="29"/>
    </row>
    <row r="2" spans="1:4" ht="22.7" customHeight="1">
      <c r="A2" s="5"/>
      <c r="B2" s="5"/>
      <c r="C2" s="5"/>
      <c r="D2" s="6" t="s">
        <v>28</v>
      </c>
    </row>
    <row r="3" spans="1:4" ht="34.15" customHeight="1">
      <c r="A3" s="7" t="s">
        <v>278</v>
      </c>
      <c r="B3" s="7" t="s">
        <v>321</v>
      </c>
      <c r="C3" s="7" t="s">
        <v>322</v>
      </c>
      <c r="D3" s="7" t="s">
        <v>323</v>
      </c>
    </row>
    <row r="4" spans="1:4" ht="25.7" customHeight="1">
      <c r="A4" s="9" t="s">
        <v>279</v>
      </c>
      <c r="B4" s="9"/>
      <c r="C4" s="9"/>
      <c r="D4" s="9"/>
    </row>
    <row r="5" spans="1:4" ht="25.7" customHeight="1">
      <c r="A5" s="9" t="s">
        <v>280</v>
      </c>
      <c r="B5" s="9"/>
      <c r="C5" s="9"/>
      <c r="D5" s="9"/>
    </row>
    <row r="6" spans="1:4" ht="19.899999999999999" customHeight="1">
      <c r="A6" s="30" t="s">
        <v>281</v>
      </c>
      <c r="B6" s="30"/>
      <c r="C6" s="30"/>
      <c r="D6" s="30"/>
    </row>
  </sheetData>
  <mergeCells count="2">
    <mergeCell ref="A1:D1"/>
    <mergeCell ref="A6:D6"/>
  </mergeCells>
  <phoneticPr fontId="11" type="noConversion"/>
  <pageMargins left="0.31400001049041698" right="0.31400001049041698" top="0.236000001430511" bottom="0.236000001430511" header="0" footer="0"/>
  <pageSetup paperSize="9" orientation="landscape"/>
</worksheet>
</file>

<file path=xl/worksheets/sheet23.xml><?xml version="1.0" encoding="utf-8"?>
<worksheet xmlns="http://schemas.openxmlformats.org/spreadsheetml/2006/main" xmlns:r="http://schemas.openxmlformats.org/officeDocument/2006/relationships">
  <dimension ref="A1:D6"/>
  <sheetViews>
    <sheetView workbookViewId="0">
      <selection sqref="A1:D1"/>
    </sheetView>
  </sheetViews>
  <sheetFormatPr defaultColWidth="10" defaultRowHeight="13.5"/>
  <cols>
    <col min="1" max="1" width="31.625" customWidth="1"/>
    <col min="2" max="4" width="18.5" customWidth="1"/>
    <col min="5" max="5" width="9.75" customWidth="1"/>
  </cols>
  <sheetData>
    <row r="1" spans="1:4" ht="39.950000000000003" customHeight="1">
      <c r="A1" s="29" t="s">
        <v>23</v>
      </c>
      <c r="B1" s="29"/>
      <c r="C1" s="29"/>
      <c r="D1" s="29"/>
    </row>
    <row r="2" spans="1:4" ht="22.7" customHeight="1">
      <c r="A2" s="5"/>
      <c r="B2" s="5"/>
      <c r="C2" s="5"/>
      <c r="D2" s="6" t="s">
        <v>28</v>
      </c>
    </row>
    <row r="3" spans="1:4" ht="34.15" customHeight="1">
      <c r="A3" s="7" t="s">
        <v>278</v>
      </c>
      <c r="B3" s="7" t="s">
        <v>321</v>
      </c>
      <c r="C3" s="7" t="s">
        <v>322</v>
      </c>
      <c r="D3" s="7" t="s">
        <v>323</v>
      </c>
    </row>
    <row r="4" spans="1:4" ht="25.7" customHeight="1">
      <c r="A4" s="9" t="s">
        <v>282</v>
      </c>
      <c r="B4" s="9"/>
      <c r="C4" s="9"/>
      <c r="D4" s="9"/>
    </row>
    <row r="5" spans="1:4" ht="25.7" customHeight="1">
      <c r="A5" s="9" t="s">
        <v>283</v>
      </c>
      <c r="B5" s="9"/>
      <c r="C5" s="9"/>
      <c r="D5" s="9"/>
    </row>
    <row r="6" spans="1:4" ht="19.899999999999999" customHeight="1">
      <c r="A6" s="30" t="s">
        <v>281</v>
      </c>
      <c r="B6" s="30"/>
      <c r="C6" s="30"/>
      <c r="D6" s="30"/>
    </row>
  </sheetData>
  <mergeCells count="2">
    <mergeCell ref="A1:D1"/>
    <mergeCell ref="A6:D6"/>
  </mergeCells>
  <phoneticPr fontId="11" type="noConversion"/>
  <pageMargins left="0.31400001049041698" right="0.31400001049041698" top="0.236000001430511" bottom="0.236000001430511" header="0" footer="0"/>
  <pageSetup paperSize="9" orientation="landscape"/>
</worksheet>
</file>

<file path=xl/worksheets/sheet24.xml><?xml version="1.0" encoding="utf-8"?>
<worksheet xmlns="http://schemas.openxmlformats.org/spreadsheetml/2006/main" xmlns:r="http://schemas.openxmlformats.org/officeDocument/2006/relationships">
  <dimension ref="A1:E18"/>
  <sheetViews>
    <sheetView workbookViewId="0">
      <selection activeCell="H13" sqref="H13"/>
    </sheetView>
  </sheetViews>
  <sheetFormatPr defaultColWidth="10" defaultRowHeight="13.5"/>
  <cols>
    <col min="1" max="1" width="8.5" customWidth="1"/>
    <col min="2" max="2" width="31.625" customWidth="1"/>
    <col min="3" max="5" width="18.5" customWidth="1"/>
    <col min="6" max="6" width="9.75" customWidth="1"/>
  </cols>
  <sheetData>
    <row r="1" spans="1:5" ht="39.950000000000003" customHeight="1">
      <c r="A1" s="29" t="s">
        <v>469</v>
      </c>
      <c r="B1" s="29"/>
      <c r="C1" s="29"/>
      <c r="D1" s="29"/>
      <c r="E1" s="29"/>
    </row>
    <row r="2" spans="1:5" ht="22.7" customHeight="1">
      <c r="A2" s="5"/>
      <c r="C2" s="5"/>
      <c r="D2" s="5"/>
      <c r="E2" s="6" t="s">
        <v>28</v>
      </c>
    </row>
    <row r="3" spans="1:5" ht="34.15" customHeight="1">
      <c r="A3" s="7" t="s">
        <v>285</v>
      </c>
      <c r="B3" s="7" t="s">
        <v>286</v>
      </c>
      <c r="C3" s="7" t="s">
        <v>321</v>
      </c>
      <c r="D3" s="7" t="s">
        <v>322</v>
      </c>
      <c r="E3" s="7" t="s">
        <v>323</v>
      </c>
    </row>
    <row r="4" spans="1:5" ht="25.7" customHeight="1">
      <c r="A4" s="9">
        <v>1</v>
      </c>
      <c r="B4" s="9" t="s">
        <v>287</v>
      </c>
      <c r="C4" s="9">
        <v>26.2</v>
      </c>
      <c r="D4" s="9">
        <v>26.2</v>
      </c>
      <c r="E4" s="13">
        <v>1</v>
      </c>
    </row>
    <row r="5" spans="1:5" ht="25.7" customHeight="1">
      <c r="A5" s="9">
        <v>2</v>
      </c>
      <c r="B5" s="9" t="s">
        <v>288</v>
      </c>
      <c r="C5" s="9">
        <v>29</v>
      </c>
      <c r="D5" s="9">
        <v>29</v>
      </c>
      <c r="E5" s="13">
        <v>1</v>
      </c>
    </row>
    <row r="6" spans="1:5" ht="25.7" customHeight="1">
      <c r="A6" s="9">
        <v>3</v>
      </c>
      <c r="B6" s="9" t="s">
        <v>289</v>
      </c>
      <c r="C6" s="9">
        <v>26</v>
      </c>
      <c r="D6" s="9">
        <v>26</v>
      </c>
      <c r="E6" s="13">
        <v>1</v>
      </c>
    </row>
    <row r="7" spans="1:5" ht="25.7" customHeight="1">
      <c r="A7" s="9">
        <v>4</v>
      </c>
      <c r="B7" s="9" t="s">
        <v>290</v>
      </c>
      <c r="C7" s="9">
        <v>46</v>
      </c>
      <c r="D7" s="9">
        <v>46</v>
      </c>
      <c r="E7" s="13">
        <v>1</v>
      </c>
    </row>
    <row r="8" spans="1:5" ht="25.7" customHeight="1">
      <c r="A8" s="9">
        <v>5</v>
      </c>
      <c r="B8" s="9" t="s">
        <v>291</v>
      </c>
      <c r="C8" s="9">
        <v>22.1</v>
      </c>
      <c r="D8" s="9">
        <v>22.1</v>
      </c>
      <c r="E8" s="13">
        <v>1</v>
      </c>
    </row>
    <row r="9" spans="1:5" ht="25.7" customHeight="1">
      <c r="A9" s="9">
        <v>6</v>
      </c>
      <c r="B9" s="9" t="s">
        <v>292</v>
      </c>
      <c r="C9" s="9">
        <v>27</v>
      </c>
      <c r="D9" s="9">
        <v>27</v>
      </c>
      <c r="E9" s="13">
        <v>1</v>
      </c>
    </row>
    <row r="10" spans="1:5" ht="25.7" customHeight="1">
      <c r="A10" s="9">
        <v>7</v>
      </c>
      <c r="B10" s="9" t="s">
        <v>293</v>
      </c>
      <c r="C10" s="9">
        <v>26.1</v>
      </c>
      <c r="D10" s="9">
        <v>26.1</v>
      </c>
      <c r="E10" s="13">
        <v>1</v>
      </c>
    </row>
    <row r="11" spans="1:5" ht="25.7" customHeight="1">
      <c r="A11" s="9">
        <v>8</v>
      </c>
      <c r="B11" s="9" t="s">
        <v>294</v>
      </c>
      <c r="C11" s="9">
        <v>22.9</v>
      </c>
      <c r="D11" s="9">
        <v>22.9</v>
      </c>
      <c r="E11" s="13">
        <v>1</v>
      </c>
    </row>
    <row r="12" spans="1:5" ht="25.7" customHeight="1">
      <c r="A12" s="9">
        <v>9</v>
      </c>
      <c r="B12" s="9" t="s">
        <v>295</v>
      </c>
      <c r="C12" s="9">
        <v>24.5</v>
      </c>
      <c r="D12" s="9">
        <v>24.5</v>
      </c>
      <c r="E12" s="13">
        <v>1</v>
      </c>
    </row>
    <row r="13" spans="1:5" ht="25.7" customHeight="1">
      <c r="A13" s="9">
        <v>10</v>
      </c>
      <c r="B13" s="9" t="s">
        <v>296</v>
      </c>
      <c r="C13" s="9">
        <v>24.7</v>
      </c>
      <c r="D13" s="9">
        <v>24.7</v>
      </c>
      <c r="E13" s="13">
        <v>1</v>
      </c>
    </row>
    <row r="14" spans="1:5" ht="25.7" customHeight="1">
      <c r="A14" s="9">
        <v>11</v>
      </c>
      <c r="B14" s="9" t="s">
        <v>297</v>
      </c>
      <c r="C14" s="9">
        <v>22.4</v>
      </c>
      <c r="D14" s="9">
        <v>22.4</v>
      </c>
      <c r="E14" s="13">
        <v>1</v>
      </c>
    </row>
    <row r="15" spans="1:5" ht="25.7" customHeight="1">
      <c r="A15" s="9">
        <v>12</v>
      </c>
      <c r="B15" s="9" t="s">
        <v>298</v>
      </c>
      <c r="C15" s="9">
        <v>27.5</v>
      </c>
      <c r="D15" s="9">
        <v>27.5</v>
      </c>
      <c r="E15" s="13">
        <v>1</v>
      </c>
    </row>
    <row r="16" spans="1:5" ht="25.7" customHeight="1">
      <c r="A16" s="9">
        <v>13</v>
      </c>
      <c r="B16" s="9" t="s">
        <v>299</v>
      </c>
      <c r="C16" s="9">
        <v>21.9</v>
      </c>
      <c r="D16" s="9">
        <v>21.9</v>
      </c>
      <c r="E16" s="13">
        <v>1</v>
      </c>
    </row>
    <row r="17" spans="1:5" ht="25.7" customHeight="1">
      <c r="A17" s="9">
        <v>14</v>
      </c>
      <c r="B17" s="9" t="s">
        <v>300</v>
      </c>
      <c r="C17" s="9">
        <v>23.7</v>
      </c>
      <c r="D17" s="9">
        <v>23.7</v>
      </c>
      <c r="E17" s="13">
        <v>1</v>
      </c>
    </row>
    <row r="18" spans="1:5" ht="25.7" customHeight="1">
      <c r="A18" s="9"/>
      <c r="B18" s="9" t="s">
        <v>301</v>
      </c>
      <c r="C18" s="9">
        <v>370</v>
      </c>
      <c r="D18" s="9">
        <v>370</v>
      </c>
      <c r="E18" s="13">
        <v>1</v>
      </c>
    </row>
  </sheetData>
  <mergeCells count="1">
    <mergeCell ref="A1:E1"/>
  </mergeCells>
  <phoneticPr fontId="11" type="noConversion"/>
  <pageMargins left="0.31400001049041698" right="0.31400001049041698" top="0.236000001430511" bottom="0.236000001430511" header="0" footer="0"/>
  <pageSetup paperSize="9" orientation="landscape"/>
</worksheet>
</file>

<file path=xl/worksheets/sheet25.xml><?xml version="1.0" encoding="utf-8"?>
<worksheet xmlns="http://schemas.openxmlformats.org/spreadsheetml/2006/main" xmlns:r="http://schemas.openxmlformats.org/officeDocument/2006/relationships">
  <dimension ref="A1:D10"/>
  <sheetViews>
    <sheetView workbookViewId="0">
      <pane ySplit="3" topLeftCell="A4" activePane="bottomLeft" state="frozen"/>
      <selection pane="bottomLeft" activeCell="D19" sqref="D19"/>
    </sheetView>
  </sheetViews>
  <sheetFormatPr defaultColWidth="10" defaultRowHeight="13.5"/>
  <cols>
    <col min="1" max="4" width="24.625" customWidth="1"/>
    <col min="5" max="5" width="9.75" customWidth="1"/>
  </cols>
  <sheetData>
    <row r="1" spans="1:4" ht="39.950000000000003" customHeight="1">
      <c r="A1" s="29" t="s">
        <v>25</v>
      </c>
      <c r="B1" s="29"/>
      <c r="C1" s="29"/>
      <c r="D1" s="29"/>
    </row>
    <row r="2" spans="1:4" ht="22.7" customHeight="1">
      <c r="A2" s="5"/>
      <c r="B2" s="5"/>
      <c r="C2" s="5"/>
      <c r="D2" s="6" t="s">
        <v>40</v>
      </c>
    </row>
    <row r="3" spans="1:4" ht="34.15" customHeight="1">
      <c r="A3" s="7" t="s">
        <v>302</v>
      </c>
      <c r="B3" s="7" t="s">
        <v>321</v>
      </c>
      <c r="C3" s="7" t="s">
        <v>322</v>
      </c>
      <c r="D3" s="7" t="s">
        <v>323</v>
      </c>
    </row>
    <row r="4" spans="1:4" ht="25.7" customHeight="1">
      <c r="A4" s="9" t="s">
        <v>304</v>
      </c>
      <c r="B4" s="11"/>
      <c r="C4" s="11">
        <v>8</v>
      </c>
      <c r="D4" s="12"/>
    </row>
    <row r="5" spans="1:4" ht="25.7" customHeight="1">
      <c r="A5" s="9" t="s">
        <v>305</v>
      </c>
      <c r="B5" s="11">
        <v>1.6777</v>
      </c>
      <c r="C5" s="11">
        <v>15</v>
      </c>
      <c r="D5" s="12">
        <v>8.9408118257137694</v>
      </c>
    </row>
    <row r="6" spans="1:4" ht="25.7" customHeight="1">
      <c r="A6" s="9" t="s">
        <v>306</v>
      </c>
      <c r="B6" s="11">
        <v>15.248853</v>
      </c>
      <c r="C6" s="11">
        <v>63.5</v>
      </c>
      <c r="D6" s="12">
        <v>4.1642476322645399</v>
      </c>
    </row>
    <row r="7" spans="1:4" ht="25.7" customHeight="1">
      <c r="A7" s="9" t="s">
        <v>307</v>
      </c>
      <c r="B7" s="11"/>
      <c r="C7" s="11"/>
      <c r="D7" s="12"/>
    </row>
    <row r="8" spans="1:4" ht="25.7" customHeight="1">
      <c r="A8" s="9" t="s">
        <v>308</v>
      </c>
      <c r="B8" s="11">
        <v>15.248853</v>
      </c>
      <c r="C8" s="11">
        <v>63.5</v>
      </c>
      <c r="D8" s="12">
        <v>4.1642476322645399</v>
      </c>
    </row>
    <row r="9" spans="1:4" ht="25.7" customHeight="1">
      <c r="A9" s="9" t="s">
        <v>309</v>
      </c>
      <c r="B9" s="11">
        <v>16.926552999999998</v>
      </c>
      <c r="C9" s="11">
        <v>86.5</v>
      </c>
      <c r="D9" s="12">
        <v>5.1103139546486496</v>
      </c>
    </row>
    <row r="10" spans="1:4" ht="37.700000000000003" customHeight="1">
      <c r="A10" s="32" t="s">
        <v>470</v>
      </c>
      <c r="B10" s="32"/>
      <c r="C10" s="32"/>
      <c r="D10" s="32"/>
    </row>
  </sheetData>
  <mergeCells count="2">
    <mergeCell ref="A1:D1"/>
    <mergeCell ref="A10:D10"/>
  </mergeCells>
  <phoneticPr fontId="11" type="noConversion"/>
  <pageMargins left="0.31400001049041698" right="0.31400001049041698" top="0.236000001430511" bottom="0.236000001430511" header="0" footer="0"/>
  <pageSetup paperSize="9" orientation="landscape"/>
</worksheet>
</file>

<file path=xl/worksheets/sheet26.xml><?xml version="1.0" encoding="utf-8"?>
<worksheet xmlns="http://schemas.openxmlformats.org/spreadsheetml/2006/main" xmlns:r="http://schemas.openxmlformats.org/officeDocument/2006/relationships">
  <dimension ref="A1:D47"/>
  <sheetViews>
    <sheetView workbookViewId="0">
      <selection activeCell="H40" sqref="H40"/>
    </sheetView>
  </sheetViews>
  <sheetFormatPr defaultColWidth="10" defaultRowHeight="13.5"/>
  <cols>
    <col min="1" max="1" width="7.875" customWidth="1"/>
    <col min="2" max="2" width="39.625" customWidth="1"/>
    <col min="3" max="3" width="26.25" customWidth="1"/>
    <col min="4" max="4" width="9.75" customWidth="1"/>
  </cols>
  <sheetData>
    <row r="1" spans="1:3" ht="39.950000000000003" customHeight="1">
      <c r="A1" s="29" t="s">
        <v>26</v>
      </c>
      <c r="B1" s="29"/>
      <c r="C1" s="29"/>
    </row>
    <row r="2" spans="1:3" ht="22.7" customHeight="1">
      <c r="A2" s="4"/>
      <c r="B2" s="5"/>
      <c r="C2" s="6" t="s">
        <v>40</v>
      </c>
    </row>
    <row r="3" spans="1:3" ht="34.15" customHeight="1">
      <c r="A3" s="7" t="s">
        <v>285</v>
      </c>
      <c r="B3" s="7" t="s">
        <v>302</v>
      </c>
      <c r="C3" s="7" t="s">
        <v>30</v>
      </c>
    </row>
    <row r="4" spans="1:3" ht="22.7" customHeight="1">
      <c r="A4" s="8"/>
      <c r="B4" s="9"/>
      <c r="C4" s="9"/>
    </row>
    <row r="5" spans="1:3" ht="22.7" customHeight="1">
      <c r="A5" s="8"/>
      <c r="B5" s="9"/>
      <c r="C5" s="9"/>
    </row>
    <row r="6" spans="1:3" ht="22.7" customHeight="1">
      <c r="A6" s="8"/>
      <c r="B6" s="9"/>
      <c r="C6" s="9"/>
    </row>
    <row r="7" spans="1:3" ht="22.7" customHeight="1">
      <c r="A7" s="8"/>
      <c r="B7" s="9"/>
      <c r="C7" s="9"/>
    </row>
    <row r="8" spans="1:3" ht="22.7" customHeight="1">
      <c r="A8" s="8"/>
      <c r="B8" s="9"/>
      <c r="C8" s="9"/>
    </row>
    <row r="9" spans="1:3" ht="22.7" customHeight="1">
      <c r="A9" s="8"/>
      <c r="B9" s="9"/>
      <c r="C9" s="9"/>
    </row>
    <row r="10" spans="1:3" ht="22.7" customHeight="1">
      <c r="A10" s="8"/>
      <c r="B10" s="9"/>
      <c r="C10" s="9"/>
    </row>
    <row r="11" spans="1:3" ht="22.7" customHeight="1">
      <c r="A11" s="8"/>
      <c r="B11" s="9"/>
      <c r="C11" s="9"/>
    </row>
    <row r="12" spans="1:3" ht="22.7" customHeight="1">
      <c r="A12" s="8"/>
      <c r="B12" s="9"/>
      <c r="C12" s="9"/>
    </row>
    <row r="13" spans="1:3" ht="22.7" customHeight="1">
      <c r="A13" s="8"/>
      <c r="B13" s="9"/>
      <c r="C13" s="9"/>
    </row>
    <row r="14" spans="1:3" ht="22.7" customHeight="1">
      <c r="A14" s="8"/>
      <c r="B14" s="9"/>
      <c r="C14" s="9"/>
    </row>
    <row r="15" spans="1:3" ht="22.7" customHeight="1">
      <c r="A15" s="8"/>
      <c r="B15" s="9"/>
      <c r="C15" s="9"/>
    </row>
    <row r="16" spans="1:3" ht="22.7" customHeight="1">
      <c r="A16" s="8"/>
      <c r="B16" s="9"/>
      <c r="C16" s="9"/>
    </row>
    <row r="17" spans="1:3" ht="22.7" customHeight="1">
      <c r="A17" s="8"/>
      <c r="B17" s="9"/>
      <c r="C17" s="9"/>
    </row>
    <row r="18" spans="1:3" ht="22.7" customHeight="1">
      <c r="A18" s="8"/>
      <c r="B18" s="9"/>
      <c r="C18" s="9"/>
    </row>
    <row r="19" spans="1:3" ht="22.7" customHeight="1">
      <c r="A19" s="8"/>
      <c r="B19" s="9"/>
      <c r="C19" s="9"/>
    </row>
    <row r="20" spans="1:3" ht="22.7" customHeight="1">
      <c r="A20" s="8"/>
      <c r="B20" s="9"/>
      <c r="C20" s="9"/>
    </row>
    <row r="21" spans="1:3" ht="22.7" customHeight="1">
      <c r="A21" s="8"/>
      <c r="B21" s="9"/>
      <c r="C21" s="9"/>
    </row>
    <row r="22" spans="1:3" ht="22.7" customHeight="1">
      <c r="A22" s="8"/>
      <c r="B22" s="9"/>
      <c r="C22" s="9"/>
    </row>
    <row r="23" spans="1:3" ht="22.7" customHeight="1">
      <c r="A23" s="8"/>
      <c r="B23" s="9"/>
      <c r="C23" s="9"/>
    </row>
    <row r="24" spans="1:3" ht="22.7" customHeight="1">
      <c r="A24" s="8"/>
      <c r="B24" s="9"/>
      <c r="C24" s="9"/>
    </row>
    <row r="25" spans="1:3" ht="22.7" customHeight="1">
      <c r="A25" s="8"/>
      <c r="B25" s="9"/>
      <c r="C25" s="9"/>
    </row>
    <row r="26" spans="1:3" ht="22.7" customHeight="1">
      <c r="A26" s="8"/>
      <c r="B26" s="9"/>
      <c r="C26" s="9"/>
    </row>
    <row r="27" spans="1:3" ht="22.7" customHeight="1">
      <c r="A27" s="8"/>
      <c r="B27" s="9"/>
      <c r="C27" s="9"/>
    </row>
    <row r="28" spans="1:3" ht="22.7" customHeight="1">
      <c r="A28" s="8"/>
      <c r="B28" s="9"/>
      <c r="C28" s="9"/>
    </row>
    <row r="29" spans="1:3" ht="22.7" customHeight="1">
      <c r="A29" s="8"/>
      <c r="B29" s="9"/>
      <c r="C29" s="9"/>
    </row>
    <row r="30" spans="1:3" ht="22.7" customHeight="1">
      <c r="A30" s="8"/>
      <c r="B30" s="9"/>
      <c r="C30" s="9"/>
    </row>
    <row r="31" spans="1:3" ht="22.7" customHeight="1">
      <c r="A31" s="8"/>
      <c r="B31" s="9"/>
      <c r="C31" s="9"/>
    </row>
    <row r="32" spans="1:3" ht="22.7" customHeight="1">
      <c r="A32" s="8"/>
      <c r="B32" s="9"/>
      <c r="C32" s="9"/>
    </row>
    <row r="33" spans="1:4" ht="22.7" customHeight="1">
      <c r="A33" s="8"/>
      <c r="B33" s="9"/>
      <c r="C33" s="9"/>
    </row>
    <row r="34" spans="1:4" ht="22.7" customHeight="1">
      <c r="A34" s="8"/>
      <c r="B34" s="9"/>
      <c r="C34" s="9"/>
    </row>
    <row r="35" spans="1:4" ht="22.7" customHeight="1">
      <c r="A35" s="8"/>
      <c r="B35" s="9"/>
      <c r="C35" s="9"/>
    </row>
    <row r="36" spans="1:4" ht="22.7" customHeight="1">
      <c r="A36" s="8"/>
      <c r="B36" s="9"/>
      <c r="C36" s="9"/>
    </row>
    <row r="37" spans="1:4" ht="22.7" customHeight="1">
      <c r="A37" s="8"/>
      <c r="B37" s="9"/>
      <c r="C37" s="9"/>
    </row>
    <row r="38" spans="1:4" ht="22.7" customHeight="1">
      <c r="A38" s="8"/>
      <c r="B38" s="9"/>
      <c r="C38" s="9"/>
    </row>
    <row r="39" spans="1:4" ht="22.7" customHeight="1">
      <c r="A39" s="8"/>
      <c r="B39" s="9"/>
      <c r="C39" s="9"/>
    </row>
    <row r="40" spans="1:4" ht="22.7" customHeight="1">
      <c r="A40" s="8"/>
      <c r="B40" s="9"/>
      <c r="C40" s="9"/>
    </row>
    <row r="41" spans="1:4" ht="22.7" customHeight="1">
      <c r="A41" s="8"/>
      <c r="B41" s="9"/>
      <c r="C41" s="9"/>
    </row>
    <row r="42" spans="1:4" ht="22.7" customHeight="1">
      <c r="A42" s="8"/>
      <c r="B42" s="9"/>
      <c r="C42" s="9"/>
    </row>
    <row r="43" spans="1:4" ht="22.7" customHeight="1">
      <c r="A43" s="8"/>
      <c r="B43" s="9"/>
      <c r="C43" s="9"/>
    </row>
    <row r="44" spans="1:4" ht="22.7" customHeight="1">
      <c r="A44" s="8"/>
      <c r="B44" s="9"/>
      <c r="C44" s="9"/>
    </row>
    <row r="45" spans="1:4" ht="22.7" customHeight="1">
      <c r="A45" s="8"/>
      <c r="B45" s="9"/>
      <c r="C45" s="9"/>
    </row>
    <row r="46" spans="1:4" ht="22.7" customHeight="1">
      <c r="A46" s="8"/>
      <c r="B46" s="9"/>
      <c r="C46" s="9"/>
    </row>
    <row r="47" spans="1:4" ht="22.7" customHeight="1">
      <c r="A47" s="34" t="s">
        <v>272</v>
      </c>
      <c r="B47" s="34"/>
      <c r="C47" s="34"/>
      <c r="D47" s="10"/>
    </row>
  </sheetData>
  <mergeCells count="2">
    <mergeCell ref="A1:C1"/>
    <mergeCell ref="A47:C47"/>
  </mergeCells>
  <phoneticPr fontId="11" type="noConversion"/>
  <pageMargins left="0.31400001049041698" right="0.31400001049041698" top="0.236000001430511" bottom="0.236000001430511" header="0" footer="0"/>
  <pageSetup paperSize="9" orientation="landscape"/>
</worksheet>
</file>

<file path=xl/worksheets/sheet27.xml><?xml version="1.0" encoding="utf-8"?>
<worksheet xmlns="http://schemas.openxmlformats.org/spreadsheetml/2006/main" xmlns:r="http://schemas.openxmlformats.org/officeDocument/2006/relationships">
  <dimension ref="A1:A14"/>
  <sheetViews>
    <sheetView workbookViewId="0">
      <selection activeCell="A11" sqref="A11"/>
    </sheetView>
  </sheetViews>
  <sheetFormatPr defaultColWidth="10" defaultRowHeight="13.5"/>
  <cols>
    <col min="1" max="1" width="128.25" customWidth="1"/>
    <col min="2" max="2" width="9.75" customWidth="1"/>
  </cols>
  <sheetData>
    <row r="1" spans="1:1" ht="51.2" customHeight="1">
      <c r="A1" s="1" t="s">
        <v>471</v>
      </c>
    </row>
    <row r="2" spans="1:1" ht="25.7" customHeight="1">
      <c r="A2" s="2" t="s">
        <v>472</v>
      </c>
    </row>
    <row r="3" spans="1:1" ht="34.15" customHeight="1">
      <c r="A3" s="3" t="s">
        <v>473</v>
      </c>
    </row>
    <row r="4" spans="1:1" ht="25.7" customHeight="1">
      <c r="A4" s="2" t="s">
        <v>474</v>
      </c>
    </row>
    <row r="5" spans="1:1" ht="24.2" customHeight="1">
      <c r="A5" s="3" t="s">
        <v>475</v>
      </c>
    </row>
    <row r="6" spans="1:1" ht="25.7" customHeight="1">
      <c r="A6" s="2" t="s">
        <v>476</v>
      </c>
    </row>
    <row r="7" spans="1:1" ht="73.5" customHeight="1">
      <c r="A7" s="3" t="s">
        <v>477</v>
      </c>
    </row>
    <row r="8" spans="1:1" ht="25.7" customHeight="1">
      <c r="A8" s="2" t="s">
        <v>478</v>
      </c>
    </row>
    <row r="9" spans="1:1" ht="46.7" customHeight="1">
      <c r="A9" s="3" t="s">
        <v>479</v>
      </c>
    </row>
    <row r="10" spans="1:1" ht="46.7" customHeight="1">
      <c r="A10" s="3" t="s">
        <v>480</v>
      </c>
    </row>
    <row r="11" spans="1:1" ht="42.2" customHeight="1">
      <c r="A11" s="3" t="s">
        <v>481</v>
      </c>
    </row>
    <row r="12" spans="1:1" ht="58.7" customHeight="1">
      <c r="A12" s="3" t="s">
        <v>482</v>
      </c>
    </row>
    <row r="13" spans="1:1" ht="25.7" customHeight="1">
      <c r="A13" s="2" t="s">
        <v>483</v>
      </c>
    </row>
    <row r="14" spans="1:1" ht="26.45" customHeight="1">
      <c r="A14" s="3" t="s">
        <v>484</v>
      </c>
    </row>
  </sheetData>
  <phoneticPr fontId="11" type="noConversion"/>
  <pageMargins left="0.31400001049041698" right="0.31400001049041698" top="0.236000001430511" bottom="0.236000001430511"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27</vt:i4>
      </vt:variant>
    </vt:vector>
  </HeadingPairs>
  <TitlesOfParts>
    <vt:vector size="27" baseType="lpstr">
      <vt:lpstr>封面</vt:lpstr>
      <vt:lpstr>一般公共预算收入执行情况表</vt:lpstr>
      <vt:lpstr>一般公共预算支出执行情况表</vt:lpstr>
      <vt:lpstr>一般公共预算基本支出执行情况表</vt:lpstr>
      <vt:lpstr>政府性基金收入预算执行情况表</vt:lpstr>
      <vt:lpstr>政府性基金支出预算执行情况表</vt:lpstr>
      <vt:lpstr>国有资本经营收入预算执行情况表</vt:lpstr>
      <vt:lpstr>国有资本经营支出预算执行情况表</vt:lpstr>
      <vt:lpstr>社会保险基金预算收入执行情况表</vt:lpstr>
      <vt:lpstr>社会保险基金预算支出执行情况表</vt:lpstr>
      <vt:lpstr>对村级财政转移支付预算执行情况表</vt:lpstr>
      <vt:lpstr>三公经费执行情况表</vt:lpstr>
      <vt:lpstr>乡镇基本建设支出执行情况表</vt:lpstr>
      <vt:lpstr>政府收支执行情况的说明</vt:lpstr>
      <vt:lpstr>一般公共预算收入预算表</vt:lpstr>
      <vt:lpstr>一般公共预算支出预算表</vt:lpstr>
      <vt:lpstr>一般公共预算基本支出预算表</vt:lpstr>
      <vt:lpstr>政府性基金收入预算表</vt:lpstr>
      <vt:lpstr>政府性基金支出预算表</vt:lpstr>
      <vt:lpstr>国有资本经营收入预算表</vt:lpstr>
      <vt:lpstr>国有资本经营支出预算表</vt:lpstr>
      <vt:lpstr>社会保险基金收入预算表</vt:lpstr>
      <vt:lpstr>社会保险基金支出预算表</vt:lpstr>
      <vt:lpstr>对村级财政转移支付预算表</vt:lpstr>
      <vt:lpstr>三公预算情况表</vt:lpstr>
      <vt:lpstr>乡镇基本建设支出预算情况表</vt:lpstr>
      <vt:lpstr>政府收支预算相关情况说明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CZS</cp:lastModifiedBy>
  <dcterms:created xsi:type="dcterms:W3CDTF">2025-01-16T13:41:00Z</dcterms:created>
  <dcterms:modified xsi:type="dcterms:W3CDTF">2025-10-29T08:03:21Z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1EF57BD4BAC0B8FD0FC5A6670D880CB5</vt:lpwstr>
  </property>
  <property fmtid="{D5CDD505-2E9C-101B-9397-08002B2CF9AE}" pid="3" name="KSOProductBuildVer">
    <vt:lpwstr>2052-11.8.2.11958</vt:lpwstr>
  </property>
</Properties>
</file>