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能源统计\2019能源统计\季度汇总及数据审核\"/>
    </mc:Choice>
  </mc:AlternateContent>
  <bookViews>
    <workbookView xWindow="0" yWindow="0" windowWidth="24000" windowHeight="9750"/>
  </bookViews>
  <sheets>
    <sheet name="2019三季度填报数据" sheetId="1" r:id="rId1"/>
  </sheets>
  <externalReferences>
    <externalReference r:id="rId2"/>
  </externalReferences>
  <definedNames>
    <definedName name="_xlnm._FilterDatabase" localSheetId="0" hidden="1">'2019三季度填报数据'!$A$1:$BH$123</definedName>
    <definedName name="_xlnm.Print_Titles" localSheetId="0">'2019三季度填报数据'!$C:$C,'2019三季度填报数据'!$1:$4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125" i="1" l="1"/>
  <c r="AW125" i="1"/>
  <c r="AY124" i="1"/>
  <c r="AW124" i="1"/>
  <c r="AY123" i="1"/>
  <c r="AW123" i="1"/>
  <c r="AX122" i="1"/>
  <c r="AY122" i="1" s="1"/>
  <c r="AN122" i="1"/>
  <c r="AV122" i="1" s="1"/>
  <c r="AW122" i="1" s="1"/>
  <c r="BH121" i="1"/>
  <c r="BG121" i="1"/>
  <c r="BF121" i="1"/>
  <c r="BE121" i="1"/>
  <c r="BD121" i="1"/>
  <c r="BC121" i="1"/>
  <c r="BB121" i="1"/>
  <c r="BA121" i="1"/>
  <c r="AZ121" i="1"/>
  <c r="AY121" i="1"/>
  <c r="AX121" i="1"/>
  <c r="AV121" i="1"/>
  <c r="AW121" i="1" s="1"/>
  <c r="AN121" i="1"/>
  <c r="BH120" i="1"/>
  <c r="BG120" i="1"/>
  <c r="BF120" i="1"/>
  <c r="BE120" i="1"/>
  <c r="BD120" i="1"/>
  <c r="BC120" i="1"/>
  <c r="BB120" i="1"/>
  <c r="BA120" i="1"/>
  <c r="AZ120" i="1"/>
  <c r="AX120" i="1"/>
  <c r="AY120" i="1" s="1"/>
  <c r="AN120" i="1"/>
  <c r="AV120" i="1" s="1"/>
  <c r="AW120" i="1" s="1"/>
  <c r="BH119" i="1"/>
  <c r="BG119" i="1"/>
  <c r="BF119" i="1"/>
  <c r="BE119" i="1"/>
  <c r="BD119" i="1"/>
  <c r="BC119" i="1"/>
  <c r="BB119" i="1"/>
  <c r="BA119" i="1"/>
  <c r="AZ119" i="1"/>
  <c r="AY119" i="1"/>
  <c r="AX119" i="1"/>
  <c r="AV119" i="1"/>
  <c r="AW119" i="1" s="1"/>
  <c r="AN119" i="1"/>
  <c r="BH118" i="1"/>
  <c r="BG118" i="1"/>
  <c r="BF118" i="1"/>
  <c r="BE118" i="1"/>
  <c r="BD118" i="1"/>
  <c r="BC118" i="1"/>
  <c r="BB118" i="1"/>
  <c r="BA118" i="1"/>
  <c r="AZ118" i="1"/>
  <c r="AX118" i="1"/>
  <c r="AY118" i="1" s="1"/>
  <c r="AN118" i="1"/>
  <c r="AV118" i="1" s="1"/>
  <c r="AW118" i="1" s="1"/>
  <c r="BH117" i="1"/>
  <c r="BG117" i="1"/>
  <c r="BF117" i="1"/>
  <c r="BE117" i="1"/>
  <c r="BD117" i="1"/>
  <c r="BC117" i="1"/>
  <c r="BB117" i="1"/>
  <c r="BA117" i="1"/>
  <c r="AZ117" i="1"/>
  <c r="AY117" i="1"/>
  <c r="AX117" i="1"/>
  <c r="AV117" i="1"/>
  <c r="AW117" i="1" s="1"/>
  <c r="AN117" i="1"/>
  <c r="BH116" i="1"/>
  <c r="BG116" i="1"/>
  <c r="BF116" i="1"/>
  <c r="BE116" i="1"/>
  <c r="BD116" i="1"/>
  <c r="BC116" i="1"/>
  <c r="BB116" i="1"/>
  <c r="BA116" i="1"/>
  <c r="AZ116" i="1"/>
  <c r="AX116" i="1"/>
  <c r="AY116" i="1" s="1"/>
  <c r="AN116" i="1"/>
  <c r="AV116" i="1" s="1"/>
  <c r="AW116" i="1" s="1"/>
  <c r="BH115" i="1"/>
  <c r="BG115" i="1"/>
  <c r="BF115" i="1"/>
  <c r="BE115" i="1"/>
  <c r="BD115" i="1"/>
  <c r="BC115" i="1"/>
  <c r="BB115" i="1"/>
  <c r="BA115" i="1"/>
  <c r="AZ115" i="1"/>
  <c r="AY115" i="1"/>
  <c r="AX115" i="1"/>
  <c r="AV115" i="1"/>
  <c r="AW115" i="1" s="1"/>
  <c r="AN115" i="1"/>
  <c r="BH114" i="1"/>
  <c r="BG114" i="1"/>
  <c r="BF114" i="1"/>
  <c r="BE114" i="1"/>
  <c r="BD114" i="1"/>
  <c r="BC114" i="1"/>
  <c r="BB114" i="1"/>
  <c r="BA114" i="1"/>
  <c r="AZ114" i="1"/>
  <c r="AX114" i="1"/>
  <c r="AY114" i="1" s="1"/>
  <c r="AN114" i="1"/>
  <c r="AV114" i="1" s="1"/>
  <c r="AW114" i="1" s="1"/>
  <c r="BH113" i="1"/>
  <c r="BG113" i="1"/>
  <c r="BF113" i="1"/>
  <c r="BE113" i="1"/>
  <c r="BD113" i="1"/>
  <c r="BC113" i="1"/>
  <c r="BB113" i="1"/>
  <c r="BA113" i="1"/>
  <c r="AZ113" i="1"/>
  <c r="AY113" i="1"/>
  <c r="AX113" i="1"/>
  <c r="AV113" i="1"/>
  <c r="AW113" i="1" s="1"/>
  <c r="AN113" i="1"/>
  <c r="BH112" i="1"/>
  <c r="BG112" i="1"/>
  <c r="BF112" i="1"/>
  <c r="BE112" i="1"/>
  <c r="BD112" i="1"/>
  <c r="BC112" i="1"/>
  <c r="BB112" i="1"/>
  <c r="BA112" i="1"/>
  <c r="AZ112" i="1"/>
  <c r="AX112" i="1"/>
  <c r="AY112" i="1" s="1"/>
  <c r="AN112" i="1"/>
  <c r="AV112" i="1" s="1"/>
  <c r="AW112" i="1" s="1"/>
  <c r="BH111" i="1"/>
  <c r="BG111" i="1"/>
  <c r="BF111" i="1"/>
  <c r="BE111" i="1"/>
  <c r="BD111" i="1"/>
  <c r="BC111" i="1"/>
  <c r="BB111" i="1"/>
  <c r="BA111" i="1"/>
  <c r="AZ111" i="1"/>
  <c r="AY111" i="1"/>
  <c r="AX111" i="1"/>
  <c r="AV111" i="1"/>
  <c r="AW111" i="1" s="1"/>
  <c r="AN111" i="1"/>
  <c r="BH110" i="1"/>
  <c r="BG110" i="1"/>
  <c r="BF110" i="1"/>
  <c r="BE110" i="1"/>
  <c r="BD110" i="1"/>
  <c r="BC110" i="1"/>
  <c r="BB110" i="1"/>
  <c r="BA110" i="1"/>
  <c r="AZ110" i="1"/>
  <c r="AX110" i="1"/>
  <c r="AY110" i="1" s="1"/>
  <c r="AN110" i="1"/>
  <c r="AV110" i="1" s="1"/>
  <c r="AW110" i="1" s="1"/>
  <c r="BH109" i="1"/>
  <c r="BG109" i="1"/>
  <c r="BF109" i="1"/>
  <c r="BE109" i="1"/>
  <c r="BD109" i="1"/>
  <c r="BC109" i="1"/>
  <c r="BB109" i="1"/>
  <c r="BA109" i="1"/>
  <c r="AZ109" i="1"/>
  <c r="AY109" i="1"/>
  <c r="AX109" i="1"/>
  <c r="AV109" i="1"/>
  <c r="AW109" i="1" s="1"/>
  <c r="AN109" i="1"/>
  <c r="BH108" i="1"/>
  <c r="BG108" i="1"/>
  <c r="BF108" i="1"/>
  <c r="BE108" i="1"/>
  <c r="BD108" i="1"/>
  <c r="BC108" i="1"/>
  <c r="BB108" i="1"/>
  <c r="BA108" i="1"/>
  <c r="AZ108" i="1"/>
  <c r="AX108" i="1"/>
  <c r="AY108" i="1" s="1"/>
  <c r="AN108" i="1"/>
  <c r="AV108" i="1" s="1"/>
  <c r="AW108" i="1" s="1"/>
  <c r="BH107" i="1"/>
  <c r="BG107" i="1"/>
  <c r="BF107" i="1"/>
  <c r="BE107" i="1"/>
  <c r="BD107" i="1"/>
  <c r="BC107" i="1"/>
  <c r="BB107" i="1"/>
  <c r="BA107" i="1"/>
  <c r="AZ107" i="1"/>
  <c r="AY107" i="1"/>
  <c r="AX107" i="1"/>
  <c r="AV107" i="1"/>
  <c r="AW107" i="1" s="1"/>
  <c r="AN107" i="1"/>
  <c r="BH106" i="1"/>
  <c r="BG106" i="1"/>
  <c r="BF106" i="1"/>
  <c r="BE106" i="1"/>
  <c r="BD106" i="1"/>
  <c r="BC106" i="1"/>
  <c r="BB106" i="1"/>
  <c r="BA106" i="1"/>
  <c r="AZ106" i="1"/>
  <c r="AX106" i="1"/>
  <c r="AY106" i="1" s="1"/>
  <c r="AN106" i="1"/>
  <c r="AV106" i="1" s="1"/>
  <c r="AW106" i="1" s="1"/>
  <c r="BH105" i="1"/>
  <c r="BG105" i="1"/>
  <c r="BF105" i="1"/>
  <c r="BE105" i="1"/>
  <c r="BD105" i="1"/>
  <c r="BC105" i="1"/>
  <c r="BB105" i="1"/>
  <c r="BA105" i="1"/>
  <c r="AZ105" i="1"/>
  <c r="AY105" i="1"/>
  <c r="AX105" i="1"/>
  <c r="AV105" i="1"/>
  <c r="AW105" i="1" s="1"/>
  <c r="AN105" i="1"/>
  <c r="BH104" i="1"/>
  <c r="BG104" i="1"/>
  <c r="BF104" i="1"/>
  <c r="BE104" i="1"/>
  <c r="BD104" i="1"/>
  <c r="BC104" i="1"/>
  <c r="BB104" i="1"/>
  <c r="BA104" i="1"/>
  <c r="AZ104" i="1"/>
  <c r="AX104" i="1"/>
  <c r="AY104" i="1" s="1"/>
  <c r="AN104" i="1"/>
  <c r="AV104" i="1" s="1"/>
  <c r="AW104" i="1" s="1"/>
  <c r="BH103" i="1"/>
  <c r="BG103" i="1"/>
  <c r="BF103" i="1"/>
  <c r="BE103" i="1"/>
  <c r="BD103" i="1"/>
  <c r="BC103" i="1"/>
  <c r="BB103" i="1"/>
  <c r="BA103" i="1"/>
  <c r="AZ103" i="1"/>
  <c r="AY103" i="1"/>
  <c r="AX103" i="1"/>
  <c r="AV103" i="1"/>
  <c r="AW103" i="1" s="1"/>
  <c r="AN103" i="1"/>
  <c r="BH102" i="1"/>
  <c r="BG102" i="1"/>
  <c r="BF102" i="1"/>
  <c r="BE102" i="1"/>
  <c r="BD102" i="1"/>
  <c r="BC102" i="1"/>
  <c r="BB102" i="1"/>
  <c r="BA102" i="1"/>
  <c r="AZ102" i="1"/>
  <c r="AX102" i="1"/>
  <c r="AY102" i="1" s="1"/>
  <c r="AN102" i="1"/>
  <c r="AV102" i="1" s="1"/>
  <c r="AW102" i="1" s="1"/>
  <c r="BH101" i="1"/>
  <c r="BG101" i="1"/>
  <c r="BF101" i="1"/>
  <c r="BE101" i="1"/>
  <c r="BD101" i="1"/>
  <c r="BC101" i="1"/>
  <c r="BB101" i="1"/>
  <c r="BA101" i="1"/>
  <c r="AZ101" i="1"/>
  <c r="AY101" i="1"/>
  <c r="AX101" i="1"/>
  <c r="AV101" i="1"/>
  <c r="AW101" i="1" s="1"/>
  <c r="AN101" i="1"/>
  <c r="BH100" i="1"/>
  <c r="BG100" i="1"/>
  <c r="BF100" i="1"/>
  <c r="BE100" i="1"/>
  <c r="BD100" i="1"/>
  <c r="BC100" i="1"/>
  <c r="BB100" i="1"/>
  <c r="BA100" i="1"/>
  <c r="AZ100" i="1"/>
  <c r="AX100" i="1"/>
  <c r="AY100" i="1" s="1"/>
  <c r="AN100" i="1"/>
  <c r="AV100" i="1" s="1"/>
  <c r="AW100" i="1" s="1"/>
  <c r="BH99" i="1"/>
  <c r="BG99" i="1"/>
  <c r="BF99" i="1"/>
  <c r="BE99" i="1"/>
  <c r="BD99" i="1"/>
  <c r="BC99" i="1"/>
  <c r="BB99" i="1"/>
  <c r="BA99" i="1"/>
  <c r="AZ99" i="1"/>
  <c r="AY99" i="1"/>
  <c r="AX99" i="1"/>
  <c r="AV99" i="1"/>
  <c r="AW99" i="1" s="1"/>
  <c r="AN99" i="1"/>
  <c r="BH98" i="1"/>
  <c r="BG98" i="1"/>
  <c r="BF98" i="1"/>
  <c r="BE98" i="1"/>
  <c r="BD98" i="1"/>
  <c r="BC98" i="1"/>
  <c r="BB98" i="1"/>
  <c r="BA98" i="1"/>
  <c r="AZ98" i="1"/>
  <c r="AX98" i="1"/>
  <c r="AY98" i="1" s="1"/>
  <c r="AN98" i="1"/>
  <c r="AV98" i="1" s="1"/>
  <c r="AW98" i="1" s="1"/>
  <c r="BH97" i="1"/>
  <c r="BG97" i="1"/>
  <c r="BF97" i="1"/>
  <c r="BE97" i="1"/>
  <c r="BD97" i="1"/>
  <c r="BC97" i="1"/>
  <c r="BB97" i="1"/>
  <c r="BA97" i="1"/>
  <c r="AZ97" i="1"/>
  <c r="AY97" i="1"/>
  <c r="AX97" i="1"/>
  <c r="AV97" i="1"/>
  <c r="AW97" i="1" s="1"/>
  <c r="AN97" i="1"/>
  <c r="BH96" i="1"/>
  <c r="BG96" i="1"/>
  <c r="BF96" i="1"/>
  <c r="BE96" i="1"/>
  <c r="BD96" i="1"/>
  <c r="BC96" i="1"/>
  <c r="BB96" i="1"/>
  <c r="BA96" i="1"/>
  <c r="AZ96" i="1"/>
  <c r="AX96" i="1"/>
  <c r="AY96" i="1" s="1"/>
  <c r="AN96" i="1"/>
  <c r="AV96" i="1" s="1"/>
  <c r="AW96" i="1" s="1"/>
  <c r="BH95" i="1"/>
  <c r="BG95" i="1"/>
  <c r="BF95" i="1"/>
  <c r="BE95" i="1"/>
  <c r="BD95" i="1"/>
  <c r="BC95" i="1"/>
  <c r="BB95" i="1"/>
  <c r="BA95" i="1"/>
  <c r="AZ95" i="1"/>
  <c r="AY95" i="1"/>
  <c r="AX95" i="1"/>
  <c r="AV95" i="1"/>
  <c r="AW95" i="1" s="1"/>
  <c r="AN95" i="1"/>
  <c r="BH94" i="1"/>
  <c r="BG94" i="1"/>
  <c r="BF94" i="1"/>
  <c r="BE94" i="1"/>
  <c r="BD94" i="1"/>
  <c r="BC94" i="1"/>
  <c r="BB94" i="1"/>
  <c r="BA94" i="1"/>
  <c r="AZ94" i="1"/>
  <c r="AX94" i="1"/>
  <c r="AY94" i="1" s="1"/>
  <c r="AN94" i="1"/>
  <c r="AV94" i="1" s="1"/>
  <c r="AW94" i="1" s="1"/>
  <c r="BH93" i="1"/>
  <c r="BG93" i="1"/>
  <c r="BF93" i="1"/>
  <c r="BE93" i="1"/>
  <c r="BD93" i="1"/>
  <c r="BC93" i="1"/>
  <c r="BB93" i="1"/>
  <c r="BA93" i="1"/>
  <c r="AZ93" i="1"/>
  <c r="AY93" i="1"/>
  <c r="AX93" i="1"/>
  <c r="AV93" i="1"/>
  <c r="AW93" i="1" s="1"/>
  <c r="AN93" i="1"/>
  <c r="BH92" i="1"/>
  <c r="BG92" i="1"/>
  <c r="BF92" i="1"/>
  <c r="BE92" i="1"/>
  <c r="BD92" i="1"/>
  <c r="BC92" i="1"/>
  <c r="BB92" i="1"/>
  <c r="BA92" i="1"/>
  <c r="AZ92" i="1"/>
  <c r="AX92" i="1"/>
  <c r="AY92" i="1" s="1"/>
  <c r="AN92" i="1"/>
  <c r="AV92" i="1" s="1"/>
  <c r="AW92" i="1" s="1"/>
  <c r="BH91" i="1"/>
  <c r="BG91" i="1"/>
  <c r="BF91" i="1"/>
  <c r="BE91" i="1"/>
  <c r="BD91" i="1"/>
  <c r="BC91" i="1"/>
  <c r="BB91" i="1"/>
  <c r="BA91" i="1"/>
  <c r="AZ91" i="1"/>
  <c r="AY91" i="1"/>
  <c r="AX91" i="1"/>
  <c r="AV91" i="1"/>
  <c r="AW91" i="1" s="1"/>
  <c r="AN91" i="1"/>
  <c r="BH90" i="1"/>
  <c r="BG90" i="1"/>
  <c r="BF90" i="1"/>
  <c r="BE90" i="1"/>
  <c r="BD90" i="1"/>
  <c r="BC90" i="1"/>
  <c r="BB90" i="1"/>
  <c r="BA90" i="1"/>
  <c r="AZ90" i="1"/>
  <c r="AX90" i="1"/>
  <c r="AY90" i="1" s="1"/>
  <c r="AN90" i="1"/>
  <c r="AV90" i="1" s="1"/>
  <c r="AW90" i="1" s="1"/>
  <c r="BH89" i="1"/>
  <c r="BG89" i="1"/>
  <c r="BF89" i="1"/>
  <c r="BE89" i="1"/>
  <c r="BD89" i="1"/>
  <c r="BC89" i="1"/>
  <c r="BB89" i="1"/>
  <c r="BA89" i="1"/>
  <c r="AZ89" i="1"/>
  <c r="AY89" i="1"/>
  <c r="AX89" i="1"/>
  <c r="AV89" i="1"/>
  <c r="AW89" i="1" s="1"/>
  <c r="AN89" i="1"/>
  <c r="BH88" i="1"/>
  <c r="BG88" i="1"/>
  <c r="BF88" i="1"/>
  <c r="BE88" i="1"/>
  <c r="BD88" i="1"/>
  <c r="BC88" i="1"/>
  <c r="BB88" i="1"/>
  <c r="BA88" i="1"/>
  <c r="AZ88" i="1"/>
  <c r="AX88" i="1"/>
  <c r="AY88" i="1" s="1"/>
  <c r="AN88" i="1"/>
  <c r="AV88" i="1" s="1"/>
  <c r="AW88" i="1" s="1"/>
  <c r="BH87" i="1"/>
  <c r="BG87" i="1"/>
  <c r="BF87" i="1"/>
  <c r="BE87" i="1"/>
  <c r="BD87" i="1"/>
  <c r="BC87" i="1"/>
  <c r="BB87" i="1"/>
  <c r="BA87" i="1"/>
  <c r="AZ87" i="1"/>
  <c r="AY87" i="1"/>
  <c r="AX87" i="1"/>
  <c r="AV87" i="1"/>
  <c r="AW87" i="1" s="1"/>
  <c r="AN87" i="1"/>
  <c r="BH86" i="1"/>
  <c r="BG86" i="1"/>
  <c r="BF86" i="1"/>
  <c r="BE86" i="1"/>
  <c r="BD86" i="1"/>
  <c r="BC86" i="1"/>
  <c r="BB86" i="1"/>
  <c r="BA86" i="1"/>
  <c r="AZ86" i="1"/>
  <c r="AX86" i="1"/>
  <c r="AY86" i="1" s="1"/>
  <c r="AN86" i="1"/>
  <c r="AV86" i="1" s="1"/>
  <c r="AW86" i="1" s="1"/>
  <c r="BH85" i="1"/>
  <c r="BG85" i="1"/>
  <c r="BF85" i="1"/>
  <c r="BE85" i="1"/>
  <c r="BD85" i="1"/>
  <c r="BC85" i="1"/>
  <c r="BB85" i="1"/>
  <c r="BA85" i="1"/>
  <c r="AZ85" i="1"/>
  <c r="AY85" i="1"/>
  <c r="AX85" i="1"/>
  <c r="AV85" i="1"/>
  <c r="AW85" i="1" s="1"/>
  <c r="AN85" i="1"/>
  <c r="BH84" i="1"/>
  <c r="BG84" i="1"/>
  <c r="BF84" i="1"/>
  <c r="BE84" i="1"/>
  <c r="BD84" i="1"/>
  <c r="BC84" i="1"/>
  <c r="BB84" i="1"/>
  <c r="BA84" i="1"/>
  <c r="AZ84" i="1"/>
  <c r="AX84" i="1"/>
  <c r="AY84" i="1" s="1"/>
  <c r="AN84" i="1"/>
  <c r="AV84" i="1" s="1"/>
  <c r="AW84" i="1" s="1"/>
  <c r="BH83" i="1"/>
  <c r="BG83" i="1"/>
  <c r="BF83" i="1"/>
  <c r="BE83" i="1"/>
  <c r="BD83" i="1"/>
  <c r="BC83" i="1"/>
  <c r="BB83" i="1"/>
  <c r="BA83" i="1"/>
  <c r="AZ83" i="1"/>
  <c r="AY83" i="1"/>
  <c r="AX83" i="1"/>
  <c r="AV83" i="1"/>
  <c r="AW83" i="1" s="1"/>
  <c r="AN83" i="1"/>
  <c r="BH82" i="1"/>
  <c r="BG82" i="1"/>
  <c r="BF82" i="1"/>
  <c r="BE82" i="1"/>
  <c r="BD82" i="1"/>
  <c r="BC82" i="1"/>
  <c r="BB82" i="1"/>
  <c r="BA82" i="1"/>
  <c r="AZ82" i="1"/>
  <c r="AX82" i="1"/>
  <c r="AY82" i="1" s="1"/>
  <c r="AN82" i="1"/>
  <c r="AV82" i="1" s="1"/>
  <c r="AW82" i="1" s="1"/>
  <c r="BH81" i="1"/>
  <c r="BG81" i="1"/>
  <c r="BF81" i="1"/>
  <c r="BE81" i="1"/>
  <c r="BD81" i="1"/>
  <c r="BC81" i="1"/>
  <c r="BB81" i="1"/>
  <c r="BA81" i="1"/>
  <c r="AZ81" i="1"/>
  <c r="AY81" i="1"/>
  <c r="AX81" i="1"/>
  <c r="AV81" i="1"/>
  <c r="AW81" i="1" s="1"/>
  <c r="AN81" i="1"/>
  <c r="BH80" i="1"/>
  <c r="BG80" i="1"/>
  <c r="BF80" i="1"/>
  <c r="BE80" i="1"/>
  <c r="BD80" i="1"/>
  <c r="BC80" i="1"/>
  <c r="BB80" i="1"/>
  <c r="BA80" i="1"/>
  <c r="AZ80" i="1"/>
  <c r="AX80" i="1"/>
  <c r="AY80" i="1" s="1"/>
  <c r="AN80" i="1"/>
  <c r="AV80" i="1" s="1"/>
  <c r="AW80" i="1" s="1"/>
  <c r="BH79" i="1"/>
  <c r="BG79" i="1"/>
  <c r="BF79" i="1"/>
  <c r="BE79" i="1"/>
  <c r="BD79" i="1"/>
  <c r="BC79" i="1"/>
  <c r="BB79" i="1"/>
  <c r="BA79" i="1"/>
  <c r="AZ79" i="1"/>
  <c r="AY79" i="1"/>
  <c r="AX79" i="1"/>
  <c r="AV79" i="1"/>
  <c r="AW79" i="1" s="1"/>
  <c r="AN79" i="1"/>
  <c r="BH78" i="1"/>
  <c r="BG78" i="1"/>
  <c r="BF78" i="1"/>
  <c r="BE78" i="1"/>
  <c r="BD78" i="1"/>
  <c r="BC78" i="1"/>
  <c r="BB78" i="1"/>
  <c r="BA78" i="1"/>
  <c r="AZ78" i="1"/>
  <c r="AX78" i="1"/>
  <c r="AY78" i="1" s="1"/>
  <c r="AN78" i="1"/>
  <c r="AV78" i="1" s="1"/>
  <c r="AW78" i="1" s="1"/>
  <c r="BH77" i="1"/>
  <c r="BG77" i="1"/>
  <c r="BF77" i="1"/>
  <c r="BE77" i="1"/>
  <c r="BD77" i="1"/>
  <c r="BC77" i="1"/>
  <c r="BB77" i="1"/>
  <c r="BA77" i="1"/>
  <c r="AZ77" i="1"/>
  <c r="AY77" i="1"/>
  <c r="AX77" i="1"/>
  <c r="AV77" i="1"/>
  <c r="AW77" i="1" s="1"/>
  <c r="AN77" i="1"/>
  <c r="BH76" i="1"/>
  <c r="BG76" i="1"/>
  <c r="BF76" i="1"/>
  <c r="BE76" i="1"/>
  <c r="BD76" i="1"/>
  <c r="BC76" i="1"/>
  <c r="BB76" i="1"/>
  <c r="BA76" i="1"/>
  <c r="AZ76" i="1"/>
  <c r="AX76" i="1"/>
  <c r="AY76" i="1" s="1"/>
  <c r="AN76" i="1"/>
  <c r="AV76" i="1" s="1"/>
  <c r="AW76" i="1" s="1"/>
  <c r="BH75" i="1"/>
  <c r="BG75" i="1"/>
  <c r="BF75" i="1"/>
  <c r="BE75" i="1"/>
  <c r="BD75" i="1"/>
  <c r="BC75" i="1"/>
  <c r="BB75" i="1"/>
  <c r="BA75" i="1"/>
  <c r="AZ75" i="1"/>
  <c r="AY75" i="1"/>
  <c r="AX75" i="1"/>
  <c r="AV75" i="1"/>
  <c r="AW75" i="1" s="1"/>
  <c r="AN75" i="1"/>
  <c r="BH74" i="1"/>
  <c r="BG74" i="1"/>
  <c r="BF74" i="1"/>
  <c r="BE74" i="1"/>
  <c r="BD74" i="1"/>
  <c r="BC74" i="1"/>
  <c r="BB74" i="1"/>
  <c r="BA74" i="1"/>
  <c r="AZ74" i="1"/>
  <c r="AX74" i="1"/>
  <c r="AY74" i="1" s="1"/>
  <c r="AN74" i="1"/>
  <c r="AV74" i="1" s="1"/>
  <c r="AW74" i="1" s="1"/>
  <c r="BH73" i="1"/>
  <c r="BG73" i="1"/>
  <c r="BF73" i="1"/>
  <c r="BE73" i="1"/>
  <c r="BD73" i="1"/>
  <c r="BC73" i="1"/>
  <c r="BB73" i="1"/>
  <c r="BA73" i="1"/>
  <c r="AZ73" i="1"/>
  <c r="AY73" i="1"/>
  <c r="AX73" i="1"/>
  <c r="AV73" i="1"/>
  <c r="AW73" i="1" s="1"/>
  <c r="AN73" i="1"/>
  <c r="BH72" i="1"/>
  <c r="BG72" i="1"/>
  <c r="BF72" i="1"/>
  <c r="BE72" i="1"/>
  <c r="BD72" i="1"/>
  <c r="BC72" i="1"/>
  <c r="BB72" i="1"/>
  <c r="BA72" i="1"/>
  <c r="AZ72" i="1"/>
  <c r="AX72" i="1"/>
  <c r="AY72" i="1" s="1"/>
  <c r="AN72" i="1"/>
  <c r="AV72" i="1" s="1"/>
  <c r="AW72" i="1" s="1"/>
  <c r="BH71" i="1"/>
  <c r="BG71" i="1"/>
  <c r="BF71" i="1"/>
  <c r="BE71" i="1"/>
  <c r="BD71" i="1"/>
  <c r="BC71" i="1"/>
  <c r="BB71" i="1"/>
  <c r="BA71" i="1"/>
  <c r="AZ71" i="1"/>
  <c r="AY71" i="1"/>
  <c r="AX71" i="1"/>
  <c r="AV71" i="1"/>
  <c r="AW71" i="1" s="1"/>
  <c r="AN71" i="1"/>
  <c r="BH70" i="1"/>
  <c r="BG70" i="1"/>
  <c r="BF70" i="1"/>
  <c r="BE70" i="1"/>
  <c r="BD70" i="1"/>
  <c r="BC70" i="1"/>
  <c r="BB70" i="1"/>
  <c r="BA70" i="1"/>
  <c r="AZ70" i="1"/>
  <c r="AX70" i="1"/>
  <c r="AY70" i="1" s="1"/>
  <c r="AN70" i="1"/>
  <c r="AV70" i="1" s="1"/>
  <c r="AW70" i="1" s="1"/>
  <c r="BH69" i="1"/>
  <c r="BG69" i="1"/>
  <c r="BF69" i="1"/>
  <c r="BE69" i="1"/>
  <c r="BD69" i="1"/>
  <c r="BC69" i="1"/>
  <c r="BB69" i="1"/>
  <c r="BA69" i="1"/>
  <c r="AZ69" i="1"/>
  <c r="AY69" i="1"/>
  <c r="AX69" i="1"/>
  <c r="AV69" i="1"/>
  <c r="AW69" i="1" s="1"/>
  <c r="AN69" i="1"/>
  <c r="BH68" i="1"/>
  <c r="BG68" i="1"/>
  <c r="BF68" i="1"/>
  <c r="BE68" i="1"/>
  <c r="BD68" i="1"/>
  <c r="BC68" i="1"/>
  <c r="BB68" i="1"/>
  <c r="BA68" i="1"/>
  <c r="AZ68" i="1"/>
  <c r="AX68" i="1"/>
  <c r="AY68" i="1" s="1"/>
  <c r="AN68" i="1"/>
  <c r="AV68" i="1" s="1"/>
  <c r="AW68" i="1" s="1"/>
  <c r="BH67" i="1"/>
  <c r="BG67" i="1"/>
  <c r="BF67" i="1"/>
  <c r="BE67" i="1"/>
  <c r="BD67" i="1"/>
  <c r="BC67" i="1"/>
  <c r="BB67" i="1"/>
  <c r="BA67" i="1"/>
  <c r="AZ67" i="1"/>
  <c r="AY67" i="1"/>
  <c r="AX67" i="1"/>
  <c r="AV67" i="1"/>
  <c r="AW67" i="1" s="1"/>
  <c r="AN67" i="1"/>
  <c r="BH66" i="1"/>
  <c r="BG66" i="1"/>
  <c r="BF66" i="1"/>
  <c r="BE66" i="1"/>
  <c r="BD66" i="1"/>
  <c r="BC66" i="1"/>
  <c r="BB66" i="1"/>
  <c r="BA66" i="1"/>
  <c r="AZ66" i="1"/>
  <c r="AX66" i="1"/>
  <c r="AY66" i="1" s="1"/>
  <c r="AN66" i="1"/>
  <c r="AV66" i="1" s="1"/>
  <c r="AW66" i="1" s="1"/>
  <c r="BH65" i="1"/>
  <c r="BG65" i="1"/>
  <c r="BF65" i="1"/>
  <c r="BE65" i="1"/>
  <c r="BD65" i="1"/>
  <c r="BC65" i="1"/>
  <c r="BB65" i="1"/>
  <c r="BA65" i="1"/>
  <c r="AZ65" i="1"/>
  <c r="AY65" i="1"/>
  <c r="AX65" i="1"/>
  <c r="AV65" i="1"/>
  <c r="AW65" i="1" s="1"/>
  <c r="AN65" i="1"/>
  <c r="BH64" i="1"/>
  <c r="BG64" i="1"/>
  <c r="BF64" i="1"/>
  <c r="BE64" i="1"/>
  <c r="BD64" i="1"/>
  <c r="BC64" i="1"/>
  <c r="BB64" i="1"/>
  <c r="BA64" i="1"/>
  <c r="AZ64" i="1"/>
  <c r="AX64" i="1"/>
  <c r="AY64" i="1" s="1"/>
  <c r="AN64" i="1"/>
  <c r="AV64" i="1" s="1"/>
  <c r="AW64" i="1" s="1"/>
  <c r="BH63" i="1"/>
  <c r="BG63" i="1"/>
  <c r="BF63" i="1"/>
  <c r="BE63" i="1"/>
  <c r="BD63" i="1"/>
  <c r="BC63" i="1"/>
  <c r="BB63" i="1"/>
  <c r="BA63" i="1"/>
  <c r="AZ63" i="1"/>
  <c r="AY63" i="1"/>
  <c r="AX63" i="1"/>
  <c r="AV63" i="1"/>
  <c r="AW63" i="1" s="1"/>
  <c r="AN63" i="1"/>
  <c r="BH62" i="1"/>
  <c r="BG62" i="1"/>
  <c r="BF62" i="1"/>
  <c r="BE62" i="1"/>
  <c r="BD62" i="1"/>
  <c r="BC62" i="1"/>
  <c r="BB62" i="1"/>
  <c r="BA62" i="1"/>
  <c r="AZ62" i="1"/>
  <c r="AX62" i="1"/>
  <c r="AY62" i="1" s="1"/>
  <c r="AN62" i="1"/>
  <c r="AV62" i="1" s="1"/>
  <c r="AW62" i="1" s="1"/>
  <c r="BH61" i="1"/>
  <c r="BG61" i="1"/>
  <c r="BF61" i="1"/>
  <c r="BE61" i="1"/>
  <c r="BD61" i="1"/>
  <c r="BC61" i="1"/>
  <c r="BB61" i="1"/>
  <c r="BA61" i="1"/>
  <c r="AZ61" i="1"/>
  <c r="AY61" i="1"/>
  <c r="AX61" i="1"/>
  <c r="AV61" i="1"/>
  <c r="AW61" i="1" s="1"/>
  <c r="AN61" i="1"/>
  <c r="BH60" i="1"/>
  <c r="BG60" i="1"/>
  <c r="BF60" i="1"/>
  <c r="BE60" i="1"/>
  <c r="BD60" i="1"/>
  <c r="BC60" i="1"/>
  <c r="BB60" i="1"/>
  <c r="BA60" i="1"/>
  <c r="AZ60" i="1"/>
  <c r="AX60" i="1"/>
  <c r="AY60" i="1" s="1"/>
  <c r="AN60" i="1"/>
  <c r="AV60" i="1" s="1"/>
  <c r="AW60" i="1" s="1"/>
  <c r="BH59" i="1"/>
  <c r="BG59" i="1"/>
  <c r="BF59" i="1"/>
  <c r="BE59" i="1"/>
  <c r="BD59" i="1"/>
  <c r="BC59" i="1"/>
  <c r="BB59" i="1"/>
  <c r="BA59" i="1"/>
  <c r="AZ59" i="1"/>
  <c r="AY59" i="1"/>
  <c r="AX59" i="1"/>
  <c r="AV59" i="1"/>
  <c r="AW59" i="1" s="1"/>
  <c r="AN59" i="1"/>
  <c r="BH58" i="1"/>
  <c r="BG58" i="1"/>
  <c r="BF58" i="1"/>
  <c r="BE58" i="1"/>
  <c r="BD58" i="1"/>
  <c r="BC58" i="1"/>
  <c r="BB58" i="1"/>
  <c r="BA58" i="1"/>
  <c r="AZ58" i="1"/>
  <c r="AX58" i="1"/>
  <c r="AY58" i="1" s="1"/>
  <c r="AN58" i="1"/>
  <c r="AV58" i="1" s="1"/>
  <c r="AW58" i="1" s="1"/>
  <c r="BH57" i="1"/>
  <c r="BG57" i="1"/>
  <c r="BF57" i="1"/>
  <c r="BE57" i="1"/>
  <c r="BD57" i="1"/>
  <c r="BC57" i="1"/>
  <c r="BB57" i="1"/>
  <c r="BA57" i="1"/>
  <c r="AZ57" i="1"/>
  <c r="AY57" i="1"/>
  <c r="AX57" i="1"/>
  <c r="AV57" i="1"/>
  <c r="AW57" i="1" s="1"/>
  <c r="AN57" i="1"/>
  <c r="BH56" i="1"/>
  <c r="BG56" i="1"/>
  <c r="BF56" i="1"/>
  <c r="BE56" i="1"/>
  <c r="BD56" i="1"/>
  <c r="BC56" i="1"/>
  <c r="BB56" i="1"/>
  <c r="BA56" i="1"/>
  <c r="AZ56" i="1"/>
  <c r="AX56" i="1"/>
  <c r="AY56" i="1" s="1"/>
  <c r="AN56" i="1"/>
  <c r="AV56" i="1" s="1"/>
  <c r="AW56" i="1" s="1"/>
  <c r="BH55" i="1"/>
  <c r="BG55" i="1"/>
  <c r="BF55" i="1"/>
  <c r="BE55" i="1"/>
  <c r="BD55" i="1"/>
  <c r="BC55" i="1"/>
  <c r="BB55" i="1"/>
  <c r="BA55" i="1"/>
  <c r="AZ55" i="1"/>
  <c r="AY55" i="1"/>
  <c r="AX55" i="1"/>
  <c r="AV55" i="1"/>
  <c r="AW55" i="1" s="1"/>
  <c r="AN55" i="1"/>
  <c r="BH54" i="1"/>
  <c r="BG54" i="1"/>
  <c r="BF54" i="1"/>
  <c r="BE54" i="1"/>
  <c r="BD54" i="1"/>
  <c r="BC54" i="1"/>
  <c r="BB54" i="1"/>
  <c r="BA54" i="1"/>
  <c r="AZ54" i="1"/>
  <c r="AX54" i="1"/>
  <c r="AY54" i="1" s="1"/>
  <c r="AN54" i="1"/>
  <c r="AV54" i="1" s="1"/>
  <c r="AW54" i="1" s="1"/>
  <c r="BH53" i="1"/>
  <c r="BG53" i="1"/>
  <c r="BF53" i="1"/>
  <c r="BE53" i="1"/>
  <c r="BD53" i="1"/>
  <c r="BC53" i="1"/>
  <c r="BB53" i="1"/>
  <c r="BA53" i="1"/>
  <c r="AZ53" i="1"/>
  <c r="AY53" i="1"/>
  <c r="AX53" i="1"/>
  <c r="AV53" i="1"/>
  <c r="AW53" i="1" s="1"/>
  <c r="AN53" i="1"/>
  <c r="BH52" i="1"/>
  <c r="BG52" i="1"/>
  <c r="BF52" i="1"/>
  <c r="BE52" i="1"/>
  <c r="BD52" i="1"/>
  <c r="BC52" i="1"/>
  <c r="BB52" i="1"/>
  <c r="BA52" i="1"/>
  <c r="AZ52" i="1"/>
  <c r="AX52" i="1"/>
  <c r="AY52" i="1" s="1"/>
  <c r="AN52" i="1"/>
  <c r="AV52" i="1" s="1"/>
  <c r="AW52" i="1" s="1"/>
  <c r="BH51" i="1"/>
  <c r="BG51" i="1"/>
  <c r="BF51" i="1"/>
  <c r="BE51" i="1"/>
  <c r="BD51" i="1"/>
  <c r="BC51" i="1"/>
  <c r="BB51" i="1"/>
  <c r="BA51" i="1"/>
  <c r="AZ51" i="1"/>
  <c r="AY51" i="1"/>
  <c r="AX51" i="1"/>
  <c r="AV51" i="1"/>
  <c r="AW51" i="1" s="1"/>
  <c r="AN51" i="1"/>
  <c r="BH50" i="1"/>
  <c r="BG50" i="1"/>
  <c r="BF50" i="1"/>
  <c r="BE50" i="1"/>
  <c r="BD50" i="1"/>
  <c r="BC50" i="1"/>
  <c r="BB50" i="1"/>
  <c r="BA50" i="1"/>
  <c r="AZ50" i="1"/>
  <c r="AX50" i="1"/>
  <c r="AY50" i="1" s="1"/>
  <c r="AN50" i="1"/>
  <c r="AV50" i="1" s="1"/>
  <c r="AW50" i="1" s="1"/>
  <c r="BH49" i="1"/>
  <c r="BG49" i="1"/>
  <c r="BF49" i="1"/>
  <c r="BE49" i="1"/>
  <c r="BD49" i="1"/>
  <c r="BC49" i="1"/>
  <c r="BB49" i="1"/>
  <c r="BA49" i="1"/>
  <c r="AZ49" i="1"/>
  <c r="AY49" i="1"/>
  <c r="AX49" i="1"/>
  <c r="AV49" i="1"/>
  <c r="AW49" i="1" s="1"/>
  <c r="AN49" i="1"/>
  <c r="BH48" i="1"/>
  <c r="BG48" i="1"/>
  <c r="BF48" i="1"/>
  <c r="BE48" i="1"/>
  <c r="BD48" i="1"/>
  <c r="BC48" i="1"/>
  <c r="BB48" i="1"/>
  <c r="BA48" i="1"/>
  <c r="AZ48" i="1"/>
  <c r="AX48" i="1"/>
  <c r="AY48" i="1" s="1"/>
  <c r="AN48" i="1"/>
  <c r="AV48" i="1" s="1"/>
  <c r="AW48" i="1" s="1"/>
  <c r="BH47" i="1"/>
  <c r="BG47" i="1"/>
  <c r="BF47" i="1"/>
  <c r="BE47" i="1"/>
  <c r="BD47" i="1"/>
  <c r="BC47" i="1"/>
  <c r="BB47" i="1"/>
  <c r="BA47" i="1"/>
  <c r="AZ47" i="1"/>
  <c r="AY47" i="1"/>
  <c r="AX47" i="1"/>
  <c r="AV47" i="1"/>
  <c r="AW47" i="1" s="1"/>
  <c r="AN47" i="1"/>
  <c r="BH46" i="1"/>
  <c r="BG46" i="1"/>
  <c r="BF46" i="1"/>
  <c r="BE46" i="1"/>
  <c r="BD46" i="1"/>
  <c r="BC46" i="1"/>
  <c r="BB46" i="1"/>
  <c r="BA46" i="1"/>
  <c r="AZ46" i="1"/>
  <c r="AX46" i="1"/>
  <c r="AY46" i="1" s="1"/>
  <c r="AN46" i="1"/>
  <c r="AV46" i="1" s="1"/>
  <c r="AW46" i="1" s="1"/>
  <c r="BH45" i="1"/>
  <c r="BG45" i="1"/>
  <c r="BF45" i="1"/>
  <c r="BE45" i="1"/>
  <c r="BD45" i="1"/>
  <c r="BC45" i="1"/>
  <c r="BB45" i="1"/>
  <c r="BA45" i="1"/>
  <c r="AZ45" i="1"/>
  <c r="AY45" i="1"/>
  <c r="AX45" i="1"/>
  <c r="AV45" i="1"/>
  <c r="AW45" i="1" s="1"/>
  <c r="AN45" i="1"/>
  <c r="BH44" i="1"/>
  <c r="BG44" i="1"/>
  <c r="BF44" i="1"/>
  <c r="BE44" i="1"/>
  <c r="BD44" i="1"/>
  <c r="BC44" i="1"/>
  <c r="BB44" i="1"/>
  <c r="BA44" i="1"/>
  <c r="AZ44" i="1"/>
  <c r="AX44" i="1"/>
  <c r="AY44" i="1" s="1"/>
  <c r="AW44" i="1"/>
  <c r="AN44" i="1"/>
  <c r="AV44" i="1" s="1"/>
  <c r="BH43" i="1"/>
  <c r="BG43" i="1"/>
  <c r="BF43" i="1"/>
  <c r="BE43" i="1"/>
  <c r="BD43" i="1"/>
  <c r="BC43" i="1"/>
  <c r="BB43" i="1"/>
  <c r="BA43" i="1"/>
  <c r="AZ43" i="1"/>
  <c r="AX43" i="1"/>
  <c r="AY43" i="1" s="1"/>
  <c r="AN43" i="1"/>
  <c r="AV43" i="1" s="1"/>
  <c r="AW43" i="1" s="1"/>
  <c r="BH42" i="1"/>
  <c r="BG42" i="1"/>
  <c r="BF42" i="1"/>
  <c r="BE42" i="1"/>
  <c r="BD42" i="1"/>
  <c r="BC42" i="1"/>
  <c r="BB42" i="1"/>
  <c r="BA42" i="1"/>
  <c r="AZ42" i="1"/>
  <c r="AX42" i="1"/>
  <c r="AY42" i="1" s="1"/>
  <c r="AN42" i="1"/>
  <c r="AV42" i="1" s="1"/>
  <c r="AW42" i="1" s="1"/>
  <c r="BH41" i="1"/>
  <c r="BG41" i="1"/>
  <c r="BF41" i="1"/>
  <c r="BE41" i="1"/>
  <c r="BD41" i="1"/>
  <c r="BC41" i="1"/>
  <c r="BB41" i="1"/>
  <c r="BA41" i="1"/>
  <c r="AZ41" i="1"/>
  <c r="AY41" i="1"/>
  <c r="AX41" i="1"/>
  <c r="AN41" i="1"/>
  <c r="AV41" i="1" s="1"/>
  <c r="AW41" i="1" s="1"/>
  <c r="BH40" i="1"/>
  <c r="BG40" i="1"/>
  <c r="BF40" i="1"/>
  <c r="BE40" i="1"/>
  <c r="BD40" i="1"/>
  <c r="BC40" i="1"/>
  <c r="BB40" i="1"/>
  <c r="BA40" i="1"/>
  <c r="AZ40" i="1"/>
  <c r="AX40" i="1"/>
  <c r="AY40" i="1" s="1"/>
  <c r="AN40" i="1"/>
  <c r="AV40" i="1" s="1"/>
  <c r="AW40" i="1" s="1"/>
  <c r="BH39" i="1"/>
  <c r="BG39" i="1"/>
  <c r="BF39" i="1"/>
  <c r="BE39" i="1"/>
  <c r="BD39" i="1"/>
  <c r="BC39" i="1"/>
  <c r="BB39" i="1"/>
  <c r="BA39" i="1"/>
  <c r="AZ39" i="1"/>
  <c r="AX39" i="1"/>
  <c r="AY39" i="1" s="1"/>
  <c r="AN39" i="1"/>
  <c r="AV39" i="1" s="1"/>
  <c r="AW39" i="1" s="1"/>
  <c r="BH38" i="1"/>
  <c r="BG38" i="1"/>
  <c r="BF38" i="1"/>
  <c r="BE38" i="1"/>
  <c r="BD38" i="1"/>
  <c r="BC38" i="1"/>
  <c r="BB38" i="1"/>
  <c r="BA38" i="1"/>
  <c r="AZ38" i="1"/>
  <c r="AX38" i="1"/>
  <c r="AY38" i="1" s="1"/>
  <c r="AN38" i="1"/>
  <c r="AV38" i="1" s="1"/>
  <c r="AW38" i="1" s="1"/>
  <c r="BH37" i="1"/>
  <c r="BG37" i="1"/>
  <c r="BF37" i="1"/>
  <c r="BE37" i="1"/>
  <c r="BD37" i="1"/>
  <c r="BC37" i="1"/>
  <c r="BB37" i="1"/>
  <c r="BA37" i="1"/>
  <c r="AZ37" i="1"/>
  <c r="AX37" i="1"/>
  <c r="AY37" i="1" s="1"/>
  <c r="AN37" i="1"/>
  <c r="AV37" i="1" s="1"/>
  <c r="AW37" i="1" s="1"/>
  <c r="BH36" i="1"/>
  <c r="BG36" i="1"/>
  <c r="BF36" i="1"/>
  <c r="BE36" i="1"/>
  <c r="BD36" i="1"/>
  <c r="BC36" i="1"/>
  <c r="BB36" i="1"/>
  <c r="BA36" i="1"/>
  <c r="AZ36" i="1"/>
  <c r="AX36" i="1"/>
  <c r="AY36" i="1" s="1"/>
  <c r="AN36" i="1"/>
  <c r="AV36" i="1" s="1"/>
  <c r="AW36" i="1" s="1"/>
  <c r="BH35" i="1"/>
  <c r="BG35" i="1"/>
  <c r="BF35" i="1"/>
  <c r="BE35" i="1"/>
  <c r="BD35" i="1"/>
  <c r="BC35" i="1"/>
  <c r="BB35" i="1"/>
  <c r="BA35" i="1"/>
  <c r="AZ35" i="1"/>
  <c r="AY35" i="1"/>
  <c r="AX35" i="1"/>
  <c r="AN35" i="1"/>
  <c r="AV35" i="1" s="1"/>
  <c r="AW35" i="1" s="1"/>
  <c r="BH34" i="1"/>
  <c r="BG34" i="1"/>
  <c r="BF34" i="1"/>
  <c r="BE34" i="1"/>
  <c r="BD34" i="1"/>
  <c r="BC34" i="1"/>
  <c r="BB34" i="1"/>
  <c r="BA34" i="1"/>
  <c r="AZ34" i="1"/>
  <c r="AX34" i="1"/>
  <c r="AY34" i="1" s="1"/>
  <c r="AN34" i="1"/>
  <c r="AV34" i="1" s="1"/>
  <c r="AW34" i="1" s="1"/>
  <c r="BH33" i="1"/>
  <c r="BG33" i="1"/>
  <c r="BF33" i="1"/>
  <c r="BE33" i="1"/>
  <c r="BD33" i="1"/>
  <c r="BC33" i="1"/>
  <c r="BB33" i="1"/>
  <c r="BA33" i="1"/>
  <c r="AZ33" i="1"/>
  <c r="AX33" i="1"/>
  <c r="AY33" i="1" s="1"/>
  <c r="AN33" i="1"/>
  <c r="AV33" i="1" s="1"/>
  <c r="AW33" i="1" s="1"/>
  <c r="BH32" i="1"/>
  <c r="BG32" i="1"/>
  <c r="BF32" i="1"/>
  <c r="BE32" i="1"/>
  <c r="BD32" i="1"/>
  <c r="BC32" i="1"/>
  <c r="BB32" i="1"/>
  <c r="BA32" i="1"/>
  <c r="AZ32" i="1"/>
  <c r="AX32" i="1"/>
  <c r="AY32" i="1" s="1"/>
  <c r="AN32" i="1"/>
  <c r="AV32" i="1" s="1"/>
  <c r="AW32" i="1" s="1"/>
  <c r="BH31" i="1"/>
  <c r="BG31" i="1"/>
  <c r="BF31" i="1"/>
  <c r="BE31" i="1"/>
  <c r="BD31" i="1"/>
  <c r="BC31" i="1"/>
  <c r="BB31" i="1"/>
  <c r="BA31" i="1"/>
  <c r="AZ31" i="1"/>
  <c r="AY31" i="1"/>
  <c r="AX31" i="1"/>
  <c r="AN31" i="1"/>
  <c r="AV31" i="1" s="1"/>
  <c r="AW31" i="1" s="1"/>
  <c r="BH30" i="1"/>
  <c r="BG30" i="1"/>
  <c r="BF30" i="1"/>
  <c r="BE30" i="1"/>
  <c r="BD30" i="1"/>
  <c r="BC30" i="1"/>
  <c r="BB30" i="1"/>
  <c r="BA30" i="1"/>
  <c r="AZ30" i="1"/>
  <c r="AX30" i="1"/>
  <c r="AY30" i="1" s="1"/>
  <c r="AN30" i="1"/>
  <c r="AV30" i="1" s="1"/>
  <c r="AW30" i="1" s="1"/>
  <c r="BH29" i="1"/>
  <c r="BG29" i="1"/>
  <c r="BF29" i="1"/>
  <c r="BE29" i="1"/>
  <c r="BD29" i="1"/>
  <c r="BC29" i="1"/>
  <c r="BB29" i="1"/>
  <c r="BA29" i="1"/>
  <c r="AZ29" i="1"/>
  <c r="AX29" i="1"/>
  <c r="AY29" i="1" s="1"/>
  <c r="AN29" i="1"/>
  <c r="AV29" i="1" s="1"/>
  <c r="AW29" i="1" s="1"/>
  <c r="BH28" i="1"/>
  <c r="BG28" i="1"/>
  <c r="BF28" i="1"/>
  <c r="BE28" i="1"/>
  <c r="BD28" i="1"/>
  <c r="BC28" i="1"/>
  <c r="BB28" i="1"/>
  <c r="BA28" i="1"/>
  <c r="AZ28" i="1"/>
  <c r="AX28" i="1"/>
  <c r="AY28" i="1" s="1"/>
  <c r="AN28" i="1"/>
  <c r="AV28" i="1" s="1"/>
  <c r="AW28" i="1" s="1"/>
  <c r="BH27" i="1"/>
  <c r="BG27" i="1"/>
  <c r="BF27" i="1"/>
  <c r="BE27" i="1"/>
  <c r="BD27" i="1"/>
  <c r="BC27" i="1"/>
  <c r="BB27" i="1"/>
  <c r="BA27" i="1"/>
  <c r="AZ27" i="1"/>
  <c r="AY27" i="1"/>
  <c r="AX27" i="1"/>
  <c r="AN27" i="1"/>
  <c r="AV27" i="1" s="1"/>
  <c r="AW27" i="1" s="1"/>
  <c r="BH26" i="1"/>
  <c r="BG26" i="1"/>
  <c r="BF26" i="1"/>
  <c r="BE26" i="1"/>
  <c r="BD26" i="1"/>
  <c r="BC26" i="1"/>
  <c r="BB26" i="1"/>
  <c r="BA26" i="1"/>
  <c r="AZ26" i="1"/>
  <c r="AX26" i="1"/>
  <c r="AY26" i="1" s="1"/>
  <c r="AN26" i="1"/>
  <c r="AV26" i="1" s="1"/>
  <c r="AW26" i="1" s="1"/>
  <c r="BH25" i="1"/>
  <c r="BG25" i="1"/>
  <c r="BF25" i="1"/>
  <c r="BE25" i="1"/>
  <c r="BD25" i="1"/>
  <c r="BC25" i="1"/>
  <c r="BB25" i="1"/>
  <c r="BA25" i="1"/>
  <c r="AZ25" i="1"/>
  <c r="AX25" i="1"/>
  <c r="AY25" i="1" s="1"/>
  <c r="AN25" i="1"/>
  <c r="AV25" i="1" s="1"/>
  <c r="AW25" i="1" s="1"/>
  <c r="BH24" i="1"/>
  <c r="BG24" i="1"/>
  <c r="BF24" i="1"/>
  <c r="BE24" i="1"/>
  <c r="BD24" i="1"/>
  <c r="BC24" i="1"/>
  <c r="BB24" i="1"/>
  <c r="BA24" i="1"/>
  <c r="AZ24" i="1"/>
  <c r="AX24" i="1"/>
  <c r="AY24" i="1" s="1"/>
  <c r="AN24" i="1"/>
  <c r="AV24" i="1" s="1"/>
  <c r="AW24" i="1" s="1"/>
  <c r="BH23" i="1"/>
  <c r="BG23" i="1"/>
  <c r="BF23" i="1"/>
  <c r="BE23" i="1"/>
  <c r="BD23" i="1"/>
  <c r="BC23" i="1"/>
  <c r="BB23" i="1"/>
  <c r="BA23" i="1"/>
  <c r="AZ23" i="1"/>
  <c r="AY23" i="1"/>
  <c r="AX23" i="1"/>
  <c r="AN23" i="1"/>
  <c r="AV23" i="1" s="1"/>
  <c r="AW23" i="1" s="1"/>
  <c r="BH22" i="1"/>
  <c r="BG22" i="1"/>
  <c r="BF22" i="1"/>
  <c r="BE22" i="1"/>
  <c r="BD22" i="1"/>
  <c r="BC22" i="1"/>
  <c r="BB22" i="1"/>
  <c r="BA22" i="1"/>
  <c r="AZ22" i="1"/>
  <c r="AX22" i="1"/>
  <c r="AY22" i="1" s="1"/>
  <c r="AN22" i="1"/>
  <c r="AV22" i="1" s="1"/>
  <c r="AW22" i="1" s="1"/>
  <c r="BH21" i="1"/>
  <c r="BG21" i="1"/>
  <c r="BF21" i="1"/>
  <c r="BE21" i="1"/>
  <c r="BD21" i="1"/>
  <c r="BC21" i="1"/>
  <c r="BB21" i="1"/>
  <c r="BA21" i="1"/>
  <c r="AZ21" i="1"/>
  <c r="AX21" i="1"/>
  <c r="AY21" i="1" s="1"/>
  <c r="AN21" i="1"/>
  <c r="AV21" i="1" s="1"/>
  <c r="AW21" i="1" s="1"/>
  <c r="BH20" i="1"/>
  <c r="BG20" i="1"/>
  <c r="BF20" i="1"/>
  <c r="BE20" i="1"/>
  <c r="BD20" i="1"/>
  <c r="BC20" i="1"/>
  <c r="BB20" i="1"/>
  <c r="BA20" i="1"/>
  <c r="AZ20" i="1"/>
  <c r="AX20" i="1"/>
  <c r="AY20" i="1" s="1"/>
  <c r="AN20" i="1"/>
  <c r="AV20" i="1" s="1"/>
  <c r="AW20" i="1" s="1"/>
  <c r="BH19" i="1"/>
  <c r="BG19" i="1"/>
  <c r="BF19" i="1"/>
  <c r="BE19" i="1"/>
  <c r="BD19" i="1"/>
  <c r="BC19" i="1"/>
  <c r="BB19" i="1"/>
  <c r="BA19" i="1"/>
  <c r="AZ19" i="1"/>
  <c r="AY19" i="1"/>
  <c r="AX19" i="1"/>
  <c r="AN19" i="1"/>
  <c r="AV19" i="1" s="1"/>
  <c r="AW19" i="1" s="1"/>
  <c r="BH18" i="1"/>
  <c r="BG18" i="1"/>
  <c r="BF18" i="1"/>
  <c r="BE18" i="1"/>
  <c r="BD18" i="1"/>
  <c r="BC18" i="1"/>
  <c r="BB18" i="1"/>
  <c r="BA18" i="1"/>
  <c r="AZ18" i="1"/>
  <c r="AX18" i="1"/>
  <c r="AY18" i="1" s="1"/>
  <c r="AN18" i="1"/>
  <c r="AV18" i="1" s="1"/>
  <c r="AW18" i="1" s="1"/>
  <c r="BH17" i="1"/>
  <c r="BG17" i="1"/>
  <c r="BF17" i="1"/>
  <c r="BE17" i="1"/>
  <c r="BD17" i="1"/>
  <c r="BC17" i="1"/>
  <c r="BB17" i="1"/>
  <c r="BA17" i="1"/>
  <c r="AZ17" i="1"/>
  <c r="AX17" i="1"/>
  <c r="AY17" i="1" s="1"/>
  <c r="AN17" i="1"/>
  <c r="AV17" i="1" s="1"/>
  <c r="AW17" i="1" s="1"/>
  <c r="BH16" i="1"/>
  <c r="BG16" i="1"/>
  <c r="BF16" i="1"/>
  <c r="BE16" i="1"/>
  <c r="BD16" i="1"/>
  <c r="BC16" i="1"/>
  <c r="BB16" i="1"/>
  <c r="BA16" i="1"/>
  <c r="AZ16" i="1"/>
  <c r="AX16" i="1"/>
  <c r="AY16" i="1" s="1"/>
  <c r="AN16" i="1"/>
  <c r="AV16" i="1" s="1"/>
  <c r="AW16" i="1" s="1"/>
  <c r="BH15" i="1"/>
  <c r="BG15" i="1"/>
  <c r="BF15" i="1"/>
  <c r="BE15" i="1"/>
  <c r="BD15" i="1"/>
  <c r="BC15" i="1"/>
  <c r="BB15" i="1"/>
  <c r="BA15" i="1"/>
  <c r="AZ15" i="1"/>
  <c r="AY15" i="1"/>
  <c r="AX15" i="1"/>
  <c r="AN15" i="1"/>
  <c r="AV15" i="1" s="1"/>
  <c r="AW15" i="1" s="1"/>
  <c r="BH14" i="1"/>
  <c r="BG14" i="1"/>
  <c r="BF14" i="1"/>
  <c r="BE14" i="1"/>
  <c r="BD14" i="1"/>
  <c r="BC14" i="1"/>
  <c r="BB14" i="1"/>
  <c r="BA14" i="1"/>
  <c r="AZ14" i="1"/>
  <c r="AX14" i="1"/>
  <c r="AY14" i="1" s="1"/>
  <c r="AN14" i="1"/>
  <c r="AV14" i="1" s="1"/>
  <c r="AW14" i="1" s="1"/>
  <c r="BH13" i="1"/>
  <c r="BG13" i="1"/>
  <c r="BF13" i="1"/>
  <c r="BE13" i="1"/>
  <c r="BD13" i="1"/>
  <c r="BC13" i="1"/>
  <c r="BB13" i="1"/>
  <c r="BA13" i="1"/>
  <c r="AZ13" i="1"/>
  <c r="AX13" i="1"/>
  <c r="AY13" i="1" s="1"/>
  <c r="AN13" i="1"/>
  <c r="AV13" i="1" s="1"/>
  <c r="AW13" i="1" s="1"/>
  <c r="BH12" i="1"/>
  <c r="BG12" i="1"/>
  <c r="BF12" i="1"/>
  <c r="BE12" i="1"/>
  <c r="BD12" i="1"/>
  <c r="BC12" i="1"/>
  <c r="BB12" i="1"/>
  <c r="BA12" i="1"/>
  <c r="AZ12" i="1"/>
  <c r="AX12" i="1"/>
  <c r="AY12" i="1" s="1"/>
  <c r="AN12" i="1"/>
  <c r="AV12" i="1" s="1"/>
  <c r="AW12" i="1" s="1"/>
  <c r="BH11" i="1"/>
  <c r="BG11" i="1"/>
  <c r="BF11" i="1"/>
  <c r="BE11" i="1"/>
  <c r="BD11" i="1"/>
  <c r="BC11" i="1"/>
  <c r="BB11" i="1"/>
  <c r="BA11" i="1"/>
  <c r="AZ11" i="1"/>
  <c r="AY11" i="1"/>
  <c r="AX11" i="1"/>
  <c r="AN11" i="1"/>
  <c r="AV11" i="1" s="1"/>
  <c r="AW11" i="1" s="1"/>
  <c r="BH10" i="1"/>
  <c r="BG10" i="1"/>
  <c r="BF10" i="1"/>
  <c r="BE10" i="1"/>
  <c r="BD10" i="1"/>
  <c r="BC10" i="1"/>
  <c r="BB10" i="1"/>
  <c r="BA10" i="1"/>
  <c r="AZ10" i="1"/>
  <c r="AX10" i="1"/>
  <c r="AY10" i="1" s="1"/>
  <c r="AN10" i="1"/>
  <c r="AV10" i="1" s="1"/>
  <c r="AW10" i="1" s="1"/>
  <c r="BH9" i="1"/>
  <c r="BG9" i="1"/>
  <c r="BF9" i="1"/>
  <c r="BE9" i="1"/>
  <c r="BD9" i="1"/>
  <c r="BC9" i="1"/>
  <c r="BB9" i="1"/>
  <c r="BA9" i="1"/>
  <c r="AZ9" i="1"/>
  <c r="AX9" i="1"/>
  <c r="AY9" i="1" s="1"/>
  <c r="AN9" i="1"/>
  <c r="AV9" i="1" s="1"/>
  <c r="AW9" i="1" s="1"/>
  <c r="BH8" i="1"/>
  <c r="BG8" i="1"/>
  <c r="BF8" i="1"/>
  <c r="BE8" i="1"/>
  <c r="BD8" i="1"/>
  <c r="BC8" i="1"/>
  <c r="BB8" i="1"/>
  <c r="BA8" i="1"/>
  <c r="AZ8" i="1"/>
  <c r="AX8" i="1"/>
  <c r="AY8" i="1" s="1"/>
  <c r="AN8" i="1"/>
  <c r="AV8" i="1" s="1"/>
  <c r="AW8" i="1" s="1"/>
  <c r="BH7" i="1"/>
  <c r="BG7" i="1"/>
  <c r="BF7" i="1"/>
  <c r="BE7" i="1"/>
  <c r="BD7" i="1"/>
  <c r="BC7" i="1"/>
  <c r="BB7" i="1"/>
  <c r="BA7" i="1"/>
  <c r="AZ7" i="1"/>
  <c r="AY7" i="1"/>
  <c r="AX7" i="1"/>
  <c r="AN7" i="1"/>
  <c r="AV7" i="1" s="1"/>
  <c r="AW7" i="1" s="1"/>
  <c r="AX6" i="1"/>
  <c r="AY6" i="1" s="1"/>
  <c r="AW6" i="1"/>
  <c r="AN6" i="1"/>
  <c r="BH5" i="1"/>
  <c r="BG5" i="1"/>
  <c r="BF5" i="1"/>
  <c r="BE5" i="1"/>
  <c r="BD5" i="1"/>
  <c r="BC5" i="1"/>
  <c r="BB5" i="1"/>
  <c r="BA5" i="1"/>
  <c r="AZ5" i="1"/>
  <c r="AX5" i="1"/>
  <c r="AY5" i="1" s="1"/>
  <c r="AN5" i="1"/>
  <c r="AV5" i="1" s="1"/>
  <c r="AW5" i="1" s="1"/>
</calcChain>
</file>

<file path=xl/comments1.xml><?xml version="1.0" encoding="utf-8"?>
<comments xmlns="http://schemas.openxmlformats.org/spreadsheetml/2006/main">
  <authors>
    <author>作者</author>
  </authors>
  <commentList>
    <comment ref="C1" authorId="0" shapeId="0">
      <text>
        <r>
          <rPr>
            <b/>
            <sz val="12"/>
            <color indexed="81"/>
            <rFont val="宋体"/>
            <family val="3"/>
            <charset val="134"/>
          </rPr>
          <t>请滚动鼠标至右端查看审核信息，至下端查看审核要求与说明</t>
        </r>
      </text>
    </comment>
    <comment ref="AX1" authorId="0" shapeId="0">
      <text/>
    </comment>
    <comment ref="AW2" authorId="0" shapeId="0">
      <text>
        <r>
          <rPr>
            <b/>
            <sz val="11"/>
            <color indexed="81"/>
            <rFont val="宋体"/>
            <family val="3"/>
            <charset val="134"/>
          </rPr>
          <t>大增：年化增超30%
大减：年化减超30%</t>
        </r>
      </text>
    </comment>
    <comment ref="AY2" authorId="0" shapeId="0">
      <text>
        <r>
          <rPr>
            <b/>
            <sz val="9"/>
            <color indexed="81"/>
            <rFont val="宋体"/>
            <family val="3"/>
            <charset val="134"/>
          </rPr>
          <t>异增：年化增30%，
异减：年化减30%</t>
        </r>
      </text>
    </comment>
  </commentList>
</comments>
</file>

<file path=xl/sharedStrings.xml><?xml version="1.0" encoding="utf-8"?>
<sst xmlns="http://schemas.openxmlformats.org/spreadsheetml/2006/main" count="192" uniqueCount="172">
  <si>
    <t>统计年报序号</t>
    <phoneticPr fontId="3" type="noConversion"/>
  </si>
  <si>
    <t>事业统计十位代码</t>
    <phoneticPr fontId="3" type="noConversion"/>
  </si>
  <si>
    <r>
      <t xml:space="preserve">部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>门</t>
    </r>
    <phoneticPr fontId="4" type="noConversion"/>
  </si>
  <si>
    <t>代码</t>
    <phoneticPr fontId="4" type="noConversion"/>
  </si>
  <si>
    <t>机构数</t>
    <phoneticPr fontId="4" type="noConversion"/>
  </si>
  <si>
    <t>建筑面积（平方米）</t>
    <phoneticPr fontId="4" type="noConversion"/>
  </si>
  <si>
    <t>用能人数（人）</t>
    <phoneticPr fontId="4" type="noConversion"/>
  </si>
  <si>
    <t>编制人数（人）</t>
    <phoneticPr fontId="4" type="noConversion"/>
  </si>
  <si>
    <t>车辆数（辆）</t>
    <phoneticPr fontId="4" type="noConversion"/>
  </si>
  <si>
    <t>编制数量（辆）</t>
    <phoneticPr fontId="4" type="noConversion"/>
  </si>
  <si>
    <t>公务车数（辆）</t>
    <phoneticPr fontId="4" type="noConversion"/>
  </si>
  <si>
    <t>汽油车数（辆）</t>
    <phoneticPr fontId="4" type="noConversion"/>
  </si>
  <si>
    <t>柴油车数（辆）</t>
    <phoneticPr fontId="4" type="noConversion"/>
  </si>
  <si>
    <t>电</t>
    <phoneticPr fontId="4" type="noConversion"/>
  </si>
  <si>
    <t>水</t>
    <phoneticPr fontId="4" type="noConversion"/>
  </si>
  <si>
    <t>原煤</t>
    <phoneticPr fontId="4" type="noConversion"/>
  </si>
  <si>
    <t>天然气</t>
    <phoneticPr fontId="4" type="noConversion"/>
  </si>
  <si>
    <t>人工煤气</t>
    <phoneticPr fontId="4" type="noConversion"/>
  </si>
  <si>
    <t>汽   油</t>
    <phoneticPr fontId="4" type="noConversion"/>
  </si>
  <si>
    <t>柴   油</t>
    <phoneticPr fontId="4" type="noConversion"/>
  </si>
  <si>
    <t>热力</t>
    <phoneticPr fontId="4" type="noConversion"/>
  </si>
  <si>
    <t>其他能源</t>
    <phoneticPr fontId="4" type="noConversion"/>
  </si>
  <si>
    <t>2019年前三季度综合标准煤（吨）</t>
    <phoneticPr fontId="4" type="noConversion"/>
  </si>
  <si>
    <t>2018年综合标准煤（吨）</t>
    <phoneticPr fontId="4" type="noConversion"/>
  </si>
  <si>
    <t>综合能耗增减幅</t>
    <phoneticPr fontId="3" type="noConversion"/>
  </si>
  <si>
    <t>水消费增减幅%</t>
    <phoneticPr fontId="3" type="noConversion"/>
  </si>
  <si>
    <t>单价审核</t>
    <phoneticPr fontId="3" type="noConversion"/>
  </si>
  <si>
    <t>人均能耗
（供同类学校参考）</t>
    <phoneticPr fontId="3" type="noConversion"/>
  </si>
  <si>
    <t>消费量（度）</t>
    <phoneticPr fontId="4" type="noConversion"/>
  </si>
  <si>
    <t>费用元</t>
    <phoneticPr fontId="4" type="noConversion"/>
  </si>
  <si>
    <t>消费量（立方米）</t>
    <phoneticPr fontId="4" type="noConversion"/>
  </si>
  <si>
    <t>消费量（吨）</t>
    <phoneticPr fontId="4" type="noConversion"/>
  </si>
  <si>
    <t>消费量（升）</t>
    <phoneticPr fontId="4" type="noConversion"/>
  </si>
  <si>
    <t>公务用车</t>
    <phoneticPr fontId="4" type="noConversion"/>
  </si>
  <si>
    <t>消费量升</t>
    <phoneticPr fontId="4" type="noConversion"/>
  </si>
  <si>
    <t>消费量（千焦）</t>
    <phoneticPr fontId="4" type="noConversion"/>
  </si>
  <si>
    <t>消费量(吨标煤)</t>
    <phoneticPr fontId="4" type="noConversion"/>
  </si>
  <si>
    <t>相当于2018年年能耗百分比</t>
    <phoneticPr fontId="3" type="noConversion"/>
  </si>
  <si>
    <t>评价</t>
    <phoneticPr fontId="3" type="noConversion"/>
  </si>
  <si>
    <t>占2018年百分比</t>
    <phoneticPr fontId="3" type="noConversion"/>
  </si>
  <si>
    <t>电均价</t>
    <phoneticPr fontId="3" type="noConversion"/>
  </si>
  <si>
    <t>水均价</t>
    <phoneticPr fontId="3" type="noConversion"/>
  </si>
  <si>
    <t>天然气</t>
    <phoneticPr fontId="3" type="noConversion"/>
  </si>
  <si>
    <t>汽油均价</t>
    <phoneticPr fontId="3" type="noConversion"/>
  </si>
  <si>
    <t>柴油均价</t>
    <phoneticPr fontId="3" type="noConversion"/>
  </si>
  <si>
    <t>其他能源（元/吨标煤）</t>
    <phoneticPr fontId="3" type="noConversion"/>
  </si>
  <si>
    <t>用电量
（度/人）</t>
    <phoneticPr fontId="3" type="noConversion"/>
  </si>
  <si>
    <t>用水量
（吨/人）</t>
    <phoneticPr fontId="3" type="noConversion"/>
  </si>
  <si>
    <t>其他能源
（千克标煤/人）</t>
    <phoneticPr fontId="3" type="noConversion"/>
  </si>
  <si>
    <t>甲</t>
  </si>
  <si>
    <t>乙</t>
  </si>
  <si>
    <t>总计</t>
  </si>
  <si>
    <t>崇明区教育局</t>
  </si>
  <si>
    <t>民本中学</t>
  </si>
  <si>
    <t>城桥中学</t>
  </si>
  <si>
    <t>横沙中学</t>
  </si>
  <si>
    <t>东门小学</t>
  </si>
  <si>
    <t>横沙小学</t>
  </si>
  <si>
    <t>教育学院</t>
  </si>
  <si>
    <t>崇西中学</t>
  </si>
  <si>
    <t>港西中学</t>
  </si>
  <si>
    <t>育林中学</t>
  </si>
  <si>
    <t>建设中学</t>
  </si>
  <si>
    <t>工读学校</t>
  </si>
  <si>
    <t>大同中学</t>
  </si>
  <si>
    <t>大新中学</t>
  </si>
  <si>
    <t>新民中学</t>
  </si>
  <si>
    <t>三烈中学</t>
  </si>
  <si>
    <t>庙镇小学</t>
  </si>
  <si>
    <t>实验小学</t>
  </si>
  <si>
    <t>西门小学</t>
  </si>
  <si>
    <t>明珠小学</t>
  </si>
  <si>
    <t>培林学校</t>
  </si>
  <si>
    <t>建设小学</t>
  </si>
  <si>
    <t>大同小学</t>
  </si>
  <si>
    <t>竞存小学</t>
  </si>
  <si>
    <t>新民小学</t>
  </si>
  <si>
    <t>竖新小学</t>
  </si>
  <si>
    <t>三星中学</t>
  </si>
  <si>
    <t>海桥学校</t>
  </si>
  <si>
    <t>新海学校</t>
  </si>
  <si>
    <t>三乐学校</t>
  </si>
  <si>
    <t>实验中学</t>
  </si>
  <si>
    <t>凌云中学</t>
  </si>
  <si>
    <t>东门中学</t>
  </si>
  <si>
    <t>长江中学</t>
  </si>
  <si>
    <t>新光中学</t>
  </si>
  <si>
    <t>堡镇中学</t>
  </si>
  <si>
    <t>正大中学</t>
  </si>
  <si>
    <t>登瀛中学</t>
  </si>
  <si>
    <t>港沿学校</t>
  </si>
  <si>
    <t>合兴中学</t>
  </si>
  <si>
    <t>向化中学</t>
  </si>
  <si>
    <t>大公中学</t>
  </si>
  <si>
    <t>崇东中学</t>
  </si>
  <si>
    <t>裕安中学</t>
  </si>
  <si>
    <t>前哨学校</t>
  </si>
  <si>
    <t>长兴中学</t>
  </si>
  <si>
    <t>长明中学</t>
  </si>
  <si>
    <t>新村小学</t>
  </si>
  <si>
    <t>绿华小学</t>
  </si>
  <si>
    <t>海洪小学</t>
  </si>
  <si>
    <t>长江小学</t>
  </si>
  <si>
    <t>育才小学</t>
  </si>
  <si>
    <t>堡镇小学</t>
  </si>
  <si>
    <t>北堡小学</t>
  </si>
  <si>
    <t>登瀛小学</t>
  </si>
  <si>
    <t>港沿小学</t>
  </si>
  <si>
    <t>合兴小学</t>
  </si>
  <si>
    <t>向化小学</t>
  </si>
  <si>
    <t>汲浜小学</t>
  </si>
  <si>
    <t>陈家镇小学</t>
  </si>
  <si>
    <t>裕安小学</t>
  </si>
  <si>
    <t>长兴小学</t>
  </si>
  <si>
    <t>新村幼儿园</t>
  </si>
  <si>
    <t>绿华幼儿园</t>
  </si>
  <si>
    <t>三星幼儿园</t>
  </si>
  <si>
    <t>海桥幼儿园</t>
  </si>
  <si>
    <t>新海幼儿园</t>
  </si>
  <si>
    <t>庙镇幼儿园</t>
  </si>
  <si>
    <t>合作幼儿园</t>
  </si>
  <si>
    <t>江口幼儿园</t>
  </si>
  <si>
    <t>港西幼儿园</t>
  </si>
  <si>
    <t>实验幼儿园</t>
  </si>
  <si>
    <t>西门幼儿园</t>
  </si>
  <si>
    <t>小港幼儿园</t>
  </si>
  <si>
    <t>北门幼儿园</t>
  </si>
  <si>
    <t>莺莺幼儿园</t>
  </si>
  <si>
    <t>金珠幼儿园</t>
  </si>
  <si>
    <t>建设幼儿园</t>
  </si>
  <si>
    <t>大同幼儿园</t>
  </si>
  <si>
    <t>长江幼儿园</t>
  </si>
  <si>
    <t>新河幼儿园</t>
  </si>
  <si>
    <t>新民幼儿园</t>
  </si>
  <si>
    <t>竖新幼儿园</t>
  </si>
  <si>
    <t>育英幼儿园</t>
  </si>
  <si>
    <t>堡镇幼儿园</t>
  </si>
  <si>
    <t>向阳幼儿园</t>
  </si>
  <si>
    <t>虹宝幼儿园</t>
  </si>
  <si>
    <t>北堡幼儿园</t>
  </si>
  <si>
    <t>登瀛幼儿园</t>
  </si>
  <si>
    <t>港沿幼儿园</t>
  </si>
  <si>
    <t>合兴幼儿园</t>
  </si>
  <si>
    <t>向化幼儿园</t>
  </si>
  <si>
    <t>汲浜幼儿园</t>
  </si>
  <si>
    <t>陈家镇幼儿园</t>
  </si>
  <si>
    <t>裕安幼儿园</t>
  </si>
  <si>
    <t>长兴幼儿园</t>
  </si>
  <si>
    <t>横沙幼儿园</t>
  </si>
  <si>
    <t>社区学院</t>
  </si>
  <si>
    <t>平安小学</t>
  </si>
  <si>
    <t>丰福幼儿园</t>
  </si>
  <si>
    <t>平安幼儿园</t>
  </si>
  <si>
    <t>裕鸿幼儿园</t>
  </si>
  <si>
    <t>圆沙幼儿园</t>
  </si>
  <si>
    <t>圆沙小学</t>
  </si>
  <si>
    <t>崇明中学</t>
    <phoneticPr fontId="2" type="noConversion"/>
  </si>
  <si>
    <t>扬子中学</t>
    <phoneticPr fontId="2" type="noConversion"/>
  </si>
  <si>
    <t>工程技术学校</t>
    <phoneticPr fontId="2" type="noConversion"/>
  </si>
  <si>
    <t>堡镇二小</t>
    <phoneticPr fontId="2" type="noConversion"/>
  </si>
  <si>
    <t>城桥业校</t>
    <phoneticPr fontId="2" type="noConversion"/>
  </si>
  <si>
    <t>堡镇业校</t>
    <phoneticPr fontId="2" type="noConversion"/>
  </si>
  <si>
    <t>活动中心</t>
    <phoneticPr fontId="2" type="noConversion"/>
  </si>
  <si>
    <t>早教中心</t>
    <phoneticPr fontId="2" type="noConversion"/>
  </si>
  <si>
    <t>基建管理站</t>
    <phoneticPr fontId="2" type="noConversion"/>
  </si>
  <si>
    <t>东平森林基地</t>
    <phoneticPr fontId="2" type="noConversion"/>
  </si>
  <si>
    <t>开大崇明分校</t>
    <phoneticPr fontId="2" type="noConversion"/>
  </si>
  <si>
    <t>核算中心</t>
    <phoneticPr fontId="2" type="noConversion"/>
  </si>
  <si>
    <t>新城幼儿园</t>
    <phoneticPr fontId="2" type="noConversion"/>
  </si>
  <si>
    <t>江帆小学</t>
    <phoneticPr fontId="2" type="noConversion"/>
  </si>
  <si>
    <t>思南路幼儿园</t>
    <phoneticPr fontId="2" type="noConversion"/>
  </si>
  <si>
    <t>东滩学校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</si>
</sst>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_ "/>
    <numFmt numFmtId="177" formatCode="0_ "/>
    <numFmt numFmtId="178" formatCode="0.0_ "/>
    <numFmt numFmtId="179" formatCode="0.000_ "/>
    <numFmt numFmtId="180" formatCode="0_);[Red]\(0\)"/>
    <numFmt numFmtId="181" formatCode="0.00_);[Red]\(0.00\)"/>
    <numFmt numFmtId="182" formatCode="[&gt;=75]&quot;异增&quot;;[&lt;=30]&quot;异减&quot;;&quot;&quot;"/>
  </numFmts>
  <fonts count="1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Arial"/>
      <family val="2"/>
    </font>
    <font>
      <sz val="9"/>
      <color rgb="FF333333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333333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2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6">
    <xf numFmtId="0" fontId="0" fillId="0" borderId="0" xfId="0"/>
    <xf numFmtId="177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8" fillId="0" borderId="9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80" fontId="0" fillId="0" borderId="3" xfId="0" applyNumberFormat="1" applyFill="1" applyBorder="1"/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/>
    <xf numFmtId="177" fontId="10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 wrapText="1"/>
    </xf>
    <xf numFmtId="177" fontId="10" fillId="0" borderId="13" xfId="0" applyNumberFormat="1" applyFont="1" applyFill="1" applyBorder="1"/>
    <xf numFmtId="178" fontId="10" fillId="0" borderId="3" xfId="0" applyNumberFormat="1" applyFont="1" applyFill="1" applyBorder="1"/>
    <xf numFmtId="182" fontId="10" fillId="0" borderId="3" xfId="0" applyNumberFormat="1" applyFont="1" applyFill="1" applyBorder="1"/>
    <xf numFmtId="178" fontId="0" fillId="0" borderId="3" xfId="0" applyNumberFormat="1" applyFill="1" applyBorder="1"/>
    <xf numFmtId="182" fontId="0" fillId="0" borderId="3" xfId="0" applyNumberFormat="1" applyFill="1" applyBorder="1"/>
    <xf numFmtId="179" fontId="10" fillId="0" borderId="3" xfId="0" applyNumberFormat="1" applyFont="1" applyFill="1" applyBorder="1"/>
    <xf numFmtId="181" fontId="10" fillId="0" borderId="3" xfId="0" applyNumberFormat="1" applyFont="1" applyFill="1" applyBorder="1"/>
    <xf numFmtId="176" fontId="10" fillId="0" borderId="3" xfId="0" applyNumberFormat="1" applyFont="1" applyFill="1" applyBorder="1"/>
    <xf numFmtId="177" fontId="10" fillId="0" borderId="3" xfId="0" applyNumberFormat="1" applyFont="1" applyFill="1" applyBorder="1"/>
    <xf numFmtId="180" fontId="10" fillId="0" borderId="3" xfId="0" applyNumberFormat="1" applyFont="1" applyFill="1" applyBorder="1"/>
    <xf numFmtId="0" fontId="0" fillId="0" borderId="0" xfId="0" applyBorder="1"/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8" fillId="0" borderId="9" xfId="1" applyNumberFormat="1" applyFont="1" applyBorder="1" applyAlignment="1">
      <alignment horizontal="center" vertical="center" shrinkToFit="1"/>
    </xf>
    <xf numFmtId="177" fontId="0" fillId="0" borderId="0" xfId="0" applyNumberFormat="1"/>
    <xf numFmtId="178" fontId="12" fillId="0" borderId="3" xfId="0" applyNumberFormat="1" applyFont="1" applyFill="1" applyBorder="1"/>
    <xf numFmtId="177" fontId="12" fillId="0" borderId="3" xfId="0" applyNumberFormat="1" applyFont="1" applyFill="1" applyBorder="1"/>
    <xf numFmtId="49" fontId="0" fillId="0" borderId="9" xfId="0" applyNumberFormat="1" applyBorder="1"/>
    <xf numFmtId="0" fontId="9" fillId="0" borderId="3" xfId="0" applyFont="1" applyBorder="1" applyAlignment="1">
      <alignment horizontal="center" vertical="center" shrinkToFit="1"/>
    </xf>
    <xf numFmtId="0" fontId="8" fillId="0" borderId="0" xfId="1" applyNumberFormat="1" applyFont="1" applyBorder="1" applyAlignment="1">
      <alignment horizontal="center" vertical="center" shrinkToFit="1"/>
    </xf>
    <xf numFmtId="0" fontId="8" fillId="0" borderId="0" xfId="1" applyNumberFormat="1" applyFont="1" applyFill="1" applyBorder="1" applyAlignment="1">
      <alignment horizontal="center" vertical="center" shrinkToFit="1"/>
    </xf>
    <xf numFmtId="176" fontId="0" fillId="0" borderId="3" xfId="0" applyNumberFormat="1" applyFill="1" applyBorder="1"/>
    <xf numFmtId="179" fontId="0" fillId="0" borderId="3" xfId="0" applyNumberFormat="1" applyFill="1" applyBorder="1"/>
    <xf numFmtId="181" fontId="0" fillId="0" borderId="3" xfId="0" applyNumberFormat="1" applyFill="1" applyBorder="1"/>
    <xf numFmtId="177" fontId="0" fillId="0" borderId="3" xfId="0" applyNumberFormat="1" applyFill="1" applyBorder="1"/>
    <xf numFmtId="176" fontId="0" fillId="0" borderId="0" xfId="0" applyNumberFormat="1"/>
    <xf numFmtId="178" fontId="0" fillId="0" borderId="0" xfId="0" applyNumberFormat="1"/>
    <xf numFmtId="179" fontId="0" fillId="0" borderId="0" xfId="0" applyNumberFormat="1"/>
    <xf numFmtId="181" fontId="0" fillId="0" borderId="0" xfId="0" applyNumberFormat="1"/>
    <xf numFmtId="180" fontId="0" fillId="0" borderId="0" xfId="0" applyNumberFormat="1"/>
    <xf numFmtId="180" fontId="7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81" fontId="1" fillId="0" borderId="3" xfId="0" applyNumberFormat="1" applyFont="1" applyBorder="1" applyAlignment="1">
      <alignment horizontal="center" vertical="center" wrapText="1"/>
    </xf>
    <xf numFmtId="181" fontId="1" fillId="0" borderId="3" xfId="0" applyNumberFormat="1" applyFont="1" applyFill="1" applyBorder="1" applyAlignment="1">
      <alignment horizontal="center" vertical="center" wrapText="1"/>
    </xf>
    <xf numFmtId="180" fontId="7" fillId="0" borderId="3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9" fontId="1" fillId="0" borderId="3" xfId="0" applyNumberFormat="1" applyFont="1" applyBorder="1" applyAlignment="1">
      <alignment horizontal="center" vertical="center"/>
    </xf>
    <xf numFmtId="181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9&#24180;&#33021;&#28304;&#19977;&#23395;&#25253;&#27719;&#24635;&#23457;&#266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三季度填报数据"/>
      <sheetName val="液化石油气转换标煤"/>
      <sheetName val="说明与要求"/>
      <sheetName val="2019二季度填报数据"/>
      <sheetName val="原始导入数据"/>
      <sheetName val="2019一季度填报数据"/>
      <sheetName val="2018年报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P5">
            <v>1463699</v>
          </cell>
        </row>
        <row r="7">
          <cell r="P7">
            <v>68099</v>
          </cell>
        </row>
        <row r="8">
          <cell r="P8">
            <v>87936</v>
          </cell>
        </row>
        <row r="9">
          <cell r="P9">
            <v>30321</v>
          </cell>
        </row>
        <row r="10">
          <cell r="P10">
            <v>25572</v>
          </cell>
        </row>
        <row r="11">
          <cell r="P11">
            <v>23496</v>
          </cell>
        </row>
        <row r="12">
          <cell r="P12">
            <v>291813</v>
          </cell>
        </row>
        <row r="13">
          <cell r="P13">
            <v>35037</v>
          </cell>
        </row>
        <row r="14">
          <cell r="P14">
            <v>13614</v>
          </cell>
        </row>
        <row r="15">
          <cell r="P15">
            <v>9703</v>
          </cell>
        </row>
        <row r="16">
          <cell r="P16">
            <v>19114</v>
          </cell>
        </row>
        <row r="17">
          <cell r="P17">
            <v>5875</v>
          </cell>
        </row>
        <row r="18">
          <cell r="P18">
            <v>16532</v>
          </cell>
        </row>
        <row r="19">
          <cell r="P19">
            <v>5578</v>
          </cell>
        </row>
        <row r="20">
          <cell r="P20">
            <v>7777</v>
          </cell>
        </row>
        <row r="21">
          <cell r="P21">
            <v>4525</v>
          </cell>
        </row>
        <row r="22">
          <cell r="P22">
            <v>3200</v>
          </cell>
        </row>
        <row r="23">
          <cell r="P23">
            <v>4662</v>
          </cell>
        </row>
        <row r="24">
          <cell r="P24">
            <v>5646</v>
          </cell>
        </row>
        <row r="25">
          <cell r="P25">
            <v>3965</v>
          </cell>
        </row>
        <row r="26">
          <cell r="P26">
            <v>16317</v>
          </cell>
        </row>
        <row r="27">
          <cell r="P27">
            <v>10936</v>
          </cell>
        </row>
        <row r="28">
          <cell r="P28">
            <v>21711</v>
          </cell>
        </row>
        <row r="29">
          <cell r="P29">
            <v>7627</v>
          </cell>
        </row>
        <row r="30">
          <cell r="P30">
            <v>5977</v>
          </cell>
        </row>
        <row r="31">
          <cell r="P31">
            <v>915</v>
          </cell>
        </row>
        <row r="32">
          <cell r="P32">
            <v>5990</v>
          </cell>
        </row>
        <row r="33">
          <cell r="P33">
            <v>3988</v>
          </cell>
        </row>
        <row r="34">
          <cell r="P34">
            <v>2700</v>
          </cell>
        </row>
        <row r="35">
          <cell r="P35">
            <v>2850</v>
          </cell>
        </row>
        <row r="36">
          <cell r="P36">
            <v>5233</v>
          </cell>
        </row>
        <row r="37">
          <cell r="P37">
            <v>11461</v>
          </cell>
        </row>
        <row r="38">
          <cell r="P38">
            <v>6834</v>
          </cell>
        </row>
        <row r="39">
          <cell r="P39">
            <v>22952</v>
          </cell>
        </row>
        <row r="40">
          <cell r="P40">
            <v>11204</v>
          </cell>
        </row>
        <row r="41">
          <cell r="P41">
            <v>28654</v>
          </cell>
        </row>
        <row r="42">
          <cell r="P42">
            <v>2780</v>
          </cell>
        </row>
        <row r="43">
          <cell r="P43">
            <v>6708</v>
          </cell>
        </row>
        <row r="44">
          <cell r="P44">
            <v>65935</v>
          </cell>
        </row>
        <row r="45">
          <cell r="P45">
            <v>19448</v>
          </cell>
        </row>
        <row r="46">
          <cell r="P46">
            <v>7718</v>
          </cell>
        </row>
        <row r="47">
          <cell r="P47">
            <v>9813</v>
          </cell>
        </row>
        <row r="48">
          <cell r="P48">
            <v>6420</v>
          </cell>
        </row>
        <row r="49">
          <cell r="P49">
            <v>4970</v>
          </cell>
        </row>
        <row r="50">
          <cell r="P50">
            <v>20710</v>
          </cell>
        </row>
        <row r="51">
          <cell r="P51">
            <v>5404</v>
          </cell>
        </row>
        <row r="52">
          <cell r="P52">
            <v>13049</v>
          </cell>
        </row>
        <row r="53">
          <cell r="P53">
            <v>9601</v>
          </cell>
        </row>
        <row r="54">
          <cell r="P54">
            <v>21556</v>
          </cell>
        </row>
        <row r="55">
          <cell r="P55">
            <v>26911</v>
          </cell>
        </row>
        <row r="56">
          <cell r="P56">
            <v>4683</v>
          </cell>
        </row>
        <row r="57">
          <cell r="P57">
            <v>2376</v>
          </cell>
        </row>
        <row r="58">
          <cell r="P58">
            <v>7880</v>
          </cell>
        </row>
        <row r="59">
          <cell r="P59">
            <v>12673</v>
          </cell>
        </row>
        <row r="60">
          <cell r="P60">
            <v>5270</v>
          </cell>
        </row>
        <row r="61">
          <cell r="P61">
            <v>8926</v>
          </cell>
        </row>
        <row r="62">
          <cell r="P62">
            <v>7298</v>
          </cell>
        </row>
        <row r="63">
          <cell r="P63">
            <v>3493</v>
          </cell>
        </row>
        <row r="64">
          <cell r="P64">
            <v>2302</v>
          </cell>
        </row>
        <row r="65">
          <cell r="P65">
            <v>4355</v>
          </cell>
        </row>
        <row r="66">
          <cell r="P66">
            <v>4440</v>
          </cell>
        </row>
        <row r="67">
          <cell r="P67">
            <v>3486</v>
          </cell>
        </row>
        <row r="68">
          <cell r="P68">
            <v>23410</v>
          </cell>
        </row>
        <row r="69">
          <cell r="P69">
            <v>12900</v>
          </cell>
        </row>
        <row r="70">
          <cell r="P70">
            <v>23348</v>
          </cell>
        </row>
        <row r="71">
          <cell r="P71">
            <v>37141</v>
          </cell>
        </row>
        <row r="72">
          <cell r="P72">
            <v>1111</v>
          </cell>
        </row>
        <row r="73">
          <cell r="P73">
            <v>1470</v>
          </cell>
        </row>
        <row r="74">
          <cell r="P74">
            <v>1703</v>
          </cell>
        </row>
        <row r="75">
          <cell r="P75">
            <v>1865</v>
          </cell>
        </row>
        <row r="76">
          <cell r="P76">
            <v>1155</v>
          </cell>
        </row>
        <row r="77">
          <cell r="P77">
            <v>2833</v>
          </cell>
        </row>
        <row r="78">
          <cell r="P78">
            <v>826</v>
          </cell>
        </row>
        <row r="79">
          <cell r="P79">
            <v>1478</v>
          </cell>
        </row>
        <row r="80">
          <cell r="P80">
            <v>2092</v>
          </cell>
        </row>
        <row r="81">
          <cell r="P81">
            <v>9825</v>
          </cell>
        </row>
        <row r="82">
          <cell r="P82">
            <v>7020</v>
          </cell>
        </row>
        <row r="83">
          <cell r="P83">
            <v>2268</v>
          </cell>
        </row>
        <row r="84">
          <cell r="P84">
            <v>6156</v>
          </cell>
        </row>
        <row r="85">
          <cell r="P85">
            <v>8997</v>
          </cell>
        </row>
        <row r="86">
          <cell r="P86">
            <v>5567</v>
          </cell>
        </row>
        <row r="87">
          <cell r="P87">
            <v>2187</v>
          </cell>
        </row>
        <row r="88">
          <cell r="P88">
            <v>2720</v>
          </cell>
        </row>
        <row r="89">
          <cell r="P89">
            <v>3188</v>
          </cell>
        </row>
        <row r="90">
          <cell r="P90">
            <v>3710</v>
          </cell>
        </row>
        <row r="91">
          <cell r="P91">
            <v>2885</v>
          </cell>
        </row>
        <row r="92">
          <cell r="P92">
            <v>3490</v>
          </cell>
        </row>
        <row r="93">
          <cell r="P93">
            <v>4288</v>
          </cell>
        </row>
        <row r="94">
          <cell r="P94">
            <v>2865</v>
          </cell>
        </row>
        <row r="95">
          <cell r="P95">
            <v>3803</v>
          </cell>
        </row>
        <row r="96">
          <cell r="P96">
            <v>980</v>
          </cell>
        </row>
        <row r="97">
          <cell r="P97">
            <v>3592</v>
          </cell>
        </row>
        <row r="98">
          <cell r="P98">
            <v>3858</v>
          </cell>
        </row>
        <row r="99">
          <cell r="P99">
            <v>3159</v>
          </cell>
        </row>
        <row r="100">
          <cell r="P100">
            <v>2280</v>
          </cell>
        </row>
        <row r="101">
          <cell r="P101">
            <v>3294</v>
          </cell>
        </row>
        <row r="102">
          <cell r="P102">
            <v>4475</v>
          </cell>
        </row>
        <row r="103">
          <cell r="P103">
            <v>3850</v>
          </cell>
        </row>
        <row r="104">
          <cell r="P104">
            <v>8440</v>
          </cell>
        </row>
        <row r="105">
          <cell r="P105">
            <v>8333</v>
          </cell>
        </row>
        <row r="106">
          <cell r="P106">
            <v>5400</v>
          </cell>
        </row>
        <row r="107">
          <cell r="P107">
            <v>1825</v>
          </cell>
        </row>
        <row r="108">
          <cell r="P108">
            <v>1553</v>
          </cell>
        </row>
        <row r="109">
          <cell r="P109">
            <v>1689</v>
          </cell>
        </row>
        <row r="110">
          <cell r="P110">
            <v>4490</v>
          </cell>
        </row>
        <row r="111">
          <cell r="P111">
            <v>693</v>
          </cell>
        </row>
        <row r="112">
          <cell r="P112">
            <v>7525</v>
          </cell>
        </row>
        <row r="113">
          <cell r="P113">
            <v>28470</v>
          </cell>
        </row>
        <row r="114">
          <cell r="P114">
            <v>7483</v>
          </cell>
        </row>
        <row r="115">
          <cell r="P115">
            <v>4222</v>
          </cell>
        </row>
        <row r="116">
          <cell r="P116">
            <v>6577</v>
          </cell>
        </row>
        <row r="117">
          <cell r="P117">
            <v>6625</v>
          </cell>
        </row>
        <row r="118">
          <cell r="P118">
            <v>4741</v>
          </cell>
        </row>
        <row r="119">
          <cell r="P119">
            <v>3502</v>
          </cell>
        </row>
        <row r="120">
          <cell r="P120">
            <v>3080</v>
          </cell>
        </row>
        <row r="121">
          <cell r="P121">
            <v>27909</v>
          </cell>
        </row>
        <row r="122">
          <cell r="P122">
            <v>9334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125"/>
  <sheetViews>
    <sheetView showZeros="0" tabSelected="1" workbookViewId="0">
      <pane xSplit="5" ySplit="6" topLeftCell="F7" activePane="bottomRight" state="frozen"/>
      <selection activeCell="B1" sqref="B1:B14"/>
      <selection pane="topRight" activeCell="B1" sqref="B1:B14"/>
      <selection pane="bottomLeft" activeCell="B1" sqref="B1:B14"/>
      <selection pane="bottomRight" activeCell="G5" sqref="G5"/>
    </sheetView>
  </sheetViews>
  <sheetFormatPr defaultRowHeight="13.5" x14ac:dyDescent="0.15"/>
  <cols>
    <col min="1" max="1" width="4.875" hidden="1" customWidth="1"/>
    <col min="2" max="2" width="14.875" hidden="1" customWidth="1"/>
    <col min="3" max="3" width="12" customWidth="1"/>
    <col min="4" max="4" width="5.25" customWidth="1"/>
    <col min="5" max="5" width="6.375" hidden="1" customWidth="1"/>
    <col min="6" max="6" width="8" customWidth="1"/>
    <col min="7" max="8" width="6.625" customWidth="1"/>
    <col min="9" max="13" width="5.625" customWidth="1"/>
    <col min="14" max="14" width="8" customWidth="1"/>
    <col min="15" max="15" width="10.375" customWidth="1"/>
    <col min="16" max="16" width="8" customWidth="1"/>
    <col min="17" max="17" width="9.75" customWidth="1"/>
    <col min="18" max="18" width="7.125" hidden="1" customWidth="1"/>
    <col min="19" max="19" width="5.25" hidden="1" customWidth="1"/>
    <col min="20" max="20" width="6.75" customWidth="1"/>
    <col min="21" max="21" width="9.125" customWidth="1"/>
    <col min="22" max="22" width="6.75" hidden="1" customWidth="1"/>
    <col min="23" max="23" width="5.875" hidden="1" customWidth="1"/>
    <col min="24" max="24" width="6.75" customWidth="1"/>
    <col min="25" max="25" width="9" customWidth="1"/>
    <col min="26" max="26" width="7.125" customWidth="1"/>
    <col min="27" max="27" width="9.125" customWidth="1"/>
    <col min="28" max="28" width="7.875" hidden="1" customWidth="1"/>
    <col min="29" max="29" width="7.125" hidden="1" customWidth="1"/>
    <col min="30" max="30" width="7.25" customWidth="1"/>
    <col min="31" max="31" width="8.625" customWidth="1"/>
    <col min="32" max="32" width="6.625" customWidth="1"/>
    <col min="33" max="33" width="7.625" customWidth="1"/>
    <col min="34" max="34" width="9" hidden="1" customWidth="1"/>
    <col min="35" max="35" width="7.125" hidden="1" customWidth="1"/>
    <col min="36" max="36" width="9" hidden="1" customWidth="1"/>
    <col min="37" max="37" width="5.25" hidden="1" customWidth="1"/>
    <col min="38" max="38" width="6" customWidth="1"/>
    <col min="39" max="39" width="8.125" customWidth="1"/>
    <col min="40" max="40" width="9.375" style="45" customWidth="1"/>
    <col min="41" max="41" width="9.5" style="45" customWidth="1"/>
    <col min="42" max="45" width="7.25" style="34" hidden="1" customWidth="1"/>
    <col min="46" max="47" width="6.875" style="34" hidden="1" customWidth="1"/>
    <col min="48" max="48" width="8.75" style="46" customWidth="1"/>
    <col min="49" max="49" width="5.625" customWidth="1"/>
    <col min="50" max="50" width="6.75" style="34" customWidth="1"/>
    <col min="51" max="51" width="5.25" customWidth="1"/>
    <col min="52" max="52" width="8.5" style="47" hidden="1" customWidth="1"/>
    <col min="53" max="53" width="7.25" style="48" hidden="1" customWidth="1"/>
    <col min="54" max="54" width="6.5" style="45" hidden="1" customWidth="1"/>
    <col min="55" max="56" width="6.375" style="45" hidden="1" customWidth="1"/>
    <col min="57" max="57" width="8.25" style="34" hidden="1" customWidth="1"/>
    <col min="58" max="58" width="8" style="49" hidden="1" customWidth="1"/>
    <col min="59" max="59" width="6.125" style="49" hidden="1" customWidth="1"/>
    <col min="60" max="60" width="7.375" style="49" hidden="1" customWidth="1"/>
    <col min="61" max="67" width="9" customWidth="1"/>
  </cols>
  <sheetData>
    <row r="1" spans="1:62" ht="42" customHeight="1" x14ac:dyDescent="0.15">
      <c r="A1" s="71" t="s">
        <v>0</v>
      </c>
      <c r="B1" s="72" t="s">
        <v>1</v>
      </c>
      <c r="C1" s="74" t="s">
        <v>2</v>
      </c>
      <c r="D1" s="75" t="s">
        <v>3</v>
      </c>
      <c r="E1" s="75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10</v>
      </c>
      <c r="L1" s="60" t="s">
        <v>11</v>
      </c>
      <c r="M1" s="60" t="s">
        <v>12</v>
      </c>
      <c r="N1" s="60" t="s">
        <v>13</v>
      </c>
      <c r="O1" s="60"/>
      <c r="P1" s="60" t="s">
        <v>14</v>
      </c>
      <c r="Q1" s="60"/>
      <c r="R1" s="60" t="s">
        <v>15</v>
      </c>
      <c r="S1" s="60"/>
      <c r="T1" s="60" t="s">
        <v>16</v>
      </c>
      <c r="U1" s="60"/>
      <c r="V1" s="60" t="s">
        <v>17</v>
      </c>
      <c r="W1" s="60"/>
      <c r="X1" s="60" t="s">
        <v>18</v>
      </c>
      <c r="Y1" s="60"/>
      <c r="Z1" s="60"/>
      <c r="AA1" s="60"/>
      <c r="AB1" s="60"/>
      <c r="AC1" s="60"/>
      <c r="AD1" s="60" t="s">
        <v>19</v>
      </c>
      <c r="AE1" s="60"/>
      <c r="AF1" s="60"/>
      <c r="AG1" s="60"/>
      <c r="AH1" s="60"/>
      <c r="AI1" s="60"/>
      <c r="AJ1" s="60" t="s">
        <v>20</v>
      </c>
      <c r="AK1" s="60"/>
      <c r="AL1" s="60" t="s">
        <v>21</v>
      </c>
      <c r="AM1" s="60"/>
      <c r="AN1" s="69" t="s">
        <v>22</v>
      </c>
      <c r="AO1" s="69" t="s">
        <v>23</v>
      </c>
      <c r="AP1" s="1"/>
      <c r="AQ1" s="1"/>
      <c r="AR1" s="62"/>
      <c r="AS1" s="62"/>
      <c r="AT1" s="55"/>
      <c r="AU1" s="55"/>
      <c r="AV1" s="63" t="s">
        <v>24</v>
      </c>
      <c r="AW1" s="64"/>
      <c r="AX1" s="65" t="s">
        <v>25</v>
      </c>
      <c r="AY1" s="66"/>
      <c r="AZ1" s="67" t="s">
        <v>26</v>
      </c>
      <c r="BA1" s="67"/>
      <c r="BB1" s="67"/>
      <c r="BC1" s="67"/>
      <c r="BD1" s="67"/>
      <c r="BE1" s="67"/>
      <c r="BF1" s="61" t="s">
        <v>27</v>
      </c>
      <c r="BG1" s="61"/>
      <c r="BH1" s="61"/>
    </row>
    <row r="2" spans="1:62" ht="24.75" customHeight="1" x14ac:dyDescent="0.15">
      <c r="A2" s="71"/>
      <c r="B2" s="72"/>
      <c r="C2" s="75"/>
      <c r="D2" s="75"/>
      <c r="E2" s="75"/>
      <c r="F2" s="60"/>
      <c r="G2" s="60"/>
      <c r="H2" s="60"/>
      <c r="I2" s="60"/>
      <c r="J2" s="60"/>
      <c r="K2" s="60"/>
      <c r="L2" s="60"/>
      <c r="M2" s="60"/>
      <c r="N2" s="60" t="s">
        <v>28</v>
      </c>
      <c r="O2" s="60" t="s">
        <v>29</v>
      </c>
      <c r="P2" s="60" t="s">
        <v>30</v>
      </c>
      <c r="Q2" s="60" t="s">
        <v>29</v>
      </c>
      <c r="R2" s="60" t="s">
        <v>31</v>
      </c>
      <c r="S2" s="60" t="s">
        <v>29</v>
      </c>
      <c r="T2" s="60" t="s">
        <v>30</v>
      </c>
      <c r="U2" s="60" t="s">
        <v>29</v>
      </c>
      <c r="V2" s="60" t="s">
        <v>30</v>
      </c>
      <c r="W2" s="60" t="s">
        <v>29</v>
      </c>
      <c r="X2" s="60" t="s">
        <v>32</v>
      </c>
      <c r="Y2" s="60" t="s">
        <v>29</v>
      </c>
      <c r="Z2" s="60" t="s">
        <v>33</v>
      </c>
      <c r="AA2" s="60"/>
      <c r="AB2" s="60"/>
      <c r="AC2" s="60"/>
      <c r="AD2" s="60" t="s">
        <v>34</v>
      </c>
      <c r="AE2" s="60" t="s">
        <v>29</v>
      </c>
      <c r="AF2" s="60" t="s">
        <v>33</v>
      </c>
      <c r="AG2" s="60"/>
      <c r="AH2" s="60"/>
      <c r="AI2" s="60"/>
      <c r="AJ2" s="60" t="s">
        <v>35</v>
      </c>
      <c r="AK2" s="60" t="s">
        <v>29</v>
      </c>
      <c r="AL2" s="60" t="s">
        <v>36</v>
      </c>
      <c r="AM2" s="60" t="s">
        <v>29</v>
      </c>
      <c r="AN2" s="70"/>
      <c r="AO2" s="70"/>
      <c r="AP2" s="55"/>
      <c r="AQ2" s="55"/>
      <c r="AR2" s="60"/>
      <c r="AS2" s="60"/>
      <c r="AT2" s="55"/>
      <c r="AU2" s="55"/>
      <c r="AV2" s="56" t="s">
        <v>37</v>
      </c>
      <c r="AW2" s="58" t="s">
        <v>38</v>
      </c>
      <c r="AX2" s="56" t="s">
        <v>39</v>
      </c>
      <c r="AY2" s="58" t="s">
        <v>38</v>
      </c>
      <c r="AZ2" s="67" t="s">
        <v>40</v>
      </c>
      <c r="BA2" s="68" t="s">
        <v>41</v>
      </c>
      <c r="BB2" s="51" t="s">
        <v>42</v>
      </c>
      <c r="BC2" s="52" t="s">
        <v>43</v>
      </c>
      <c r="BD2" s="53" t="s">
        <v>44</v>
      </c>
      <c r="BE2" s="53" t="s">
        <v>45</v>
      </c>
      <c r="BF2" s="54" t="s">
        <v>46</v>
      </c>
      <c r="BG2" s="54" t="s">
        <v>47</v>
      </c>
      <c r="BH2" s="50" t="s">
        <v>48</v>
      </c>
    </row>
    <row r="3" spans="1:62" ht="26.25" customHeight="1" x14ac:dyDescent="0.15">
      <c r="A3" s="71"/>
      <c r="B3" s="73"/>
      <c r="C3" s="75"/>
      <c r="D3" s="75"/>
      <c r="E3" s="75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2" t="s">
        <v>34</v>
      </c>
      <c r="AA3" s="2" t="s">
        <v>29</v>
      </c>
      <c r="AB3" s="2" t="s">
        <v>34</v>
      </c>
      <c r="AC3" s="2" t="s">
        <v>29</v>
      </c>
      <c r="AD3" s="60"/>
      <c r="AE3" s="60"/>
      <c r="AF3" s="2" t="s">
        <v>34</v>
      </c>
      <c r="AG3" s="2" t="s">
        <v>29</v>
      </c>
      <c r="AH3" s="2" t="s">
        <v>34</v>
      </c>
      <c r="AI3" s="2" t="s">
        <v>29</v>
      </c>
      <c r="AJ3" s="60"/>
      <c r="AK3" s="60"/>
      <c r="AL3" s="60"/>
      <c r="AM3" s="60"/>
      <c r="AN3" s="70"/>
      <c r="AO3" s="70"/>
      <c r="AP3" s="55"/>
      <c r="AQ3" s="55"/>
      <c r="AR3" s="60"/>
      <c r="AS3" s="60"/>
      <c r="AT3" s="55"/>
      <c r="AU3" s="55"/>
      <c r="AV3" s="57"/>
      <c r="AW3" s="59"/>
      <c r="AX3" s="57"/>
      <c r="AY3" s="59"/>
      <c r="AZ3" s="67"/>
      <c r="BA3" s="68"/>
      <c r="BB3" s="51"/>
      <c r="BC3" s="52"/>
      <c r="BD3" s="53"/>
      <c r="BE3" s="53"/>
      <c r="BF3" s="54"/>
      <c r="BG3" s="54"/>
      <c r="BH3" s="50"/>
      <c r="BJ3" s="3"/>
    </row>
    <row r="4" spans="1:62" ht="15.75" thickBot="1" x14ac:dyDescent="0.2">
      <c r="B4" s="4"/>
      <c r="C4" s="5" t="s">
        <v>49</v>
      </c>
      <c r="D4" s="5" t="s">
        <v>50</v>
      </c>
      <c r="E4" s="5">
        <v>1</v>
      </c>
      <c r="F4" s="5">
        <v>2</v>
      </c>
      <c r="G4" s="5">
        <v>3</v>
      </c>
      <c r="H4" s="5">
        <v>4</v>
      </c>
      <c r="I4" s="5">
        <v>5</v>
      </c>
      <c r="J4" s="5">
        <v>6</v>
      </c>
      <c r="K4" s="5">
        <v>7</v>
      </c>
      <c r="L4" s="5">
        <v>8</v>
      </c>
      <c r="M4" s="6">
        <v>9</v>
      </c>
      <c r="N4" s="5">
        <v>10</v>
      </c>
      <c r="O4" s="5">
        <v>11</v>
      </c>
      <c r="P4" s="5">
        <v>12</v>
      </c>
      <c r="Q4" s="5">
        <v>13</v>
      </c>
      <c r="R4" s="5">
        <v>14</v>
      </c>
      <c r="S4" s="5">
        <v>15</v>
      </c>
      <c r="T4" s="5">
        <v>16</v>
      </c>
      <c r="U4" s="5">
        <v>17</v>
      </c>
      <c r="V4" s="5">
        <v>18</v>
      </c>
      <c r="W4" s="5">
        <v>19</v>
      </c>
      <c r="X4" s="5">
        <v>20</v>
      </c>
      <c r="Y4" s="5">
        <v>21</v>
      </c>
      <c r="Z4" s="5">
        <v>22</v>
      </c>
      <c r="AA4" s="5">
        <v>23</v>
      </c>
      <c r="AB4" s="5">
        <v>24</v>
      </c>
      <c r="AC4" s="5">
        <v>25</v>
      </c>
      <c r="AD4" s="5">
        <v>26</v>
      </c>
      <c r="AE4" s="5">
        <v>27</v>
      </c>
      <c r="AF4" s="5">
        <v>28</v>
      </c>
      <c r="AG4" s="5">
        <v>29</v>
      </c>
      <c r="AH4" s="5">
        <v>30</v>
      </c>
      <c r="AI4" s="5">
        <v>31</v>
      </c>
      <c r="AJ4" s="5">
        <v>32</v>
      </c>
      <c r="AK4" s="5">
        <v>33</v>
      </c>
      <c r="AL4" s="7">
        <v>34</v>
      </c>
      <c r="AM4" s="7">
        <v>35</v>
      </c>
      <c r="AN4" s="7">
        <v>36</v>
      </c>
      <c r="AO4" s="7">
        <v>37</v>
      </c>
      <c r="AP4" s="7"/>
      <c r="AQ4" s="7"/>
      <c r="AR4" s="7"/>
      <c r="AS4" s="7"/>
      <c r="AT4" s="7"/>
      <c r="AU4" s="7"/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8">
        <v>54</v>
      </c>
      <c r="BG4" s="8">
        <v>55</v>
      </c>
      <c r="BH4" s="8">
        <v>56</v>
      </c>
    </row>
    <row r="5" spans="1:62" ht="17.25" thickBot="1" x14ac:dyDescent="0.35">
      <c r="A5">
        <v>999</v>
      </c>
      <c r="C5" s="9" t="s">
        <v>51</v>
      </c>
      <c r="D5" s="10">
        <v>1</v>
      </c>
      <c r="E5" s="11">
        <v>122</v>
      </c>
      <c r="F5" s="11">
        <v>1482788.96</v>
      </c>
      <c r="G5" s="11">
        <v>43033</v>
      </c>
      <c r="H5" s="11">
        <v>7222</v>
      </c>
      <c r="I5" s="11">
        <v>162</v>
      </c>
      <c r="J5" s="11">
        <v>162</v>
      </c>
      <c r="K5" s="11">
        <v>160</v>
      </c>
      <c r="L5" s="11">
        <v>111</v>
      </c>
      <c r="M5" s="12">
        <v>53</v>
      </c>
      <c r="N5" s="11">
        <v>16542523</v>
      </c>
      <c r="O5" s="11">
        <v>10901316.01</v>
      </c>
      <c r="P5" s="11">
        <v>1114877</v>
      </c>
      <c r="Q5" s="11">
        <v>3280579.91</v>
      </c>
      <c r="R5" s="11"/>
      <c r="S5" s="11"/>
      <c r="T5" s="11">
        <v>148721</v>
      </c>
      <c r="U5" s="11">
        <v>454417.89</v>
      </c>
      <c r="V5" s="11"/>
      <c r="W5" s="11"/>
      <c r="X5" s="11">
        <v>116768</v>
      </c>
      <c r="Y5" s="11">
        <v>794989.14</v>
      </c>
      <c r="Z5" s="11">
        <v>116768</v>
      </c>
      <c r="AA5" s="11">
        <v>794989.14</v>
      </c>
      <c r="AB5" s="11"/>
      <c r="AC5" s="11"/>
      <c r="AD5" s="11">
        <v>56600</v>
      </c>
      <c r="AE5" s="11">
        <v>366886.45</v>
      </c>
      <c r="AF5" s="11">
        <v>56600</v>
      </c>
      <c r="AG5" s="11">
        <v>366886.45</v>
      </c>
      <c r="AH5" s="11"/>
      <c r="AI5" s="11"/>
      <c r="AJ5" s="11"/>
      <c r="AK5" s="11"/>
      <c r="AL5" s="13">
        <v>260</v>
      </c>
      <c r="AM5" s="13">
        <v>1159319.1399999999</v>
      </c>
      <c r="AN5" s="14">
        <f t="shared" ref="AN5:AN68" si="0">N5*0.0003+T5*0.0013+X5*0.00103+AD5*0.001253+AL5</f>
        <v>5607.2850399999988</v>
      </c>
      <c r="AO5" s="14">
        <v>7619.1347040000001</v>
      </c>
      <c r="AP5" s="15"/>
      <c r="AQ5" s="15"/>
      <c r="AR5" s="16"/>
      <c r="AS5" s="16"/>
      <c r="AT5" s="17"/>
      <c r="AU5" s="17"/>
      <c r="AV5" s="18">
        <f t="shared" ref="AV5:AV68" si="1">AN5/AO5*100</f>
        <v>73.59477496908157</v>
      </c>
      <c r="AW5" s="19" t="str">
        <f>IF(AV5/3*4&gt;130,"大增",IF(AV5/3*4&lt;70,IF(AV5=0,"","大减"),""))</f>
        <v/>
      </c>
      <c r="AX5" s="20">
        <f>P5*100/'[1]2018年报'!P5</f>
        <v>76.168460865246203</v>
      </c>
      <c r="AY5" s="21" t="str">
        <f>IF(AX5/3*4&gt;130,"大增",IF(AX5/3*4&lt;70,IF(AX5=0,"","大减"),""))</f>
        <v/>
      </c>
      <c r="AZ5" s="22">
        <f>IF(O5/N5=0,0,O5/N5)</f>
        <v>0.65898750813282836</v>
      </c>
      <c r="BA5" s="23">
        <f>IF(Q5/P5=0,0,Q5/P5)</f>
        <v>2.9425487385603972</v>
      </c>
      <c r="BB5" s="24">
        <f>IF(U5/T5=0,0,U5/T5)</f>
        <v>3.0555058801379764</v>
      </c>
      <c r="BC5" s="24">
        <f>IF(AA5/Z5=0,0,AA5/Z5)</f>
        <v>6.8082791518224175</v>
      </c>
      <c r="BD5" s="24">
        <f>IF(AD5=0,0,AE5/AD5)</f>
        <v>6.4820927561837456</v>
      </c>
      <c r="BE5" s="25">
        <f>IF(AL5=0,0,AM5/AL5)</f>
        <v>4458.9197692307689</v>
      </c>
      <c r="BF5" s="26">
        <f>IF(G5=0,0,N5/G5)</f>
        <v>384.41482118374273</v>
      </c>
      <c r="BG5" s="26">
        <f>IF(G5=0,0,P5/G5)</f>
        <v>25.907489601003881</v>
      </c>
      <c r="BH5" s="26">
        <f>IF(G5=0,0,AL5*1000/G5)</f>
        <v>6.0418748402388864</v>
      </c>
      <c r="BJ5" s="3"/>
    </row>
    <row r="6" spans="1:62" ht="16.5" hidden="1" x14ac:dyDescent="0.3">
      <c r="A6">
        <v>201</v>
      </c>
      <c r="B6" s="27"/>
      <c r="C6" s="28" t="s">
        <v>52</v>
      </c>
      <c r="D6" s="28">
        <v>2</v>
      </c>
      <c r="E6" s="29"/>
      <c r="F6" s="29"/>
      <c r="G6" s="29"/>
      <c r="H6" s="29"/>
      <c r="I6" s="29"/>
      <c r="J6" s="29"/>
      <c r="K6" s="29"/>
      <c r="L6" s="29"/>
      <c r="M6" s="30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31"/>
      <c r="AM6" s="31"/>
      <c r="AN6" s="14">
        <f t="shared" si="0"/>
        <v>0</v>
      </c>
      <c r="AO6" s="24">
        <v>0</v>
      </c>
      <c r="AP6" s="25"/>
      <c r="AQ6" s="25"/>
      <c r="AR6" s="32"/>
      <c r="AS6" s="32"/>
      <c r="AT6" s="25"/>
      <c r="AU6" s="25"/>
      <c r="AV6" s="18"/>
      <c r="AW6" s="19" t="str">
        <f t="shared" ref="AW6:AW69" si="2">IF(AV6/3*4&gt;130,"大增",IF(AV6/3*4&lt;70,IF(AV6=0,"","大减"),""))</f>
        <v/>
      </c>
      <c r="AX6" s="20" t="e">
        <f>P6*100/'[1]2018年报'!P6</f>
        <v>#DIV/0!</v>
      </c>
      <c r="AY6" s="21" t="e">
        <f t="shared" ref="AY6:AY69" si="3">IF(AX6/3*4&gt;130,"大增",IF(AX6/3*4&lt;70,IF(AX6=0,"","大减"),""))</f>
        <v>#DIV/0!</v>
      </c>
      <c r="AZ6" s="22">
        <v>0</v>
      </c>
      <c r="BA6" s="23">
        <v>0</v>
      </c>
      <c r="BB6" s="24">
        <v>0</v>
      </c>
      <c r="BC6" s="24">
        <v>0</v>
      </c>
      <c r="BD6" s="24">
        <v>0</v>
      </c>
      <c r="BE6" s="25">
        <v>0</v>
      </c>
      <c r="BF6" s="26">
        <v>0</v>
      </c>
      <c r="BG6" s="26">
        <v>0</v>
      </c>
      <c r="BH6" s="26">
        <v>0</v>
      </c>
    </row>
    <row r="7" spans="1:62" ht="16.5" x14ac:dyDescent="0.3">
      <c r="A7">
        <v>18</v>
      </c>
      <c r="B7" s="33">
        <v>3431000022</v>
      </c>
      <c r="C7" s="28" t="s">
        <v>156</v>
      </c>
      <c r="D7" s="28">
        <v>3</v>
      </c>
      <c r="E7" s="29"/>
      <c r="F7" s="29">
        <v>71307.67</v>
      </c>
      <c r="G7" s="29">
        <v>1560</v>
      </c>
      <c r="H7" s="29">
        <v>210</v>
      </c>
      <c r="I7" s="29">
        <v>6</v>
      </c>
      <c r="J7" s="29">
        <v>6</v>
      </c>
      <c r="K7" s="29">
        <v>6</v>
      </c>
      <c r="L7" s="29">
        <v>4</v>
      </c>
      <c r="M7" s="29">
        <v>2</v>
      </c>
      <c r="N7" s="29">
        <v>1505223</v>
      </c>
      <c r="O7" s="29">
        <v>957321.84</v>
      </c>
      <c r="P7" s="29">
        <v>53979</v>
      </c>
      <c r="Q7" s="29">
        <v>158158.39999999999</v>
      </c>
      <c r="R7" s="29"/>
      <c r="S7" s="29"/>
      <c r="T7" s="29"/>
      <c r="U7" s="29"/>
      <c r="V7" s="29"/>
      <c r="W7" s="29"/>
      <c r="X7" s="29">
        <v>3489</v>
      </c>
      <c r="Y7" s="29">
        <v>23353.61</v>
      </c>
      <c r="Z7" s="29">
        <v>3489</v>
      </c>
      <c r="AA7" s="29">
        <v>23353.61</v>
      </c>
      <c r="AB7" s="29"/>
      <c r="AC7" s="29"/>
      <c r="AD7" s="29">
        <v>1960</v>
      </c>
      <c r="AE7" s="29">
        <v>12800.4</v>
      </c>
      <c r="AF7" s="29">
        <v>1960</v>
      </c>
      <c r="AG7" s="29">
        <v>12800.4</v>
      </c>
      <c r="AH7" s="29"/>
      <c r="AI7" s="29"/>
      <c r="AJ7" s="29"/>
      <c r="AK7" s="29"/>
      <c r="AL7" s="31"/>
      <c r="AM7" s="31"/>
      <c r="AN7" s="14">
        <f t="shared" si="0"/>
        <v>457.61644999999993</v>
      </c>
      <c r="AO7" s="24">
        <v>694.31143600000007</v>
      </c>
      <c r="AP7" s="25"/>
      <c r="AQ7" s="25"/>
      <c r="AR7" s="32"/>
      <c r="AS7" s="32"/>
      <c r="AT7" s="25"/>
      <c r="AU7" s="25"/>
      <c r="AV7" s="18">
        <f t="shared" si="1"/>
        <v>65.909392568322872</v>
      </c>
      <c r="AW7" s="19" t="str">
        <f t="shared" si="2"/>
        <v/>
      </c>
      <c r="AX7" s="20">
        <f>P7*100/'[1]2018年报'!P7</f>
        <v>79.26548113775533</v>
      </c>
      <c r="AY7" s="21" t="str">
        <f t="shared" si="3"/>
        <v/>
      </c>
      <c r="AZ7" s="22">
        <f t="shared" ref="AZ7:AZ70" si="4">IF(N7=0,0,O7/N7)</f>
        <v>0.63600000797224066</v>
      </c>
      <c r="BA7" s="23">
        <f t="shared" ref="BA7:BA70" si="5">IF(P7=0,0,Q7/P7)</f>
        <v>2.9299987031993924</v>
      </c>
      <c r="BB7" s="24">
        <f t="shared" ref="BB7:BB70" si="6">IF(T7=0,0,U7/T7)</f>
        <v>0</v>
      </c>
      <c r="BC7" s="24">
        <f t="shared" ref="BC7:BC70" si="7">IF(Z7=0,0,AA7/Z7)</f>
        <v>6.6934967039266269</v>
      </c>
      <c r="BD7" s="24">
        <f t="shared" ref="BD7:BD70" si="8">IF(AD7=0,0,AE7/AD7)</f>
        <v>6.5308163265306121</v>
      </c>
      <c r="BE7" s="25">
        <f t="shared" ref="BE7:BE70" si="9">IF(AL7=0,0,AM7/AL7)</f>
        <v>0</v>
      </c>
      <c r="BF7" s="26">
        <f t="shared" ref="BF7:BF70" si="10">IF(G7=0,0,N7/G7)</f>
        <v>964.88653846153841</v>
      </c>
      <c r="BG7" s="26">
        <f t="shared" ref="BG7:BG70" si="11">IF(G7=0,0,P7/G7)</f>
        <v>34.601923076923079</v>
      </c>
      <c r="BH7" s="26">
        <f t="shared" ref="BH7:BH70" si="12">IF(G7=0,0,AL7*1000/G7)</f>
        <v>0</v>
      </c>
      <c r="BI7" s="34"/>
    </row>
    <row r="8" spans="1:62" ht="16.5" x14ac:dyDescent="0.3">
      <c r="A8">
        <v>17</v>
      </c>
      <c r="B8" s="33">
        <v>3431000021</v>
      </c>
      <c r="C8" s="28" t="s">
        <v>157</v>
      </c>
      <c r="D8" s="28">
        <v>4</v>
      </c>
      <c r="E8" s="29"/>
      <c r="F8" s="29">
        <v>34628.959999999999</v>
      </c>
      <c r="G8" s="29">
        <v>947</v>
      </c>
      <c r="H8" s="29">
        <v>150</v>
      </c>
      <c r="I8" s="29">
        <v>4</v>
      </c>
      <c r="J8" s="29">
        <v>4</v>
      </c>
      <c r="K8" s="29">
        <v>4</v>
      </c>
      <c r="L8" s="29">
        <v>4</v>
      </c>
      <c r="M8" s="29"/>
      <c r="N8" s="29">
        <v>314780</v>
      </c>
      <c r="O8" s="29">
        <v>200199.05</v>
      </c>
      <c r="P8" s="29">
        <v>64526</v>
      </c>
      <c r="Q8" s="29">
        <v>189061.1</v>
      </c>
      <c r="R8" s="29"/>
      <c r="S8" s="29"/>
      <c r="T8" s="29">
        <v>4892</v>
      </c>
      <c r="U8" s="29">
        <v>14920.6</v>
      </c>
      <c r="V8" s="29"/>
      <c r="W8" s="29"/>
      <c r="X8" s="29">
        <v>3880</v>
      </c>
      <c r="Y8" s="29">
        <v>27020</v>
      </c>
      <c r="Z8" s="29">
        <v>3880</v>
      </c>
      <c r="AA8" s="29">
        <v>27020</v>
      </c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31"/>
      <c r="AM8" s="31"/>
      <c r="AN8" s="24">
        <f t="shared" si="0"/>
        <v>104.78999999999999</v>
      </c>
      <c r="AO8" s="24">
        <v>173.43889999999999</v>
      </c>
      <c r="AP8" s="25"/>
      <c r="AQ8" s="25"/>
      <c r="AR8" s="32"/>
      <c r="AS8" s="32"/>
      <c r="AT8" s="25"/>
      <c r="AU8" s="25"/>
      <c r="AV8" s="18">
        <f t="shared" si="1"/>
        <v>60.418971753164953</v>
      </c>
      <c r="AW8" s="19" t="str">
        <f t="shared" si="2"/>
        <v/>
      </c>
      <c r="AX8" s="20">
        <f>P8*100/'[1]2018年报'!P8</f>
        <v>73.378366084425039</v>
      </c>
      <c r="AY8" s="21" t="str">
        <f t="shared" si="3"/>
        <v/>
      </c>
      <c r="AZ8" s="22">
        <f t="shared" si="4"/>
        <v>0.63599672787343542</v>
      </c>
      <c r="BA8" s="23">
        <f t="shared" si="5"/>
        <v>2.9299987601896911</v>
      </c>
      <c r="BB8" s="24">
        <f t="shared" si="6"/>
        <v>3.0500000000000003</v>
      </c>
      <c r="BC8" s="24">
        <f t="shared" si="7"/>
        <v>6.963917525773196</v>
      </c>
      <c r="BD8" s="24">
        <f t="shared" si="8"/>
        <v>0</v>
      </c>
      <c r="BE8" s="25">
        <f t="shared" si="9"/>
        <v>0</v>
      </c>
      <c r="BF8" s="26">
        <f t="shared" si="10"/>
        <v>332.39704329461455</v>
      </c>
      <c r="BG8" s="26">
        <f t="shared" si="11"/>
        <v>68.13727560718057</v>
      </c>
      <c r="BH8" s="26">
        <f t="shared" si="12"/>
        <v>0</v>
      </c>
      <c r="BI8" s="34"/>
    </row>
    <row r="9" spans="1:62" ht="16.5" x14ac:dyDescent="0.3">
      <c r="A9">
        <v>39</v>
      </c>
      <c r="B9" s="33">
        <v>3431000020</v>
      </c>
      <c r="C9" s="28" t="s">
        <v>53</v>
      </c>
      <c r="D9" s="28">
        <v>5</v>
      </c>
      <c r="E9" s="29"/>
      <c r="F9" s="29">
        <v>25244</v>
      </c>
      <c r="G9" s="29">
        <v>778</v>
      </c>
      <c r="H9" s="29">
        <v>149</v>
      </c>
      <c r="I9" s="29">
        <v>3</v>
      </c>
      <c r="J9" s="29">
        <v>3</v>
      </c>
      <c r="K9" s="29">
        <v>3</v>
      </c>
      <c r="L9" s="29">
        <v>2</v>
      </c>
      <c r="M9" s="29">
        <v>1</v>
      </c>
      <c r="N9" s="29">
        <v>335604</v>
      </c>
      <c r="O9" s="29">
        <v>211169.65</v>
      </c>
      <c r="P9" s="29">
        <v>27542</v>
      </c>
      <c r="Q9" s="29">
        <v>80697.600000000006</v>
      </c>
      <c r="R9" s="29"/>
      <c r="S9" s="29"/>
      <c r="T9" s="29"/>
      <c r="U9" s="29"/>
      <c r="V9" s="29"/>
      <c r="W9" s="29"/>
      <c r="X9" s="29">
        <v>1062</v>
      </c>
      <c r="Y9" s="29">
        <v>7411.14</v>
      </c>
      <c r="Z9" s="29">
        <v>1062</v>
      </c>
      <c r="AA9" s="29">
        <v>7411.14</v>
      </c>
      <c r="AB9" s="29"/>
      <c r="AC9" s="29"/>
      <c r="AD9" s="29">
        <v>301</v>
      </c>
      <c r="AE9" s="29">
        <v>1954.58</v>
      </c>
      <c r="AF9" s="29">
        <v>301</v>
      </c>
      <c r="AG9" s="29">
        <v>1954.58</v>
      </c>
      <c r="AH9" s="29"/>
      <c r="AI9" s="29"/>
      <c r="AJ9" s="29"/>
      <c r="AK9" s="29"/>
      <c r="AL9" s="31">
        <v>5</v>
      </c>
      <c r="AM9" s="31">
        <v>23352</v>
      </c>
      <c r="AN9" s="24">
        <f t="shared" si="0"/>
        <v>107.152213</v>
      </c>
      <c r="AO9" s="24">
        <v>138.38869899999997</v>
      </c>
      <c r="AP9" s="25"/>
      <c r="AQ9" s="25"/>
      <c r="AR9" s="32"/>
      <c r="AS9" s="32"/>
      <c r="AT9" s="25"/>
      <c r="AU9" s="25"/>
      <c r="AV9" s="18">
        <f t="shared" si="1"/>
        <v>77.428441609961254</v>
      </c>
      <c r="AW9" s="19" t="str">
        <f t="shared" si="2"/>
        <v/>
      </c>
      <c r="AX9" s="20">
        <f>P9*100/'[1]2018年报'!P9</f>
        <v>90.834735002143731</v>
      </c>
      <c r="AY9" s="21" t="str">
        <f t="shared" si="3"/>
        <v/>
      </c>
      <c r="AZ9" s="22">
        <f t="shared" si="4"/>
        <v>0.6292226850693079</v>
      </c>
      <c r="BA9" s="23">
        <f t="shared" si="5"/>
        <v>2.9299832982354226</v>
      </c>
      <c r="BB9" s="24">
        <f t="shared" si="6"/>
        <v>0</v>
      </c>
      <c r="BC9" s="24">
        <f t="shared" si="7"/>
        <v>6.9784745762711866</v>
      </c>
      <c r="BD9" s="24">
        <f t="shared" si="8"/>
        <v>6.4936212624584719</v>
      </c>
      <c r="BE9" s="25">
        <f t="shared" si="9"/>
        <v>4670.3999999999996</v>
      </c>
      <c r="BF9" s="26">
        <f t="shared" si="10"/>
        <v>431.36760925449869</v>
      </c>
      <c r="BG9" s="26">
        <f t="shared" si="11"/>
        <v>35.401028277634964</v>
      </c>
      <c r="BH9" s="26">
        <f t="shared" si="12"/>
        <v>6.4267352185089974</v>
      </c>
      <c r="BI9" s="34"/>
    </row>
    <row r="10" spans="1:62" ht="16.5" x14ac:dyDescent="0.3">
      <c r="A10">
        <v>19</v>
      </c>
      <c r="B10" s="33">
        <v>3431000025</v>
      </c>
      <c r="C10" s="28" t="s">
        <v>54</v>
      </c>
      <c r="D10" s="28">
        <v>6</v>
      </c>
      <c r="E10" s="29"/>
      <c r="F10" s="29">
        <v>19718</v>
      </c>
      <c r="G10" s="29">
        <v>632</v>
      </c>
      <c r="H10" s="29">
        <v>176</v>
      </c>
      <c r="I10" s="29">
        <v>4</v>
      </c>
      <c r="J10" s="29">
        <v>4</v>
      </c>
      <c r="K10" s="29">
        <v>4</v>
      </c>
      <c r="L10" s="29">
        <v>2</v>
      </c>
      <c r="M10" s="29">
        <v>2</v>
      </c>
      <c r="N10" s="29">
        <v>471853</v>
      </c>
      <c r="O10" s="29">
        <v>300101.53000000003</v>
      </c>
      <c r="P10" s="29">
        <v>20538</v>
      </c>
      <c r="Q10" s="29">
        <v>60176.2</v>
      </c>
      <c r="R10" s="29"/>
      <c r="S10" s="29"/>
      <c r="T10" s="29"/>
      <c r="U10" s="29"/>
      <c r="V10" s="29"/>
      <c r="W10" s="29"/>
      <c r="X10" s="29">
        <v>852</v>
      </c>
      <c r="Y10" s="29">
        <v>5800</v>
      </c>
      <c r="Z10" s="29">
        <v>852</v>
      </c>
      <c r="AA10" s="29">
        <v>5800</v>
      </c>
      <c r="AB10" s="29"/>
      <c r="AC10" s="29"/>
      <c r="AD10" s="29">
        <v>2710</v>
      </c>
      <c r="AE10" s="29">
        <v>17420</v>
      </c>
      <c r="AF10" s="29">
        <v>2710</v>
      </c>
      <c r="AG10" s="29">
        <v>17420</v>
      </c>
      <c r="AH10" s="29"/>
      <c r="AI10" s="29"/>
      <c r="AJ10" s="29"/>
      <c r="AK10" s="29"/>
      <c r="AL10" s="31">
        <v>6</v>
      </c>
      <c r="AM10" s="31">
        <v>27965</v>
      </c>
      <c r="AN10" s="24">
        <f t="shared" si="0"/>
        <v>151.82908999999998</v>
      </c>
      <c r="AO10" s="24">
        <v>219.99809199999999</v>
      </c>
      <c r="AP10" s="25"/>
      <c r="AQ10" s="25"/>
      <c r="AR10" s="32"/>
      <c r="AS10" s="32"/>
      <c r="AT10" s="25"/>
      <c r="AU10" s="25"/>
      <c r="AV10" s="18">
        <f t="shared" si="1"/>
        <v>69.013821265322605</v>
      </c>
      <c r="AW10" s="19" t="str">
        <f t="shared" si="2"/>
        <v/>
      </c>
      <c r="AX10" s="20">
        <f>P10*100/'[1]2018年报'!P10</f>
        <v>80.314406381980291</v>
      </c>
      <c r="AY10" s="21" t="str">
        <f t="shared" si="3"/>
        <v/>
      </c>
      <c r="AZ10" s="22">
        <f t="shared" si="4"/>
        <v>0.6360064045370063</v>
      </c>
      <c r="BA10" s="23">
        <f t="shared" si="5"/>
        <v>2.9299931833674164</v>
      </c>
      <c r="BB10" s="24">
        <f t="shared" si="6"/>
        <v>0</v>
      </c>
      <c r="BC10" s="24">
        <f t="shared" si="7"/>
        <v>6.807511737089202</v>
      </c>
      <c r="BD10" s="24">
        <f t="shared" si="8"/>
        <v>6.4280442804428048</v>
      </c>
      <c r="BE10" s="25">
        <f t="shared" si="9"/>
        <v>4660.833333333333</v>
      </c>
      <c r="BF10" s="26">
        <f t="shared" si="10"/>
        <v>746.60284810126586</v>
      </c>
      <c r="BG10" s="26">
        <f t="shared" si="11"/>
        <v>32.496835443037973</v>
      </c>
      <c r="BH10" s="26">
        <f t="shared" si="12"/>
        <v>9.4936708860759502</v>
      </c>
      <c r="BI10" s="34"/>
    </row>
    <row r="11" spans="1:62" ht="16.5" x14ac:dyDescent="0.3">
      <c r="A11">
        <v>114</v>
      </c>
      <c r="B11" s="33">
        <v>3431000028</v>
      </c>
      <c r="C11" s="28" t="s">
        <v>55</v>
      </c>
      <c r="D11" s="28">
        <v>7</v>
      </c>
      <c r="E11" s="29"/>
      <c r="F11" s="29">
        <v>10035</v>
      </c>
      <c r="G11" s="29">
        <v>416</v>
      </c>
      <c r="H11" s="29">
        <v>78</v>
      </c>
      <c r="I11" s="29">
        <v>3</v>
      </c>
      <c r="J11" s="29">
        <v>3</v>
      </c>
      <c r="K11" s="29">
        <v>3</v>
      </c>
      <c r="L11" s="29">
        <v>2</v>
      </c>
      <c r="M11" s="29">
        <v>1</v>
      </c>
      <c r="N11" s="29">
        <v>122336</v>
      </c>
      <c r="O11" s="29">
        <v>77805.69</v>
      </c>
      <c r="P11" s="29">
        <v>22061</v>
      </c>
      <c r="Q11" s="29">
        <v>64668</v>
      </c>
      <c r="R11" s="29"/>
      <c r="S11" s="29"/>
      <c r="T11" s="29"/>
      <c r="U11" s="29"/>
      <c r="V11" s="29"/>
      <c r="W11" s="29"/>
      <c r="X11" s="29">
        <v>369</v>
      </c>
      <c r="Y11" s="29">
        <v>2505</v>
      </c>
      <c r="Z11" s="29">
        <v>369</v>
      </c>
      <c r="AA11" s="29">
        <v>2505</v>
      </c>
      <c r="AB11" s="29"/>
      <c r="AC11" s="29"/>
      <c r="AD11" s="29">
        <v>2372</v>
      </c>
      <c r="AE11" s="29">
        <v>15250.64</v>
      </c>
      <c r="AF11" s="29">
        <v>2372</v>
      </c>
      <c r="AG11" s="29">
        <v>15250.64</v>
      </c>
      <c r="AH11" s="29"/>
      <c r="AI11" s="29"/>
      <c r="AJ11" s="29"/>
      <c r="AK11" s="29"/>
      <c r="AL11" s="31">
        <v>4</v>
      </c>
      <c r="AM11" s="31">
        <v>21255</v>
      </c>
      <c r="AN11" s="24">
        <f t="shared" si="0"/>
        <v>44.052985999999997</v>
      </c>
      <c r="AO11" s="24">
        <v>57.906435999999999</v>
      </c>
      <c r="AP11" s="25"/>
      <c r="AQ11" s="25"/>
      <c r="AR11" s="32"/>
      <c r="AS11" s="32"/>
      <c r="AT11" s="25"/>
      <c r="AU11" s="25"/>
      <c r="AV11" s="18">
        <f t="shared" si="1"/>
        <v>76.076148081363527</v>
      </c>
      <c r="AW11" s="19" t="str">
        <f t="shared" si="2"/>
        <v/>
      </c>
      <c r="AX11" s="20">
        <f>P11*100/'[1]2018年报'!P11</f>
        <v>93.892577459993191</v>
      </c>
      <c r="AY11" s="21" t="str">
        <f t="shared" si="3"/>
        <v/>
      </c>
      <c r="AZ11" s="22">
        <f t="shared" si="4"/>
        <v>0.63599995095474759</v>
      </c>
      <c r="BA11" s="23">
        <f t="shared" si="5"/>
        <v>2.9313267757581252</v>
      </c>
      <c r="BB11" s="24">
        <f t="shared" si="6"/>
        <v>0</v>
      </c>
      <c r="BC11" s="24">
        <f t="shared" si="7"/>
        <v>6.7886178861788622</v>
      </c>
      <c r="BD11" s="24">
        <f t="shared" si="8"/>
        <v>6.429443507588533</v>
      </c>
      <c r="BE11" s="25">
        <f t="shared" si="9"/>
        <v>5313.75</v>
      </c>
      <c r="BF11" s="26">
        <f t="shared" si="10"/>
        <v>294.07692307692309</v>
      </c>
      <c r="BG11" s="26">
        <f t="shared" si="11"/>
        <v>53.03125</v>
      </c>
      <c r="BH11" s="26">
        <f t="shared" si="12"/>
        <v>9.615384615384615</v>
      </c>
      <c r="BI11" s="34"/>
    </row>
    <row r="12" spans="1:62" ht="16.5" x14ac:dyDescent="0.3">
      <c r="A12">
        <v>60</v>
      </c>
      <c r="B12" s="33">
        <v>3631000001</v>
      </c>
      <c r="C12" s="28" t="s">
        <v>158</v>
      </c>
      <c r="D12" s="28">
        <v>8</v>
      </c>
      <c r="E12" s="29"/>
      <c r="F12" s="29">
        <v>108360.8</v>
      </c>
      <c r="G12" s="29">
        <v>2142</v>
      </c>
      <c r="H12" s="29">
        <v>301</v>
      </c>
      <c r="I12" s="29">
        <v>11</v>
      </c>
      <c r="J12" s="29">
        <v>11</v>
      </c>
      <c r="K12" s="29">
        <v>11</v>
      </c>
      <c r="L12" s="29">
        <v>9</v>
      </c>
      <c r="M12" s="29">
        <v>2</v>
      </c>
      <c r="N12" s="29">
        <v>2868453</v>
      </c>
      <c r="O12" s="29">
        <v>1825505.82</v>
      </c>
      <c r="P12" s="29">
        <v>227595</v>
      </c>
      <c r="Q12" s="29">
        <v>666855.73</v>
      </c>
      <c r="R12" s="29"/>
      <c r="S12" s="29"/>
      <c r="T12" s="29">
        <v>32550</v>
      </c>
      <c r="U12" s="29">
        <v>99298.4</v>
      </c>
      <c r="V12" s="29"/>
      <c r="W12" s="29"/>
      <c r="X12" s="29">
        <v>10433</v>
      </c>
      <c r="Y12" s="29">
        <v>69861.19</v>
      </c>
      <c r="Z12" s="29">
        <v>10433</v>
      </c>
      <c r="AA12" s="29">
        <v>69861.19</v>
      </c>
      <c r="AB12" s="29"/>
      <c r="AC12" s="29"/>
      <c r="AD12" s="29">
        <v>1471</v>
      </c>
      <c r="AE12" s="29">
        <v>9614.9599999999991</v>
      </c>
      <c r="AF12" s="29">
        <v>1471</v>
      </c>
      <c r="AG12" s="29">
        <v>9614.9599999999991</v>
      </c>
      <c r="AH12" s="29"/>
      <c r="AI12" s="29"/>
      <c r="AJ12" s="29"/>
      <c r="AK12" s="29"/>
      <c r="AL12" s="31">
        <v>26</v>
      </c>
      <c r="AM12" s="31">
        <v>150170.65</v>
      </c>
      <c r="AN12" s="24">
        <f t="shared" si="0"/>
        <v>941.44005299999992</v>
      </c>
      <c r="AO12" s="24">
        <v>1286.729891</v>
      </c>
      <c r="AP12" s="25"/>
      <c r="AQ12" s="25"/>
      <c r="AR12" s="32"/>
      <c r="AS12" s="32"/>
      <c r="AT12" s="25"/>
      <c r="AU12" s="25"/>
      <c r="AV12" s="18">
        <f t="shared" si="1"/>
        <v>73.16532083266884</v>
      </c>
      <c r="AW12" s="19" t="str">
        <f t="shared" si="2"/>
        <v/>
      </c>
      <c r="AX12" s="20">
        <f>P12*100/'[1]2018年报'!P12</f>
        <v>77.993441005027194</v>
      </c>
      <c r="AY12" s="21" t="str">
        <f t="shared" si="3"/>
        <v/>
      </c>
      <c r="AZ12" s="22">
        <f t="shared" si="4"/>
        <v>0.63640778496283534</v>
      </c>
      <c r="BA12" s="23">
        <f t="shared" si="5"/>
        <v>2.9300104571717305</v>
      </c>
      <c r="BB12" s="24">
        <f t="shared" si="6"/>
        <v>3.0506420890937016</v>
      </c>
      <c r="BC12" s="24">
        <f t="shared" si="7"/>
        <v>6.6961746381673537</v>
      </c>
      <c r="BD12" s="24">
        <f t="shared" si="8"/>
        <v>6.5363426240652611</v>
      </c>
      <c r="BE12" s="25">
        <f t="shared" si="9"/>
        <v>5775.7942307692301</v>
      </c>
      <c r="BF12" s="26">
        <f t="shared" si="10"/>
        <v>1339.1470588235295</v>
      </c>
      <c r="BG12" s="26">
        <f t="shared" si="11"/>
        <v>106.25350140056022</v>
      </c>
      <c r="BH12" s="26">
        <f t="shared" si="12"/>
        <v>12.138188608776844</v>
      </c>
      <c r="BI12" s="34"/>
    </row>
    <row r="13" spans="1:62" ht="16.5" x14ac:dyDescent="0.3">
      <c r="A13">
        <v>10</v>
      </c>
      <c r="B13" s="33">
        <v>2131000082</v>
      </c>
      <c r="C13" s="28" t="s">
        <v>56</v>
      </c>
      <c r="D13" s="28">
        <v>9</v>
      </c>
      <c r="E13" s="29"/>
      <c r="F13" s="29">
        <v>9675</v>
      </c>
      <c r="G13" s="29">
        <v>1609</v>
      </c>
      <c r="H13" s="29">
        <v>175</v>
      </c>
      <c r="I13" s="29">
        <v>3</v>
      </c>
      <c r="J13" s="29">
        <v>3</v>
      </c>
      <c r="K13" s="29">
        <v>3</v>
      </c>
      <c r="L13" s="29">
        <v>2</v>
      </c>
      <c r="M13" s="29">
        <v>1</v>
      </c>
      <c r="N13" s="29">
        <v>241473</v>
      </c>
      <c r="O13" s="29">
        <v>153838.07</v>
      </c>
      <c r="P13" s="29">
        <v>30434</v>
      </c>
      <c r="Q13" s="29">
        <v>89171.7</v>
      </c>
      <c r="R13" s="29"/>
      <c r="S13" s="29"/>
      <c r="T13" s="29">
        <v>7430</v>
      </c>
      <c r="U13" s="29">
        <v>22661.55</v>
      </c>
      <c r="V13" s="29"/>
      <c r="W13" s="29"/>
      <c r="X13" s="29">
        <v>1179</v>
      </c>
      <c r="Y13" s="29">
        <v>7786.37</v>
      </c>
      <c r="Z13" s="29">
        <v>1179</v>
      </c>
      <c r="AA13" s="29">
        <v>7786.37</v>
      </c>
      <c r="AB13" s="29"/>
      <c r="AC13" s="29"/>
      <c r="AD13" s="29">
        <v>425</v>
      </c>
      <c r="AE13" s="29">
        <v>2754.49</v>
      </c>
      <c r="AF13" s="29">
        <v>425</v>
      </c>
      <c r="AG13" s="29">
        <v>2754.49</v>
      </c>
      <c r="AH13" s="29"/>
      <c r="AI13" s="29"/>
      <c r="AJ13" s="29"/>
      <c r="AK13" s="29"/>
      <c r="AL13" s="31">
        <v>2</v>
      </c>
      <c r="AM13" s="31">
        <v>8430</v>
      </c>
      <c r="AN13" s="24">
        <f t="shared" si="0"/>
        <v>85.847795000000005</v>
      </c>
      <c r="AO13" s="24">
        <v>115.29275899999999</v>
      </c>
      <c r="AP13" s="25"/>
      <c r="AQ13" s="25"/>
      <c r="AR13" s="32"/>
      <c r="AS13" s="32"/>
      <c r="AT13" s="25"/>
      <c r="AU13" s="25"/>
      <c r="AV13" s="18">
        <f t="shared" si="1"/>
        <v>74.46069965243872</v>
      </c>
      <c r="AW13" s="19" t="str">
        <f t="shared" si="2"/>
        <v/>
      </c>
      <c r="AX13" s="20">
        <f>P13*100/'[1]2018年报'!P13</f>
        <v>86.862459685475358</v>
      </c>
      <c r="AY13" s="21" t="str">
        <f t="shared" si="3"/>
        <v/>
      </c>
      <c r="AZ13" s="22">
        <f t="shared" si="4"/>
        <v>0.63708186836623559</v>
      </c>
      <c r="BA13" s="23">
        <f t="shared" si="5"/>
        <v>2.9300026286390222</v>
      </c>
      <c r="BB13" s="24">
        <f t="shared" si="6"/>
        <v>3.050006729475101</v>
      </c>
      <c r="BC13" s="24">
        <f t="shared" si="7"/>
        <v>6.6042154368108568</v>
      </c>
      <c r="BD13" s="24">
        <f t="shared" si="8"/>
        <v>6.4811529411764699</v>
      </c>
      <c r="BE13" s="25">
        <f t="shared" si="9"/>
        <v>4215</v>
      </c>
      <c r="BF13" s="26">
        <f t="shared" si="10"/>
        <v>150.07644499689249</v>
      </c>
      <c r="BG13" s="26">
        <f t="shared" si="11"/>
        <v>18.914853946550654</v>
      </c>
      <c r="BH13" s="26">
        <f t="shared" si="12"/>
        <v>1.2430080795525171</v>
      </c>
      <c r="BI13" s="34"/>
    </row>
    <row r="14" spans="1:62" ht="16.5" x14ac:dyDescent="0.3">
      <c r="A14">
        <v>113</v>
      </c>
      <c r="B14" s="33">
        <v>2131000107</v>
      </c>
      <c r="C14" s="28" t="s">
        <v>57</v>
      </c>
      <c r="D14" s="28">
        <v>10</v>
      </c>
      <c r="E14" s="29"/>
      <c r="F14" s="29">
        <v>5775</v>
      </c>
      <c r="G14" s="29">
        <v>329</v>
      </c>
      <c r="H14" s="29">
        <v>61</v>
      </c>
      <c r="I14" s="29">
        <v>1</v>
      </c>
      <c r="J14" s="29">
        <v>1</v>
      </c>
      <c r="K14" s="29">
        <v>1</v>
      </c>
      <c r="L14" s="29">
        <v>1</v>
      </c>
      <c r="M14" s="29"/>
      <c r="N14" s="29">
        <v>80950</v>
      </c>
      <c r="O14" s="29">
        <v>51888</v>
      </c>
      <c r="P14" s="29">
        <v>9978</v>
      </c>
      <c r="Q14" s="29">
        <v>29235</v>
      </c>
      <c r="R14" s="29"/>
      <c r="S14" s="29"/>
      <c r="T14" s="29"/>
      <c r="U14" s="29"/>
      <c r="V14" s="29"/>
      <c r="W14" s="29"/>
      <c r="X14" s="29">
        <v>2786</v>
      </c>
      <c r="Y14" s="29">
        <v>19395</v>
      </c>
      <c r="Z14" s="29">
        <v>2786</v>
      </c>
      <c r="AA14" s="29">
        <v>19395</v>
      </c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31">
        <v>4</v>
      </c>
      <c r="AM14" s="31">
        <v>17245</v>
      </c>
      <c r="AN14" s="24">
        <f t="shared" si="0"/>
        <v>31.154579999999996</v>
      </c>
      <c r="AO14" s="24">
        <v>40.591889999999999</v>
      </c>
      <c r="AP14" s="25"/>
      <c r="AQ14" s="25"/>
      <c r="AR14" s="32"/>
      <c r="AS14" s="32"/>
      <c r="AT14" s="25"/>
      <c r="AU14" s="25"/>
      <c r="AV14" s="18">
        <f t="shared" si="1"/>
        <v>76.750749965079223</v>
      </c>
      <c r="AW14" s="19" t="str">
        <f t="shared" si="2"/>
        <v/>
      </c>
      <c r="AX14" s="20">
        <f>P14*100/'[1]2018年报'!P14</f>
        <v>73.292199206698982</v>
      </c>
      <c r="AY14" s="21" t="str">
        <f t="shared" si="3"/>
        <v/>
      </c>
      <c r="AZ14" s="22">
        <f t="shared" si="4"/>
        <v>0.64098826436071654</v>
      </c>
      <c r="BA14" s="23">
        <f t="shared" si="5"/>
        <v>2.9299458809380639</v>
      </c>
      <c r="BB14" s="24">
        <f t="shared" si="6"/>
        <v>0</v>
      </c>
      <c r="BC14" s="24">
        <f t="shared" si="7"/>
        <v>6.9615936826992106</v>
      </c>
      <c r="BD14" s="24">
        <f t="shared" si="8"/>
        <v>0</v>
      </c>
      <c r="BE14" s="25">
        <f t="shared" si="9"/>
        <v>4311.25</v>
      </c>
      <c r="BF14" s="26">
        <f t="shared" si="10"/>
        <v>246.04863221884497</v>
      </c>
      <c r="BG14" s="26">
        <f t="shared" si="11"/>
        <v>30.328267477203646</v>
      </c>
      <c r="BH14" s="26">
        <f t="shared" si="12"/>
        <v>12.158054711246201</v>
      </c>
      <c r="BI14" s="34"/>
    </row>
    <row r="15" spans="1:62" ht="16.5" x14ac:dyDescent="0.3">
      <c r="B15" s="33"/>
      <c r="C15" s="28" t="s">
        <v>58</v>
      </c>
      <c r="D15" s="28">
        <v>11</v>
      </c>
      <c r="E15" s="29"/>
      <c r="F15" s="29">
        <v>11733</v>
      </c>
      <c r="G15" s="29">
        <v>180</v>
      </c>
      <c r="H15" s="29">
        <v>108</v>
      </c>
      <c r="I15" s="29">
        <v>7</v>
      </c>
      <c r="J15" s="29">
        <v>7</v>
      </c>
      <c r="K15" s="29">
        <v>7</v>
      </c>
      <c r="L15" s="29">
        <v>6</v>
      </c>
      <c r="M15" s="29">
        <v>2</v>
      </c>
      <c r="N15" s="29">
        <v>408543</v>
      </c>
      <c r="O15" s="29">
        <v>366688.06</v>
      </c>
      <c r="P15" s="29">
        <v>16136</v>
      </c>
      <c r="Q15" s="29">
        <v>47276.1</v>
      </c>
      <c r="R15" s="29"/>
      <c r="S15" s="29"/>
      <c r="T15" s="29">
        <v>1000</v>
      </c>
      <c r="U15" s="29">
        <v>3832.44</v>
      </c>
      <c r="V15" s="29"/>
      <c r="W15" s="29"/>
      <c r="X15" s="29">
        <v>9611</v>
      </c>
      <c r="Y15" s="29">
        <v>65561.58</v>
      </c>
      <c r="Z15" s="29">
        <v>9611</v>
      </c>
      <c r="AA15" s="29">
        <v>65561.58</v>
      </c>
      <c r="AB15" s="29"/>
      <c r="AC15" s="29"/>
      <c r="AD15" s="29">
        <v>2821</v>
      </c>
      <c r="AE15" s="29">
        <v>18464.169999999998</v>
      </c>
      <c r="AF15" s="29">
        <v>2821</v>
      </c>
      <c r="AG15" s="29">
        <v>18464.169999999998</v>
      </c>
      <c r="AH15" s="29"/>
      <c r="AI15" s="29"/>
      <c r="AJ15" s="29"/>
      <c r="AK15" s="29"/>
      <c r="AL15" s="31"/>
      <c r="AM15" s="31"/>
      <c r="AN15" s="24">
        <f t="shared" si="0"/>
        <v>137.296943</v>
      </c>
      <c r="AO15" s="24">
        <v>184.79969999999997</v>
      </c>
      <c r="AP15" s="25"/>
      <c r="AQ15" s="25"/>
      <c r="AR15" s="32"/>
      <c r="AS15" s="32"/>
      <c r="AT15" s="25"/>
      <c r="AU15" s="25"/>
      <c r="AV15" s="18">
        <f t="shared" si="1"/>
        <v>74.29500318452898</v>
      </c>
      <c r="AW15" s="19" t="str">
        <f t="shared" si="2"/>
        <v/>
      </c>
      <c r="AX15" s="20">
        <f>P15*100/'[1]2018年报'!P15</f>
        <v>166.29908275790993</v>
      </c>
      <c r="AY15" s="21" t="str">
        <f t="shared" si="3"/>
        <v>大增</v>
      </c>
      <c r="AZ15" s="22">
        <f t="shared" si="4"/>
        <v>0.89755071069630366</v>
      </c>
      <c r="BA15" s="23">
        <f t="shared" si="5"/>
        <v>2.9298525037183936</v>
      </c>
      <c r="BB15" s="24">
        <f t="shared" si="6"/>
        <v>3.8324400000000001</v>
      </c>
      <c r="BC15" s="24">
        <f t="shared" si="7"/>
        <v>6.8215149308084486</v>
      </c>
      <c r="BD15" s="24">
        <f t="shared" si="8"/>
        <v>6.5452570010634519</v>
      </c>
      <c r="BE15" s="25">
        <f t="shared" si="9"/>
        <v>0</v>
      </c>
      <c r="BF15" s="26">
        <f t="shared" si="10"/>
        <v>2269.6833333333334</v>
      </c>
      <c r="BG15" s="26">
        <f t="shared" si="11"/>
        <v>89.644444444444446</v>
      </c>
      <c r="BH15" s="26">
        <f t="shared" si="12"/>
        <v>0</v>
      </c>
      <c r="BI15" s="34"/>
    </row>
    <row r="16" spans="1:62" ht="16.5" x14ac:dyDescent="0.3">
      <c r="A16">
        <v>53</v>
      </c>
      <c r="B16" s="33">
        <v>3131000543</v>
      </c>
      <c r="C16" s="28" t="s">
        <v>59</v>
      </c>
      <c r="D16" s="28">
        <v>12</v>
      </c>
      <c r="E16" s="29"/>
      <c r="F16" s="29">
        <v>10340</v>
      </c>
      <c r="G16" s="29">
        <v>259</v>
      </c>
      <c r="H16" s="29">
        <v>62</v>
      </c>
      <c r="I16" s="29">
        <v>2</v>
      </c>
      <c r="J16" s="29">
        <v>2</v>
      </c>
      <c r="K16" s="29">
        <v>2</v>
      </c>
      <c r="L16" s="29">
        <v>1</v>
      </c>
      <c r="M16" s="29">
        <v>1</v>
      </c>
      <c r="N16" s="29">
        <v>147118</v>
      </c>
      <c r="O16" s="29">
        <v>93570.72</v>
      </c>
      <c r="P16" s="29">
        <v>13664</v>
      </c>
      <c r="Q16" s="29">
        <v>40035.5</v>
      </c>
      <c r="R16" s="29"/>
      <c r="S16" s="29"/>
      <c r="T16" s="29"/>
      <c r="U16" s="29"/>
      <c r="V16" s="29"/>
      <c r="W16" s="29"/>
      <c r="X16" s="29">
        <v>325</v>
      </c>
      <c r="Y16" s="29">
        <v>2342.11</v>
      </c>
      <c r="Z16" s="29">
        <v>325</v>
      </c>
      <c r="AA16" s="29">
        <v>2342.11</v>
      </c>
      <c r="AB16" s="29"/>
      <c r="AC16" s="29"/>
      <c r="AD16" s="29">
        <v>1432</v>
      </c>
      <c r="AE16" s="29">
        <v>9160.58</v>
      </c>
      <c r="AF16" s="29">
        <v>1432</v>
      </c>
      <c r="AG16" s="29">
        <v>9160.58</v>
      </c>
      <c r="AH16" s="29"/>
      <c r="AI16" s="29"/>
      <c r="AJ16" s="29"/>
      <c r="AK16" s="29"/>
      <c r="AL16" s="31">
        <v>3</v>
      </c>
      <c r="AM16" s="31">
        <v>14680.06</v>
      </c>
      <c r="AN16" s="24">
        <f t="shared" si="0"/>
        <v>49.264446</v>
      </c>
      <c r="AO16" s="24">
        <v>60.042078000000004</v>
      </c>
      <c r="AP16" s="25"/>
      <c r="AQ16" s="25"/>
      <c r="AR16" s="32"/>
      <c r="AS16" s="32"/>
      <c r="AT16" s="25"/>
      <c r="AU16" s="25"/>
      <c r="AV16" s="18">
        <f t="shared" si="1"/>
        <v>82.049868427271946</v>
      </c>
      <c r="AW16" s="19" t="str">
        <f t="shared" si="2"/>
        <v/>
      </c>
      <c r="AX16" s="20">
        <f>P16*100/'[1]2018年报'!P16</f>
        <v>71.486868264099613</v>
      </c>
      <c r="AY16" s="21" t="str">
        <f t="shared" si="3"/>
        <v/>
      </c>
      <c r="AZ16" s="22">
        <f t="shared" si="4"/>
        <v>0.63602495955627458</v>
      </c>
      <c r="BA16" s="23">
        <f t="shared" si="5"/>
        <v>2.9299985362997658</v>
      </c>
      <c r="BB16" s="24">
        <f t="shared" si="6"/>
        <v>0</v>
      </c>
      <c r="BC16" s="24">
        <f t="shared" si="7"/>
        <v>7.206492307692308</v>
      </c>
      <c r="BD16" s="24">
        <f t="shared" si="8"/>
        <v>6.397053072625698</v>
      </c>
      <c r="BE16" s="25">
        <f t="shared" si="9"/>
        <v>4893.3533333333335</v>
      </c>
      <c r="BF16" s="26">
        <f t="shared" si="10"/>
        <v>568.02316602316603</v>
      </c>
      <c r="BG16" s="26">
        <f t="shared" si="11"/>
        <v>52.756756756756758</v>
      </c>
      <c r="BH16" s="26">
        <f t="shared" si="12"/>
        <v>11.583011583011583</v>
      </c>
      <c r="BI16" s="34"/>
    </row>
    <row r="17" spans="1:61" ht="16.5" x14ac:dyDescent="0.3">
      <c r="A17">
        <v>89</v>
      </c>
      <c r="B17" s="33">
        <v>3131000058</v>
      </c>
      <c r="C17" s="28" t="s">
        <v>60</v>
      </c>
      <c r="D17" s="28">
        <v>13</v>
      </c>
      <c r="E17" s="29"/>
      <c r="F17" s="29">
        <v>4589</v>
      </c>
      <c r="G17" s="29">
        <v>156</v>
      </c>
      <c r="H17" s="29">
        <v>41</v>
      </c>
      <c r="I17" s="29">
        <v>1</v>
      </c>
      <c r="J17" s="29">
        <v>1</v>
      </c>
      <c r="K17" s="29">
        <v>1</v>
      </c>
      <c r="L17" s="29"/>
      <c r="M17" s="29">
        <v>1</v>
      </c>
      <c r="N17" s="29">
        <v>58020</v>
      </c>
      <c r="O17" s="29">
        <v>37190.82</v>
      </c>
      <c r="P17" s="29">
        <v>2087</v>
      </c>
      <c r="Q17" s="29">
        <v>6114.9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>
        <v>304</v>
      </c>
      <c r="AE17" s="29">
        <v>1967.99</v>
      </c>
      <c r="AF17" s="29">
        <v>304</v>
      </c>
      <c r="AG17" s="29">
        <v>1967.99</v>
      </c>
      <c r="AH17" s="29"/>
      <c r="AI17" s="29"/>
      <c r="AJ17" s="29"/>
      <c r="AK17" s="29"/>
      <c r="AL17" s="31">
        <v>1</v>
      </c>
      <c r="AM17" s="31">
        <v>7035</v>
      </c>
      <c r="AN17" s="24">
        <f t="shared" si="0"/>
        <v>18.786911999999997</v>
      </c>
      <c r="AO17" s="24">
        <v>25.218413999999996</v>
      </c>
      <c r="AP17" s="25"/>
      <c r="AQ17" s="25"/>
      <c r="AR17" s="32"/>
      <c r="AS17" s="32"/>
      <c r="AT17" s="25"/>
      <c r="AU17" s="25"/>
      <c r="AV17" s="18">
        <f t="shared" si="1"/>
        <v>74.496802217617656</v>
      </c>
      <c r="AW17" s="19" t="str">
        <f t="shared" si="2"/>
        <v/>
      </c>
      <c r="AX17" s="20">
        <f>P17*100/'[1]2018年报'!P17</f>
        <v>35.52340425531915</v>
      </c>
      <c r="AY17" s="21" t="str">
        <f t="shared" si="3"/>
        <v>大减</v>
      </c>
      <c r="AZ17" s="22">
        <f t="shared" si="4"/>
        <v>0.64100000000000001</v>
      </c>
      <c r="BA17" s="23">
        <f t="shared" si="5"/>
        <v>2.9299952084331573</v>
      </c>
      <c r="BB17" s="24">
        <f t="shared" si="6"/>
        <v>0</v>
      </c>
      <c r="BC17" s="24">
        <f t="shared" si="7"/>
        <v>0</v>
      </c>
      <c r="BD17" s="24">
        <f t="shared" si="8"/>
        <v>6.4736513157894739</v>
      </c>
      <c r="BE17" s="25">
        <f t="shared" si="9"/>
        <v>7035</v>
      </c>
      <c r="BF17" s="26">
        <f t="shared" si="10"/>
        <v>371.92307692307691</v>
      </c>
      <c r="BG17" s="26">
        <f t="shared" si="11"/>
        <v>13.378205128205128</v>
      </c>
      <c r="BH17" s="26">
        <f t="shared" si="12"/>
        <v>6.4102564102564106</v>
      </c>
      <c r="BI17" s="34"/>
    </row>
    <row r="18" spans="1:61" ht="16.5" x14ac:dyDescent="0.3">
      <c r="A18">
        <v>16</v>
      </c>
      <c r="B18" s="33">
        <v>3131000090</v>
      </c>
      <c r="C18" s="28" t="s">
        <v>61</v>
      </c>
      <c r="D18" s="28">
        <v>14</v>
      </c>
      <c r="E18" s="29"/>
      <c r="F18" s="29">
        <v>11004</v>
      </c>
      <c r="G18" s="29">
        <v>298</v>
      </c>
      <c r="H18" s="29">
        <v>72</v>
      </c>
      <c r="I18" s="29">
        <v>2</v>
      </c>
      <c r="J18" s="29">
        <v>2</v>
      </c>
      <c r="K18" s="29">
        <v>2</v>
      </c>
      <c r="L18" s="29">
        <v>1</v>
      </c>
      <c r="M18" s="29">
        <v>1</v>
      </c>
      <c r="N18" s="29">
        <v>112342</v>
      </c>
      <c r="O18" s="29">
        <v>71947</v>
      </c>
      <c r="P18" s="29">
        <v>10660</v>
      </c>
      <c r="Q18" s="29">
        <v>31233.71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>
        <v>2771</v>
      </c>
      <c r="AE18" s="29">
        <v>17732.5</v>
      </c>
      <c r="AF18" s="29">
        <v>2771</v>
      </c>
      <c r="AG18" s="29">
        <v>17732.5</v>
      </c>
      <c r="AH18" s="29"/>
      <c r="AI18" s="29"/>
      <c r="AJ18" s="29"/>
      <c r="AK18" s="29"/>
      <c r="AL18" s="31">
        <v>3</v>
      </c>
      <c r="AM18" s="31">
        <v>13418</v>
      </c>
      <c r="AN18" s="24">
        <f t="shared" si="0"/>
        <v>40.174662999999995</v>
      </c>
      <c r="AO18" s="24">
        <v>59.493677999999996</v>
      </c>
      <c r="AP18" s="25"/>
      <c r="AQ18" s="25"/>
      <c r="AR18" s="32"/>
      <c r="AS18" s="32"/>
      <c r="AT18" s="25"/>
      <c r="AU18" s="25"/>
      <c r="AV18" s="18">
        <f t="shared" si="1"/>
        <v>67.527616967974311</v>
      </c>
      <c r="AW18" s="19" t="str">
        <f t="shared" si="2"/>
        <v/>
      </c>
      <c r="AX18" s="20">
        <f>P18*100/'[1]2018年报'!P18</f>
        <v>64.481006532784903</v>
      </c>
      <c r="AY18" s="21" t="str">
        <f t="shared" si="3"/>
        <v/>
      </c>
      <c r="AZ18" s="22">
        <f t="shared" si="4"/>
        <v>0.64042833490591233</v>
      </c>
      <c r="BA18" s="23">
        <f t="shared" si="5"/>
        <v>2.9299915572232647</v>
      </c>
      <c r="BB18" s="24">
        <f t="shared" si="6"/>
        <v>0</v>
      </c>
      <c r="BC18" s="24">
        <f t="shared" si="7"/>
        <v>0</v>
      </c>
      <c r="BD18" s="24">
        <f t="shared" si="8"/>
        <v>6.3993143269577768</v>
      </c>
      <c r="BE18" s="25">
        <f t="shared" si="9"/>
        <v>4472.666666666667</v>
      </c>
      <c r="BF18" s="26">
        <f t="shared" si="10"/>
        <v>376.98657718120808</v>
      </c>
      <c r="BG18" s="26">
        <f t="shared" si="11"/>
        <v>35.771812080536911</v>
      </c>
      <c r="BH18" s="26">
        <f t="shared" si="12"/>
        <v>10.067114093959731</v>
      </c>
      <c r="BI18" s="34"/>
    </row>
    <row r="19" spans="1:61" ht="16.5" x14ac:dyDescent="0.3">
      <c r="A19">
        <v>95</v>
      </c>
      <c r="B19" s="33">
        <v>3131000059</v>
      </c>
      <c r="C19" s="28" t="s">
        <v>62</v>
      </c>
      <c r="D19" s="28">
        <v>15</v>
      </c>
      <c r="E19" s="29"/>
      <c r="F19" s="29">
        <v>6219</v>
      </c>
      <c r="G19" s="29">
        <v>165</v>
      </c>
      <c r="H19" s="29">
        <v>47</v>
      </c>
      <c r="I19" s="29">
        <v>2</v>
      </c>
      <c r="J19" s="29">
        <v>2</v>
      </c>
      <c r="K19" s="29">
        <v>2</v>
      </c>
      <c r="L19" s="29">
        <v>1</v>
      </c>
      <c r="M19" s="29">
        <v>1</v>
      </c>
      <c r="N19" s="29">
        <v>70331</v>
      </c>
      <c r="O19" s="29">
        <v>45082.2</v>
      </c>
      <c r="P19" s="29">
        <v>3865</v>
      </c>
      <c r="Q19" s="29">
        <v>11324.6</v>
      </c>
      <c r="R19" s="29"/>
      <c r="S19" s="29"/>
      <c r="T19" s="29"/>
      <c r="U19" s="29"/>
      <c r="V19" s="29"/>
      <c r="W19" s="29"/>
      <c r="X19" s="29">
        <v>476</v>
      </c>
      <c r="Y19" s="29">
        <v>3200</v>
      </c>
      <c r="Z19" s="29">
        <v>476</v>
      </c>
      <c r="AA19" s="29">
        <v>3200</v>
      </c>
      <c r="AB19" s="29"/>
      <c r="AC19" s="29"/>
      <c r="AD19" s="29">
        <v>417</v>
      </c>
      <c r="AE19" s="29">
        <v>2646</v>
      </c>
      <c r="AF19" s="29">
        <v>417</v>
      </c>
      <c r="AG19" s="29">
        <v>2646</v>
      </c>
      <c r="AH19" s="29"/>
      <c r="AI19" s="29"/>
      <c r="AJ19" s="29"/>
      <c r="AK19" s="29"/>
      <c r="AL19" s="31">
        <v>1</v>
      </c>
      <c r="AM19" s="31">
        <v>6864</v>
      </c>
      <c r="AN19" s="24">
        <f t="shared" si="0"/>
        <v>23.112080999999996</v>
      </c>
      <c r="AO19" s="24">
        <v>30.248343999999996</v>
      </c>
      <c r="AP19" s="25"/>
      <c r="AQ19" s="25"/>
      <c r="AR19" s="32"/>
      <c r="AS19" s="32"/>
      <c r="AT19" s="25"/>
      <c r="AU19" s="25"/>
      <c r="AV19" s="18">
        <f t="shared" si="1"/>
        <v>76.407756404780372</v>
      </c>
      <c r="AW19" s="19" t="str">
        <f t="shared" si="2"/>
        <v/>
      </c>
      <c r="AX19" s="20">
        <f>P19*100/'[1]2018年报'!P19</f>
        <v>69.2900681247759</v>
      </c>
      <c r="AY19" s="21" t="str">
        <f t="shared" si="3"/>
        <v/>
      </c>
      <c r="AZ19" s="22">
        <f t="shared" si="4"/>
        <v>0.64100041233595428</v>
      </c>
      <c r="BA19" s="23">
        <f t="shared" si="5"/>
        <v>2.930038809831824</v>
      </c>
      <c r="BB19" s="24">
        <f t="shared" si="6"/>
        <v>0</v>
      </c>
      <c r="BC19" s="24">
        <f t="shared" si="7"/>
        <v>6.7226890756302522</v>
      </c>
      <c r="BD19" s="24">
        <f t="shared" si="8"/>
        <v>6.3453237410071939</v>
      </c>
      <c r="BE19" s="25">
        <f t="shared" si="9"/>
        <v>6864</v>
      </c>
      <c r="BF19" s="26">
        <f t="shared" si="10"/>
        <v>426.24848484848485</v>
      </c>
      <c r="BG19" s="26">
        <f t="shared" si="11"/>
        <v>23.424242424242426</v>
      </c>
      <c r="BH19" s="26">
        <f t="shared" si="12"/>
        <v>6.0606060606060606</v>
      </c>
      <c r="BI19" s="34"/>
    </row>
    <row r="20" spans="1:61" ht="16.5" x14ac:dyDescent="0.3">
      <c r="A20">
        <v>97</v>
      </c>
      <c r="B20" s="33">
        <v>3731000001</v>
      </c>
      <c r="C20" s="28" t="s">
        <v>63</v>
      </c>
      <c r="D20" s="28">
        <v>16</v>
      </c>
      <c r="E20" s="29"/>
      <c r="F20" s="29">
        <v>4159</v>
      </c>
      <c r="G20" s="29">
        <v>171</v>
      </c>
      <c r="H20" s="29">
        <v>56</v>
      </c>
      <c r="I20" s="29">
        <v>5</v>
      </c>
      <c r="J20" s="29">
        <v>5</v>
      </c>
      <c r="K20" s="29">
        <v>5</v>
      </c>
      <c r="L20" s="29">
        <v>4</v>
      </c>
      <c r="M20" s="29">
        <v>1</v>
      </c>
      <c r="N20" s="29">
        <v>121920</v>
      </c>
      <c r="O20" s="29">
        <v>78151.259999999995</v>
      </c>
      <c r="P20" s="29">
        <v>5837</v>
      </c>
      <c r="Q20" s="29">
        <v>17102.400000000001</v>
      </c>
      <c r="R20" s="29"/>
      <c r="S20" s="29"/>
      <c r="T20" s="29"/>
      <c r="U20" s="29"/>
      <c r="V20" s="29"/>
      <c r="W20" s="29"/>
      <c r="X20" s="29">
        <v>2103</v>
      </c>
      <c r="Y20" s="29">
        <v>14543.35</v>
      </c>
      <c r="Z20" s="29">
        <v>2103</v>
      </c>
      <c r="AA20" s="29">
        <v>14543.35</v>
      </c>
      <c r="AB20" s="29"/>
      <c r="AC20" s="29"/>
      <c r="AD20" s="29">
        <v>501</v>
      </c>
      <c r="AE20" s="29">
        <v>3092.45</v>
      </c>
      <c r="AF20" s="29">
        <v>501</v>
      </c>
      <c r="AG20" s="29">
        <v>3092.45</v>
      </c>
      <c r="AH20" s="29"/>
      <c r="AI20" s="29"/>
      <c r="AJ20" s="29"/>
      <c r="AK20" s="29"/>
      <c r="AL20" s="31">
        <v>4</v>
      </c>
      <c r="AM20" s="31">
        <v>14975</v>
      </c>
      <c r="AN20" s="24">
        <f t="shared" si="0"/>
        <v>43.369842999999989</v>
      </c>
      <c r="AO20" s="24">
        <v>66.111197999999987</v>
      </c>
      <c r="AP20" s="25"/>
      <c r="AQ20" s="25"/>
      <c r="AR20" s="32"/>
      <c r="AS20" s="32"/>
      <c r="AT20" s="25"/>
      <c r="AU20" s="25"/>
      <c r="AV20" s="18">
        <f t="shared" si="1"/>
        <v>65.601356974351006</v>
      </c>
      <c r="AW20" s="19" t="str">
        <f t="shared" si="2"/>
        <v/>
      </c>
      <c r="AX20" s="20">
        <f>P20*100/'[1]2018年报'!P20</f>
        <v>75.054648321975051</v>
      </c>
      <c r="AY20" s="21" t="str">
        <f t="shared" si="3"/>
        <v/>
      </c>
      <c r="AZ20" s="22">
        <f t="shared" si="4"/>
        <v>0.64100442913385824</v>
      </c>
      <c r="BA20" s="23">
        <f t="shared" si="5"/>
        <v>2.92999828679116</v>
      </c>
      <c r="BB20" s="24">
        <f t="shared" si="6"/>
        <v>0</v>
      </c>
      <c r="BC20" s="24">
        <f t="shared" si="7"/>
        <v>6.915525439847837</v>
      </c>
      <c r="BD20" s="24">
        <f t="shared" si="8"/>
        <v>6.1725548902195602</v>
      </c>
      <c r="BE20" s="25">
        <f t="shared" si="9"/>
        <v>3743.75</v>
      </c>
      <c r="BF20" s="26">
        <f t="shared" si="10"/>
        <v>712.98245614035091</v>
      </c>
      <c r="BG20" s="26">
        <f t="shared" si="11"/>
        <v>34.134502923976605</v>
      </c>
      <c r="BH20" s="26">
        <f t="shared" si="12"/>
        <v>23.391812865497077</v>
      </c>
      <c r="BI20" s="34"/>
    </row>
    <row r="21" spans="1:61" ht="16.5" x14ac:dyDescent="0.3">
      <c r="A21">
        <v>96</v>
      </c>
      <c r="B21" s="33">
        <v>3131000060</v>
      </c>
      <c r="C21" s="28" t="s">
        <v>64</v>
      </c>
      <c r="D21" s="28">
        <v>17</v>
      </c>
      <c r="E21" s="29"/>
      <c r="F21" s="29">
        <v>4145</v>
      </c>
      <c r="G21" s="29">
        <v>106</v>
      </c>
      <c r="H21" s="29">
        <v>30</v>
      </c>
      <c r="I21" s="29">
        <v>1</v>
      </c>
      <c r="J21" s="29">
        <v>1</v>
      </c>
      <c r="K21" s="29">
        <v>1</v>
      </c>
      <c r="L21" s="29">
        <v>1</v>
      </c>
      <c r="M21" s="29"/>
      <c r="N21" s="29">
        <v>54456</v>
      </c>
      <c r="O21" s="29">
        <v>33782.699999999997</v>
      </c>
      <c r="P21" s="29">
        <v>1691</v>
      </c>
      <c r="Q21" s="29">
        <v>4954.6000000000004</v>
      </c>
      <c r="R21" s="29"/>
      <c r="S21" s="29"/>
      <c r="T21" s="29"/>
      <c r="U21" s="29"/>
      <c r="V21" s="29"/>
      <c r="W21" s="29"/>
      <c r="X21" s="29">
        <v>897</v>
      </c>
      <c r="Y21" s="29">
        <v>6533.92</v>
      </c>
      <c r="Z21" s="29">
        <v>897</v>
      </c>
      <c r="AA21" s="29">
        <v>6533.92</v>
      </c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1">
        <v>2</v>
      </c>
      <c r="AM21" s="31">
        <v>7587</v>
      </c>
      <c r="AN21" s="24">
        <f t="shared" si="0"/>
        <v>19.26071</v>
      </c>
      <c r="AO21" s="24">
        <v>23.37116</v>
      </c>
      <c r="AP21" s="25"/>
      <c r="AQ21" s="25"/>
      <c r="AR21" s="32"/>
      <c r="AS21" s="32"/>
      <c r="AT21" s="25"/>
      <c r="AU21" s="25"/>
      <c r="AV21" s="18">
        <f t="shared" si="1"/>
        <v>82.412297891931757</v>
      </c>
      <c r="AW21" s="19" t="str">
        <f t="shared" si="2"/>
        <v/>
      </c>
      <c r="AX21" s="20">
        <f>P21*100/'[1]2018年报'!P21</f>
        <v>37.370165745856355</v>
      </c>
      <c r="AY21" s="21" t="str">
        <f t="shared" si="3"/>
        <v>大减</v>
      </c>
      <c r="AZ21" s="22">
        <f t="shared" si="4"/>
        <v>0.62036690171881881</v>
      </c>
      <c r="BA21" s="23">
        <f t="shared" si="5"/>
        <v>2.9299822590183324</v>
      </c>
      <c r="BB21" s="24">
        <f t="shared" si="6"/>
        <v>0</v>
      </c>
      <c r="BC21" s="24">
        <f t="shared" si="7"/>
        <v>7.2841917502787066</v>
      </c>
      <c r="BD21" s="24">
        <f t="shared" si="8"/>
        <v>0</v>
      </c>
      <c r="BE21" s="25">
        <f t="shared" si="9"/>
        <v>3793.5</v>
      </c>
      <c r="BF21" s="26">
        <f t="shared" si="10"/>
        <v>513.7358490566038</v>
      </c>
      <c r="BG21" s="26">
        <f t="shared" si="11"/>
        <v>15.952830188679245</v>
      </c>
      <c r="BH21" s="26">
        <f t="shared" si="12"/>
        <v>18.867924528301888</v>
      </c>
      <c r="BI21" s="34"/>
    </row>
    <row r="22" spans="1:61" ht="16.5" customHeight="1" x14ac:dyDescent="0.3">
      <c r="A22">
        <v>47</v>
      </c>
      <c r="B22" s="33">
        <v>3131000542</v>
      </c>
      <c r="C22" s="28" t="s">
        <v>65</v>
      </c>
      <c r="D22" s="28">
        <v>18</v>
      </c>
      <c r="E22" s="29"/>
      <c r="F22" s="29">
        <v>10260</v>
      </c>
      <c r="G22" s="29">
        <v>235</v>
      </c>
      <c r="H22" s="29">
        <v>59</v>
      </c>
      <c r="I22" s="29">
        <v>2</v>
      </c>
      <c r="J22" s="29">
        <v>2</v>
      </c>
      <c r="K22" s="29">
        <v>2</v>
      </c>
      <c r="L22" s="29">
        <v>2</v>
      </c>
      <c r="M22" s="29"/>
      <c r="N22" s="29">
        <v>77160</v>
      </c>
      <c r="O22" s="29">
        <v>49459.57</v>
      </c>
      <c r="P22" s="29">
        <v>4144</v>
      </c>
      <c r="Q22" s="29">
        <v>12141.9</v>
      </c>
      <c r="R22" s="29"/>
      <c r="S22" s="29"/>
      <c r="T22" s="29"/>
      <c r="U22" s="29"/>
      <c r="V22" s="29"/>
      <c r="W22" s="29"/>
      <c r="X22" s="29">
        <v>286</v>
      </c>
      <c r="Y22" s="29">
        <v>1974</v>
      </c>
      <c r="Z22" s="29">
        <v>286</v>
      </c>
      <c r="AA22" s="29">
        <v>1974</v>
      </c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31">
        <v>1</v>
      </c>
      <c r="AM22" s="31">
        <v>7024</v>
      </c>
      <c r="AN22" s="24">
        <f t="shared" si="0"/>
        <v>24.44258</v>
      </c>
      <c r="AO22" s="24">
        <v>34.378360000000001</v>
      </c>
      <c r="AP22" s="25"/>
      <c r="AQ22" s="25"/>
      <c r="AR22" s="32"/>
      <c r="AS22" s="32"/>
      <c r="AT22" s="25"/>
      <c r="AU22" s="25"/>
      <c r="AV22" s="18">
        <f t="shared" si="1"/>
        <v>71.098737694293732</v>
      </c>
      <c r="AW22" s="19" t="str">
        <f t="shared" si="2"/>
        <v/>
      </c>
      <c r="AX22" s="20">
        <f>P22*100/'[1]2018年报'!P22</f>
        <v>129.5</v>
      </c>
      <c r="AY22" s="21" t="str">
        <f t="shared" si="3"/>
        <v>大增</v>
      </c>
      <c r="AZ22" s="22">
        <f t="shared" si="4"/>
        <v>0.64100012960082942</v>
      </c>
      <c r="BA22" s="23">
        <f t="shared" si="5"/>
        <v>2.9299951737451737</v>
      </c>
      <c r="BB22" s="24">
        <f t="shared" si="6"/>
        <v>0</v>
      </c>
      <c r="BC22" s="24">
        <f t="shared" si="7"/>
        <v>6.9020979020979025</v>
      </c>
      <c r="BD22" s="24">
        <f t="shared" si="8"/>
        <v>0</v>
      </c>
      <c r="BE22" s="25">
        <f t="shared" si="9"/>
        <v>7024</v>
      </c>
      <c r="BF22" s="26">
        <f t="shared" si="10"/>
        <v>328.34042553191489</v>
      </c>
      <c r="BG22" s="26">
        <f t="shared" si="11"/>
        <v>17.634042553191488</v>
      </c>
      <c r="BH22" s="26">
        <f t="shared" si="12"/>
        <v>4.2553191489361701</v>
      </c>
      <c r="BI22" s="34"/>
    </row>
    <row r="23" spans="1:61" ht="16.5" x14ac:dyDescent="0.3">
      <c r="A23">
        <v>45</v>
      </c>
      <c r="B23" s="33">
        <v>2131000089</v>
      </c>
      <c r="C23" s="28" t="s">
        <v>66</v>
      </c>
      <c r="D23" s="28">
        <v>19</v>
      </c>
      <c r="E23" s="29"/>
      <c r="F23" s="29">
        <v>5055</v>
      </c>
      <c r="G23" s="29">
        <v>137</v>
      </c>
      <c r="H23" s="29">
        <v>35</v>
      </c>
      <c r="I23" s="29">
        <v>2</v>
      </c>
      <c r="J23" s="29">
        <v>2</v>
      </c>
      <c r="K23" s="29">
        <v>2</v>
      </c>
      <c r="L23" s="29">
        <v>2</v>
      </c>
      <c r="M23" s="29"/>
      <c r="N23" s="29">
        <v>60487</v>
      </c>
      <c r="O23" s="29">
        <v>38715</v>
      </c>
      <c r="P23" s="29">
        <v>1707</v>
      </c>
      <c r="Q23" s="29">
        <v>5020</v>
      </c>
      <c r="R23" s="29"/>
      <c r="S23" s="29"/>
      <c r="T23" s="29"/>
      <c r="U23" s="29"/>
      <c r="V23" s="29"/>
      <c r="W23" s="29"/>
      <c r="X23" s="29">
        <v>1610</v>
      </c>
      <c r="Y23" s="29">
        <v>10804</v>
      </c>
      <c r="Z23" s="29">
        <v>1610</v>
      </c>
      <c r="AA23" s="29">
        <v>10804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31">
        <v>3</v>
      </c>
      <c r="AM23" s="31">
        <v>8221</v>
      </c>
      <c r="AN23" s="24">
        <f t="shared" si="0"/>
        <v>22.804399999999998</v>
      </c>
      <c r="AO23" s="24">
        <v>27.800599999999999</v>
      </c>
      <c r="AP23" s="25"/>
      <c r="AQ23" s="25"/>
      <c r="AR23" s="32"/>
      <c r="AS23" s="32"/>
      <c r="AT23" s="25"/>
      <c r="AU23" s="25"/>
      <c r="AV23" s="18">
        <f t="shared" si="1"/>
        <v>82.028445429235333</v>
      </c>
      <c r="AW23" s="19" t="str">
        <f t="shared" si="2"/>
        <v/>
      </c>
      <c r="AX23" s="20">
        <f>P23*100/'[1]2018年报'!P23</f>
        <v>36.615186615186616</v>
      </c>
      <c r="AY23" s="21" t="str">
        <f t="shared" si="3"/>
        <v>大减</v>
      </c>
      <c r="AZ23" s="22">
        <f t="shared" si="4"/>
        <v>0.64005488782713638</v>
      </c>
      <c r="BA23" s="23">
        <f t="shared" si="5"/>
        <v>2.9408318687756299</v>
      </c>
      <c r="BB23" s="24">
        <f t="shared" si="6"/>
        <v>0</v>
      </c>
      <c r="BC23" s="24">
        <f t="shared" si="7"/>
        <v>6.71055900621118</v>
      </c>
      <c r="BD23" s="24">
        <f t="shared" si="8"/>
        <v>0</v>
      </c>
      <c r="BE23" s="25">
        <f t="shared" si="9"/>
        <v>2740.3333333333335</v>
      </c>
      <c r="BF23" s="26">
        <f t="shared" si="10"/>
        <v>441.5109489051095</v>
      </c>
      <c r="BG23" s="26">
        <f t="shared" si="11"/>
        <v>12.459854014598541</v>
      </c>
      <c r="BH23" s="26">
        <f t="shared" si="12"/>
        <v>21.897810218978101</v>
      </c>
      <c r="BI23" s="34"/>
    </row>
    <row r="24" spans="1:61" ht="16.5" x14ac:dyDescent="0.3">
      <c r="A24">
        <v>59</v>
      </c>
      <c r="B24" s="33">
        <v>3131000544</v>
      </c>
      <c r="C24" s="28" t="s">
        <v>67</v>
      </c>
      <c r="D24" s="28">
        <v>20</v>
      </c>
      <c r="E24" s="29"/>
      <c r="F24" s="29">
        <v>9710.2800000000007</v>
      </c>
      <c r="G24" s="29">
        <v>151</v>
      </c>
      <c r="H24" s="29">
        <v>48</v>
      </c>
      <c r="I24" s="29">
        <v>2</v>
      </c>
      <c r="J24" s="29">
        <v>2</v>
      </c>
      <c r="K24" s="29">
        <v>2</v>
      </c>
      <c r="L24" s="29">
        <v>2</v>
      </c>
      <c r="M24" s="29"/>
      <c r="N24" s="29">
        <v>123632</v>
      </c>
      <c r="O24" s="29">
        <v>79247.97</v>
      </c>
      <c r="P24" s="29">
        <v>4593</v>
      </c>
      <c r="Q24" s="29">
        <v>13457.5</v>
      </c>
      <c r="R24" s="29"/>
      <c r="S24" s="29"/>
      <c r="T24" s="29"/>
      <c r="U24" s="29"/>
      <c r="V24" s="29"/>
      <c r="W24" s="29"/>
      <c r="X24" s="29">
        <v>2965</v>
      </c>
      <c r="Y24" s="29">
        <v>19955</v>
      </c>
      <c r="Z24" s="29">
        <v>2965</v>
      </c>
      <c r="AA24" s="29">
        <v>19955</v>
      </c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31">
        <v>3</v>
      </c>
      <c r="AM24" s="31">
        <v>14188</v>
      </c>
      <c r="AN24" s="24">
        <f t="shared" si="0"/>
        <v>43.143549999999998</v>
      </c>
      <c r="AO24" s="24">
        <v>42.327849999999998</v>
      </c>
      <c r="AP24" s="25"/>
      <c r="AQ24" s="25"/>
      <c r="AR24" s="32"/>
      <c r="AS24" s="32"/>
      <c r="AT24" s="25"/>
      <c r="AU24" s="25"/>
      <c r="AV24" s="18">
        <f t="shared" si="1"/>
        <v>101.92710000626066</v>
      </c>
      <c r="AW24" s="19" t="str">
        <f t="shared" si="2"/>
        <v>大增</v>
      </c>
      <c r="AX24" s="20">
        <f>P24*100/'[1]2018年报'!P24</f>
        <v>81.349628055260368</v>
      </c>
      <c r="AY24" s="21" t="str">
        <f t="shared" si="3"/>
        <v/>
      </c>
      <c r="AZ24" s="22">
        <f t="shared" si="4"/>
        <v>0.64099885143005053</v>
      </c>
      <c r="BA24" s="23">
        <f t="shared" si="5"/>
        <v>2.9300021772262137</v>
      </c>
      <c r="BB24" s="24">
        <f t="shared" si="6"/>
        <v>0</v>
      </c>
      <c r="BC24" s="24">
        <f t="shared" si="7"/>
        <v>6.7301854974704893</v>
      </c>
      <c r="BD24" s="24">
        <f t="shared" si="8"/>
        <v>0</v>
      </c>
      <c r="BE24" s="25">
        <f t="shared" si="9"/>
        <v>4729.333333333333</v>
      </c>
      <c r="BF24" s="26">
        <f t="shared" si="10"/>
        <v>818.75496688741725</v>
      </c>
      <c r="BG24" s="26">
        <f t="shared" si="11"/>
        <v>30.417218543046356</v>
      </c>
      <c r="BH24" s="26">
        <f t="shared" si="12"/>
        <v>19.867549668874172</v>
      </c>
      <c r="BI24" s="34"/>
    </row>
    <row r="25" spans="1:61" ht="16.5" x14ac:dyDescent="0.3">
      <c r="A25">
        <v>51</v>
      </c>
      <c r="B25" s="33">
        <v>2131000090</v>
      </c>
      <c r="C25" s="28" t="s">
        <v>68</v>
      </c>
      <c r="D25" s="28">
        <v>21</v>
      </c>
      <c r="E25" s="29"/>
      <c r="F25" s="29">
        <v>2951</v>
      </c>
      <c r="G25" s="29">
        <v>191</v>
      </c>
      <c r="H25" s="29">
        <v>43</v>
      </c>
      <c r="I25" s="29">
        <v>2</v>
      </c>
      <c r="J25" s="29">
        <v>2</v>
      </c>
      <c r="K25" s="29">
        <v>1</v>
      </c>
      <c r="L25" s="29"/>
      <c r="M25" s="29">
        <v>2</v>
      </c>
      <c r="N25" s="29">
        <v>60480</v>
      </c>
      <c r="O25" s="29">
        <v>38767.68</v>
      </c>
      <c r="P25" s="29">
        <v>2380</v>
      </c>
      <c r="Q25" s="29">
        <v>6973.07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>
        <v>613</v>
      </c>
      <c r="AE25" s="29">
        <v>3982.56</v>
      </c>
      <c r="AF25" s="29">
        <v>613</v>
      </c>
      <c r="AG25" s="29">
        <v>3982.56</v>
      </c>
      <c r="AH25" s="29"/>
      <c r="AI25" s="29"/>
      <c r="AJ25" s="29"/>
      <c r="AK25" s="29"/>
      <c r="AL25" s="31">
        <v>2</v>
      </c>
      <c r="AM25" s="31">
        <v>7642</v>
      </c>
      <c r="AN25" s="24">
        <f t="shared" si="0"/>
        <v>20.912088999999998</v>
      </c>
      <c r="AO25" s="24">
        <v>29.988030999999999</v>
      </c>
      <c r="AP25" s="25"/>
      <c r="AQ25" s="25"/>
      <c r="AR25" s="32"/>
      <c r="AS25" s="32"/>
      <c r="AT25" s="25"/>
      <c r="AU25" s="25"/>
      <c r="AV25" s="18">
        <f t="shared" si="1"/>
        <v>69.734785188130559</v>
      </c>
      <c r="AW25" s="19" t="str">
        <f t="shared" si="2"/>
        <v/>
      </c>
      <c r="AX25" s="20">
        <f>P25*100/'[1]2018年报'!P25</f>
        <v>60.025220680958384</v>
      </c>
      <c r="AY25" s="21" t="str">
        <f t="shared" si="3"/>
        <v/>
      </c>
      <c r="AZ25" s="22">
        <f t="shared" si="4"/>
        <v>0.64100000000000001</v>
      </c>
      <c r="BA25" s="23">
        <f t="shared" si="5"/>
        <v>2.929861344537815</v>
      </c>
      <c r="BB25" s="24">
        <f t="shared" si="6"/>
        <v>0</v>
      </c>
      <c r="BC25" s="24">
        <f t="shared" si="7"/>
        <v>0</v>
      </c>
      <c r="BD25" s="24">
        <f t="shared" si="8"/>
        <v>6.4968352365415987</v>
      </c>
      <c r="BE25" s="25">
        <f t="shared" si="9"/>
        <v>3821</v>
      </c>
      <c r="BF25" s="26">
        <f t="shared" si="10"/>
        <v>316.64921465968587</v>
      </c>
      <c r="BG25" s="26">
        <f t="shared" si="11"/>
        <v>12.460732984293193</v>
      </c>
      <c r="BH25" s="26">
        <f t="shared" si="12"/>
        <v>10.471204188481675</v>
      </c>
      <c r="BI25" s="34"/>
    </row>
    <row r="26" spans="1:61" ht="16.5" x14ac:dyDescent="0.3">
      <c r="A26">
        <v>8</v>
      </c>
      <c r="B26" s="33">
        <v>2131000080</v>
      </c>
      <c r="C26" s="28" t="s">
        <v>69</v>
      </c>
      <c r="D26" s="28">
        <v>24</v>
      </c>
      <c r="E26" s="29"/>
      <c r="F26" s="29">
        <v>12973</v>
      </c>
      <c r="G26" s="29">
        <v>1250</v>
      </c>
      <c r="H26" s="29">
        <v>152</v>
      </c>
      <c r="I26" s="29">
        <v>2</v>
      </c>
      <c r="J26" s="29">
        <v>2</v>
      </c>
      <c r="K26" s="29">
        <v>2</v>
      </c>
      <c r="L26" s="29">
        <v>2</v>
      </c>
      <c r="M26" s="29"/>
      <c r="N26" s="29">
        <v>225628</v>
      </c>
      <c r="O26" s="29">
        <v>151251.32999999999</v>
      </c>
      <c r="P26" s="29">
        <v>9076</v>
      </c>
      <c r="Q26" s="29">
        <v>26592.7</v>
      </c>
      <c r="R26" s="29"/>
      <c r="S26" s="29"/>
      <c r="T26" s="29">
        <v>3238</v>
      </c>
      <c r="U26" s="29">
        <v>9876</v>
      </c>
      <c r="V26" s="29"/>
      <c r="W26" s="29"/>
      <c r="X26" s="29">
        <v>1900</v>
      </c>
      <c r="Y26" s="29">
        <v>12584.97</v>
      </c>
      <c r="Z26" s="29">
        <v>1900</v>
      </c>
      <c r="AA26" s="29">
        <v>12584.97</v>
      </c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1">
        <v>9</v>
      </c>
      <c r="AM26" s="31">
        <v>53390</v>
      </c>
      <c r="AN26" s="24">
        <f t="shared" si="0"/>
        <v>82.854799999999983</v>
      </c>
      <c r="AO26" s="24">
        <v>107.52834999999999</v>
      </c>
      <c r="AP26" s="25"/>
      <c r="AQ26" s="25"/>
      <c r="AR26" s="32"/>
      <c r="AS26" s="32"/>
      <c r="AT26" s="25"/>
      <c r="AU26" s="25"/>
      <c r="AV26" s="18">
        <f t="shared" si="1"/>
        <v>77.053911828833961</v>
      </c>
      <c r="AW26" s="19" t="str">
        <f t="shared" si="2"/>
        <v/>
      </c>
      <c r="AX26" s="20">
        <f>P26*100/'[1]2018年报'!P26</f>
        <v>55.622969908684198</v>
      </c>
      <c r="AY26" s="21" t="str">
        <f t="shared" si="3"/>
        <v/>
      </c>
      <c r="AZ26" s="22">
        <f t="shared" si="4"/>
        <v>0.67035709220486817</v>
      </c>
      <c r="BA26" s="23">
        <f t="shared" si="5"/>
        <v>2.930002203613927</v>
      </c>
      <c r="BB26" s="24">
        <f t="shared" si="6"/>
        <v>3.0500308832612726</v>
      </c>
      <c r="BC26" s="24">
        <f t="shared" si="7"/>
        <v>6.6236684210526313</v>
      </c>
      <c r="BD26" s="24">
        <f t="shared" si="8"/>
        <v>0</v>
      </c>
      <c r="BE26" s="25">
        <f t="shared" si="9"/>
        <v>5932.2222222222226</v>
      </c>
      <c r="BF26" s="26">
        <f t="shared" si="10"/>
        <v>180.50239999999999</v>
      </c>
      <c r="BG26" s="26">
        <f t="shared" si="11"/>
        <v>7.2607999999999997</v>
      </c>
      <c r="BH26" s="26">
        <f t="shared" si="12"/>
        <v>7.2</v>
      </c>
      <c r="BI26" s="34"/>
    </row>
    <row r="27" spans="1:61" ht="16.5" x14ac:dyDescent="0.3">
      <c r="A27">
        <v>9</v>
      </c>
      <c r="B27" s="33">
        <v>2131000081</v>
      </c>
      <c r="C27" s="28" t="s">
        <v>70</v>
      </c>
      <c r="D27" s="28">
        <v>25</v>
      </c>
      <c r="E27" s="29"/>
      <c r="F27" s="29">
        <v>9230</v>
      </c>
      <c r="G27" s="29">
        <v>1209</v>
      </c>
      <c r="H27" s="29">
        <v>146</v>
      </c>
      <c r="I27" s="29">
        <v>3</v>
      </c>
      <c r="J27" s="29">
        <v>3</v>
      </c>
      <c r="K27" s="29">
        <v>2</v>
      </c>
      <c r="L27" s="29">
        <v>2</v>
      </c>
      <c r="M27" s="29">
        <v>1</v>
      </c>
      <c r="N27" s="29">
        <v>160956</v>
      </c>
      <c r="O27" s="29">
        <v>103170</v>
      </c>
      <c r="P27" s="29">
        <v>6200</v>
      </c>
      <c r="Q27" s="29">
        <v>18939</v>
      </c>
      <c r="R27" s="29"/>
      <c r="S27" s="29"/>
      <c r="T27" s="29">
        <v>6500</v>
      </c>
      <c r="U27" s="29">
        <v>19839</v>
      </c>
      <c r="V27" s="29"/>
      <c r="W27" s="29"/>
      <c r="X27" s="29">
        <v>1543</v>
      </c>
      <c r="Y27" s="29">
        <v>9903</v>
      </c>
      <c r="Z27" s="29">
        <v>1543</v>
      </c>
      <c r="AA27" s="29">
        <v>9903</v>
      </c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1">
        <v>2</v>
      </c>
      <c r="AM27" s="31">
        <v>9351</v>
      </c>
      <c r="AN27" s="24">
        <f t="shared" si="0"/>
        <v>60.326089999999986</v>
      </c>
      <c r="AO27" s="24">
        <v>81.036439999999999</v>
      </c>
      <c r="AP27" s="25"/>
      <c r="AQ27" s="25"/>
      <c r="AR27" s="32"/>
      <c r="AS27" s="32"/>
      <c r="AT27" s="25"/>
      <c r="AU27" s="25"/>
      <c r="AV27" s="18">
        <f t="shared" si="1"/>
        <v>74.443164087662268</v>
      </c>
      <c r="AW27" s="19" t="str">
        <f t="shared" si="2"/>
        <v/>
      </c>
      <c r="AX27" s="20">
        <f>P27*100/'[1]2018年报'!P27</f>
        <v>56.693489392831019</v>
      </c>
      <c r="AY27" s="21" t="str">
        <f t="shared" si="3"/>
        <v/>
      </c>
      <c r="AZ27" s="22">
        <f t="shared" si="4"/>
        <v>0.64098262879296208</v>
      </c>
      <c r="BA27" s="23">
        <f t="shared" si="5"/>
        <v>3.0546774193548387</v>
      </c>
      <c r="BB27" s="24">
        <f t="shared" si="6"/>
        <v>3.0521538461538462</v>
      </c>
      <c r="BC27" s="24">
        <f t="shared" si="7"/>
        <v>6.4180168502916395</v>
      </c>
      <c r="BD27" s="24">
        <f t="shared" si="8"/>
        <v>0</v>
      </c>
      <c r="BE27" s="25">
        <f t="shared" si="9"/>
        <v>4675.5</v>
      </c>
      <c r="BF27" s="26">
        <f t="shared" si="10"/>
        <v>133.13151364764269</v>
      </c>
      <c r="BG27" s="26">
        <f t="shared" si="11"/>
        <v>5.1282051282051286</v>
      </c>
      <c r="BH27" s="26">
        <f t="shared" si="12"/>
        <v>1.6542597187758479</v>
      </c>
      <c r="BI27" s="34"/>
    </row>
    <row r="28" spans="1:61" ht="16.5" x14ac:dyDescent="0.3">
      <c r="A28">
        <v>11</v>
      </c>
      <c r="B28" s="33">
        <v>2131000083</v>
      </c>
      <c r="C28" s="28" t="s">
        <v>71</v>
      </c>
      <c r="D28" s="28">
        <v>26</v>
      </c>
      <c r="E28" s="29"/>
      <c r="F28" s="29">
        <v>12407</v>
      </c>
      <c r="G28" s="29">
        <v>715</v>
      </c>
      <c r="H28" s="29">
        <v>121</v>
      </c>
      <c r="I28" s="29">
        <v>1</v>
      </c>
      <c r="J28" s="29">
        <v>1</v>
      </c>
      <c r="K28" s="29">
        <v>1</v>
      </c>
      <c r="L28" s="29"/>
      <c r="M28" s="29">
        <v>1</v>
      </c>
      <c r="N28" s="29">
        <v>153072</v>
      </c>
      <c r="O28" s="29">
        <v>96326.97</v>
      </c>
      <c r="P28" s="29">
        <v>16800</v>
      </c>
      <c r="Q28" s="29">
        <v>49223.8</v>
      </c>
      <c r="R28" s="29"/>
      <c r="S28" s="29"/>
      <c r="T28" s="29">
        <v>5920</v>
      </c>
      <c r="U28" s="29">
        <v>18056</v>
      </c>
      <c r="V28" s="29"/>
      <c r="W28" s="29"/>
      <c r="X28" s="29"/>
      <c r="Y28" s="29"/>
      <c r="Z28" s="29"/>
      <c r="AA28" s="29"/>
      <c r="AB28" s="29"/>
      <c r="AC28" s="29"/>
      <c r="AD28" s="29">
        <v>609</v>
      </c>
      <c r="AE28" s="29">
        <v>3943.92</v>
      </c>
      <c r="AF28" s="29">
        <v>609</v>
      </c>
      <c r="AG28" s="29">
        <v>3943.92</v>
      </c>
      <c r="AH28" s="29"/>
      <c r="AI28" s="29"/>
      <c r="AJ28" s="29"/>
      <c r="AK28" s="29"/>
      <c r="AL28" s="31"/>
      <c r="AM28" s="31"/>
      <c r="AN28" s="24">
        <f t="shared" si="0"/>
        <v>54.380676999999999</v>
      </c>
      <c r="AO28" s="24">
        <v>78.280674999999988</v>
      </c>
      <c r="AP28" s="25"/>
      <c r="AQ28" s="25"/>
      <c r="AR28" s="32"/>
      <c r="AS28" s="32"/>
      <c r="AT28" s="25"/>
      <c r="AU28" s="25"/>
      <c r="AV28" s="18">
        <f t="shared" si="1"/>
        <v>69.46884017032302</v>
      </c>
      <c r="AW28" s="19" t="str">
        <f t="shared" si="2"/>
        <v/>
      </c>
      <c r="AX28" s="20">
        <f>P28*100/'[1]2018年报'!P28</f>
        <v>77.380129888075174</v>
      </c>
      <c r="AY28" s="21" t="str">
        <f t="shared" si="3"/>
        <v/>
      </c>
      <c r="AZ28" s="22">
        <f t="shared" si="4"/>
        <v>0.62929190185010975</v>
      </c>
      <c r="BA28" s="23">
        <f t="shared" si="5"/>
        <v>2.9299880952380954</v>
      </c>
      <c r="BB28" s="24">
        <f t="shared" si="6"/>
        <v>3.05</v>
      </c>
      <c r="BC28" s="24">
        <f t="shared" si="7"/>
        <v>0</v>
      </c>
      <c r="BD28" s="24">
        <f t="shared" si="8"/>
        <v>6.4760591133004928</v>
      </c>
      <c r="BE28" s="25">
        <f t="shared" si="9"/>
        <v>0</v>
      </c>
      <c r="BF28" s="26">
        <f t="shared" si="10"/>
        <v>214.08671328671329</v>
      </c>
      <c r="BG28" s="26">
        <f t="shared" si="11"/>
        <v>23.496503496503497</v>
      </c>
      <c r="BH28" s="26">
        <f t="shared" si="12"/>
        <v>0</v>
      </c>
      <c r="BI28" s="34"/>
    </row>
    <row r="29" spans="1:61" ht="16.5" x14ac:dyDescent="0.3">
      <c r="A29">
        <v>90</v>
      </c>
      <c r="B29" s="33">
        <v>5131000002</v>
      </c>
      <c r="C29" s="28" t="s">
        <v>72</v>
      </c>
      <c r="D29" s="28">
        <v>27</v>
      </c>
      <c r="E29" s="29"/>
      <c r="F29" s="29">
        <v>8624.2900000000009</v>
      </c>
      <c r="G29" s="29">
        <v>153</v>
      </c>
      <c r="H29" s="29">
        <v>74</v>
      </c>
      <c r="I29" s="29">
        <v>3</v>
      </c>
      <c r="J29" s="29">
        <v>3</v>
      </c>
      <c r="K29" s="29">
        <v>3</v>
      </c>
      <c r="L29" s="29">
        <v>1</v>
      </c>
      <c r="M29" s="29">
        <v>2</v>
      </c>
      <c r="N29" s="29">
        <v>164045</v>
      </c>
      <c r="O29" s="29">
        <v>104332.88</v>
      </c>
      <c r="P29" s="29">
        <v>6801</v>
      </c>
      <c r="Q29" s="29">
        <v>19868.3</v>
      </c>
      <c r="R29" s="29"/>
      <c r="S29" s="29"/>
      <c r="T29" s="29"/>
      <c r="U29" s="29"/>
      <c r="V29" s="29"/>
      <c r="W29" s="29"/>
      <c r="X29" s="29">
        <v>8445</v>
      </c>
      <c r="Y29" s="29">
        <v>59041.56</v>
      </c>
      <c r="Z29" s="29">
        <v>8445</v>
      </c>
      <c r="AA29" s="29">
        <v>59041.56</v>
      </c>
      <c r="AB29" s="29"/>
      <c r="AC29" s="29"/>
      <c r="AD29" s="29">
        <v>3366</v>
      </c>
      <c r="AE29" s="29">
        <v>21737.91</v>
      </c>
      <c r="AF29" s="29">
        <v>3366</v>
      </c>
      <c r="AG29" s="29">
        <v>21737.91</v>
      </c>
      <c r="AH29" s="29"/>
      <c r="AI29" s="29"/>
      <c r="AJ29" s="29"/>
      <c r="AK29" s="29"/>
      <c r="AL29" s="31">
        <v>2</v>
      </c>
      <c r="AM29" s="31">
        <v>12348</v>
      </c>
      <c r="AN29" s="24">
        <f t="shared" si="0"/>
        <v>64.129447999999996</v>
      </c>
      <c r="AO29" s="24">
        <v>96.690513999999993</v>
      </c>
      <c r="AP29" s="25"/>
      <c r="AQ29" s="25"/>
      <c r="AR29" s="32"/>
      <c r="AS29" s="32"/>
      <c r="AT29" s="25"/>
      <c r="AU29" s="25"/>
      <c r="AV29" s="18">
        <f t="shared" si="1"/>
        <v>66.324446263673806</v>
      </c>
      <c r="AW29" s="19" t="str">
        <f t="shared" si="2"/>
        <v/>
      </c>
      <c r="AX29" s="20">
        <f>P29*100/'[1]2018年报'!P29</f>
        <v>89.170053756391766</v>
      </c>
      <c r="AY29" s="21" t="str">
        <f t="shared" si="3"/>
        <v/>
      </c>
      <c r="AZ29" s="22">
        <f t="shared" si="4"/>
        <v>0.63600158493096415</v>
      </c>
      <c r="BA29" s="23">
        <f t="shared" si="5"/>
        <v>2.9213792089398618</v>
      </c>
      <c r="BB29" s="24">
        <f t="shared" si="6"/>
        <v>0</v>
      </c>
      <c r="BC29" s="24">
        <f t="shared" si="7"/>
        <v>6.9913037300177621</v>
      </c>
      <c r="BD29" s="24">
        <f t="shared" si="8"/>
        <v>6.4580837789661318</v>
      </c>
      <c r="BE29" s="25">
        <f t="shared" si="9"/>
        <v>6174</v>
      </c>
      <c r="BF29" s="26">
        <f t="shared" si="10"/>
        <v>1072.18954248366</v>
      </c>
      <c r="BG29" s="26">
        <f t="shared" si="11"/>
        <v>44.450980392156865</v>
      </c>
      <c r="BH29" s="26">
        <f t="shared" si="12"/>
        <v>13.071895424836601</v>
      </c>
      <c r="BI29" s="34"/>
    </row>
    <row r="30" spans="1:61" ht="16.5" x14ac:dyDescent="0.3">
      <c r="A30">
        <v>93</v>
      </c>
      <c r="B30" s="33">
        <v>2131000103</v>
      </c>
      <c r="C30" s="28" t="s">
        <v>73</v>
      </c>
      <c r="D30" s="28">
        <v>28</v>
      </c>
      <c r="E30" s="29"/>
      <c r="F30" s="29">
        <v>5002</v>
      </c>
      <c r="G30" s="29">
        <v>199</v>
      </c>
      <c r="H30" s="29">
        <v>42</v>
      </c>
      <c r="I30" s="29">
        <v>1</v>
      </c>
      <c r="J30" s="29">
        <v>1</v>
      </c>
      <c r="K30" s="29">
        <v>1</v>
      </c>
      <c r="L30" s="29">
        <v>1</v>
      </c>
      <c r="M30" s="29"/>
      <c r="N30" s="29">
        <v>44041</v>
      </c>
      <c r="O30" s="29">
        <v>28221.48</v>
      </c>
      <c r="P30" s="29">
        <v>6506</v>
      </c>
      <c r="Q30" s="29">
        <v>19062.599999999999</v>
      </c>
      <c r="R30" s="29"/>
      <c r="S30" s="29"/>
      <c r="T30" s="29"/>
      <c r="U30" s="29"/>
      <c r="V30" s="29"/>
      <c r="W30" s="29"/>
      <c r="X30" s="29">
        <v>884</v>
      </c>
      <c r="Y30" s="29">
        <v>5920.57</v>
      </c>
      <c r="Z30" s="29">
        <v>884</v>
      </c>
      <c r="AA30" s="29">
        <v>5920.57</v>
      </c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1">
        <v>2</v>
      </c>
      <c r="AM30" s="31">
        <v>7770</v>
      </c>
      <c r="AN30" s="24">
        <f t="shared" si="0"/>
        <v>16.122819999999997</v>
      </c>
      <c r="AO30" s="24">
        <v>22.135999999999999</v>
      </c>
      <c r="AP30" s="25"/>
      <c r="AQ30" s="25"/>
      <c r="AR30" s="32"/>
      <c r="AS30" s="32"/>
      <c r="AT30" s="25"/>
      <c r="AU30" s="25"/>
      <c r="AV30" s="18">
        <f t="shared" si="1"/>
        <v>72.835290928803758</v>
      </c>
      <c r="AW30" s="19" t="str">
        <f t="shared" si="2"/>
        <v/>
      </c>
      <c r="AX30" s="20">
        <f>P30*100/'[1]2018年报'!P30</f>
        <v>108.85059394344989</v>
      </c>
      <c r="AY30" s="21" t="str">
        <f t="shared" si="3"/>
        <v>大增</v>
      </c>
      <c r="AZ30" s="22">
        <f t="shared" si="4"/>
        <v>0.64080016348402624</v>
      </c>
      <c r="BA30" s="23">
        <f t="shared" si="5"/>
        <v>2.9300030740854592</v>
      </c>
      <c r="BB30" s="24">
        <f t="shared" si="6"/>
        <v>0</v>
      </c>
      <c r="BC30" s="24">
        <f t="shared" si="7"/>
        <v>6.6974773755656107</v>
      </c>
      <c r="BD30" s="24">
        <f t="shared" si="8"/>
        <v>0</v>
      </c>
      <c r="BE30" s="25">
        <f t="shared" si="9"/>
        <v>3885</v>
      </c>
      <c r="BF30" s="26">
        <f t="shared" si="10"/>
        <v>221.31155778894473</v>
      </c>
      <c r="BG30" s="26">
        <f t="shared" si="11"/>
        <v>32.693467336683419</v>
      </c>
      <c r="BH30" s="26">
        <f t="shared" si="12"/>
        <v>10.050251256281408</v>
      </c>
      <c r="BI30" s="34"/>
    </row>
    <row r="31" spans="1:61" ht="16.5" x14ac:dyDescent="0.3">
      <c r="A31">
        <v>94</v>
      </c>
      <c r="B31" s="33">
        <v>2131000156</v>
      </c>
      <c r="C31" s="28" t="s">
        <v>74</v>
      </c>
      <c r="D31" s="28">
        <v>29</v>
      </c>
      <c r="E31" s="29"/>
      <c r="F31" s="29">
        <v>3097</v>
      </c>
      <c r="G31" s="29">
        <v>138</v>
      </c>
      <c r="H31" s="29">
        <v>33</v>
      </c>
      <c r="I31" s="29">
        <v>1</v>
      </c>
      <c r="J31" s="29">
        <v>1</v>
      </c>
      <c r="K31" s="29">
        <v>1</v>
      </c>
      <c r="L31" s="29">
        <v>1</v>
      </c>
      <c r="M31" s="29"/>
      <c r="N31" s="29">
        <v>47106</v>
      </c>
      <c r="O31" s="29">
        <v>30194.959999999999</v>
      </c>
      <c r="P31" s="29">
        <v>629</v>
      </c>
      <c r="Q31" s="29">
        <v>1845.85</v>
      </c>
      <c r="R31" s="29"/>
      <c r="S31" s="29"/>
      <c r="T31" s="29"/>
      <c r="U31" s="29"/>
      <c r="V31" s="29"/>
      <c r="W31" s="29"/>
      <c r="X31" s="29">
        <v>589</v>
      </c>
      <c r="Y31" s="29">
        <v>4047.21</v>
      </c>
      <c r="Z31" s="29">
        <v>589</v>
      </c>
      <c r="AA31" s="29">
        <v>4047.21</v>
      </c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1">
        <v>1</v>
      </c>
      <c r="AM31" s="31">
        <v>3735</v>
      </c>
      <c r="AN31" s="24">
        <f t="shared" si="0"/>
        <v>15.738469999999998</v>
      </c>
      <c r="AO31" s="24">
        <v>17.505649999999999</v>
      </c>
      <c r="AP31" s="25"/>
      <c r="AQ31" s="25"/>
      <c r="AR31" s="32"/>
      <c r="AS31" s="32"/>
      <c r="AT31" s="25"/>
      <c r="AU31" s="25"/>
      <c r="AV31" s="18">
        <f t="shared" si="1"/>
        <v>89.90508778594338</v>
      </c>
      <c r="AW31" s="19" t="str">
        <f t="shared" si="2"/>
        <v/>
      </c>
      <c r="AX31" s="20">
        <f>P31*100/'[1]2018年报'!P31</f>
        <v>68.743169398907099</v>
      </c>
      <c r="AY31" s="21" t="str">
        <f t="shared" si="3"/>
        <v/>
      </c>
      <c r="AZ31" s="22">
        <f t="shared" si="4"/>
        <v>0.64100029720205487</v>
      </c>
      <c r="BA31" s="23">
        <f t="shared" si="5"/>
        <v>2.9345786963434022</v>
      </c>
      <c r="BB31" s="24">
        <f t="shared" si="6"/>
        <v>0</v>
      </c>
      <c r="BC31" s="24">
        <f t="shared" si="7"/>
        <v>6.8713242784380304</v>
      </c>
      <c r="BD31" s="24">
        <f t="shared" si="8"/>
        <v>0</v>
      </c>
      <c r="BE31" s="25">
        <f t="shared" si="9"/>
        <v>3735</v>
      </c>
      <c r="BF31" s="26">
        <f t="shared" si="10"/>
        <v>341.3478260869565</v>
      </c>
      <c r="BG31" s="26">
        <f t="shared" si="11"/>
        <v>4.5579710144927539</v>
      </c>
      <c r="BH31" s="26">
        <f t="shared" si="12"/>
        <v>7.2463768115942031</v>
      </c>
      <c r="BI31" s="34"/>
    </row>
    <row r="32" spans="1:61" ht="16.5" x14ac:dyDescent="0.3">
      <c r="A32">
        <v>44</v>
      </c>
      <c r="B32" s="33">
        <v>2131000088</v>
      </c>
      <c r="C32" s="28" t="s">
        <v>75</v>
      </c>
      <c r="D32" s="28">
        <v>30</v>
      </c>
      <c r="E32" s="29"/>
      <c r="F32" s="29">
        <v>7856</v>
      </c>
      <c r="G32" s="29">
        <v>382</v>
      </c>
      <c r="H32" s="29">
        <v>72</v>
      </c>
      <c r="I32" s="29">
        <v>1</v>
      </c>
      <c r="J32" s="29">
        <v>1</v>
      </c>
      <c r="K32" s="29">
        <v>1</v>
      </c>
      <c r="L32" s="29"/>
      <c r="M32" s="29">
        <v>1</v>
      </c>
      <c r="N32" s="29">
        <v>89769</v>
      </c>
      <c r="O32" s="29">
        <v>56923.85</v>
      </c>
      <c r="P32" s="29">
        <v>4360</v>
      </c>
      <c r="Q32" s="29">
        <v>12774.8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>
        <v>679</v>
      </c>
      <c r="AE32" s="29">
        <v>4404.09</v>
      </c>
      <c r="AF32" s="29">
        <v>679</v>
      </c>
      <c r="AG32" s="29">
        <v>4404.09</v>
      </c>
      <c r="AH32" s="29"/>
      <c r="AI32" s="29"/>
      <c r="AJ32" s="29"/>
      <c r="AK32" s="29"/>
      <c r="AL32" s="31">
        <v>3</v>
      </c>
      <c r="AM32" s="31">
        <v>13446</v>
      </c>
      <c r="AN32" s="24">
        <f t="shared" si="0"/>
        <v>30.781486999999998</v>
      </c>
      <c r="AO32" s="24">
        <v>39.458398999999993</v>
      </c>
      <c r="AP32" s="25"/>
      <c r="AQ32" s="25"/>
      <c r="AR32" s="32"/>
      <c r="AS32" s="32"/>
      <c r="AT32" s="25"/>
      <c r="AU32" s="25"/>
      <c r="AV32" s="18">
        <f t="shared" si="1"/>
        <v>78.009974505047722</v>
      </c>
      <c r="AW32" s="19" t="str">
        <f t="shared" si="2"/>
        <v/>
      </c>
      <c r="AX32" s="20">
        <f>P32*100/'[1]2018年报'!P32</f>
        <v>72.787979966611019</v>
      </c>
      <c r="AY32" s="21" t="str">
        <f t="shared" si="3"/>
        <v/>
      </c>
      <c r="AZ32" s="22">
        <f t="shared" si="4"/>
        <v>0.63411478349987183</v>
      </c>
      <c r="BA32" s="23">
        <f t="shared" si="5"/>
        <v>2.9299999999999997</v>
      </c>
      <c r="BB32" s="24">
        <f t="shared" si="6"/>
        <v>0</v>
      </c>
      <c r="BC32" s="24">
        <f t="shared" si="7"/>
        <v>0</v>
      </c>
      <c r="BD32" s="24">
        <f t="shared" si="8"/>
        <v>6.4861413843888069</v>
      </c>
      <c r="BE32" s="25">
        <f t="shared" si="9"/>
        <v>4482</v>
      </c>
      <c r="BF32" s="26">
        <f t="shared" si="10"/>
        <v>234.99738219895289</v>
      </c>
      <c r="BG32" s="26">
        <f t="shared" si="11"/>
        <v>11.413612565445026</v>
      </c>
      <c r="BH32" s="26">
        <f t="shared" si="12"/>
        <v>7.8534031413612562</v>
      </c>
      <c r="BI32" s="34"/>
    </row>
    <row r="33" spans="1:61" ht="16.5" x14ac:dyDescent="0.3">
      <c r="A33">
        <v>46</v>
      </c>
      <c r="B33" s="33">
        <v>3131000051</v>
      </c>
      <c r="C33" s="28" t="s">
        <v>76</v>
      </c>
      <c r="D33" s="28">
        <v>31</v>
      </c>
      <c r="E33" s="29"/>
      <c r="F33" s="29">
        <v>4351</v>
      </c>
      <c r="G33" s="29">
        <v>215</v>
      </c>
      <c r="H33" s="29">
        <v>37</v>
      </c>
      <c r="I33" s="29">
        <v>1</v>
      </c>
      <c r="J33" s="29">
        <v>1</v>
      </c>
      <c r="K33" s="29">
        <v>1</v>
      </c>
      <c r="L33" s="29"/>
      <c r="M33" s="29">
        <v>1</v>
      </c>
      <c r="N33" s="29">
        <v>71130</v>
      </c>
      <c r="O33" s="29">
        <v>45594.33</v>
      </c>
      <c r="P33" s="29">
        <v>2304</v>
      </c>
      <c r="Q33" s="29">
        <v>6754.64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>
        <v>1384</v>
      </c>
      <c r="AE33" s="29">
        <v>9106.77</v>
      </c>
      <c r="AF33" s="29">
        <v>1384</v>
      </c>
      <c r="AG33" s="29">
        <v>9106.77</v>
      </c>
      <c r="AH33" s="29"/>
      <c r="AI33" s="29"/>
      <c r="AJ33" s="29"/>
      <c r="AK33" s="29"/>
      <c r="AL33" s="31">
        <v>2</v>
      </c>
      <c r="AM33" s="31">
        <v>11652</v>
      </c>
      <c r="AN33" s="24">
        <f t="shared" si="0"/>
        <v>25.073152</v>
      </c>
      <c r="AO33" s="24">
        <v>30.174760999999997</v>
      </c>
      <c r="AP33" s="25"/>
      <c r="AQ33" s="25"/>
      <c r="AR33" s="32"/>
      <c r="AS33" s="32"/>
      <c r="AT33" s="25"/>
      <c r="AU33" s="25"/>
      <c r="AV33" s="18">
        <f t="shared" si="1"/>
        <v>83.093125410338814</v>
      </c>
      <c r="AW33" s="19" t="str">
        <f t="shared" si="2"/>
        <v/>
      </c>
      <c r="AX33" s="20">
        <f>P33*100/'[1]2018年报'!P33</f>
        <v>57.773319959879636</v>
      </c>
      <c r="AY33" s="21" t="str">
        <f t="shared" si="3"/>
        <v/>
      </c>
      <c r="AZ33" s="22">
        <f t="shared" si="4"/>
        <v>0.64100000000000001</v>
      </c>
      <c r="BA33" s="23">
        <f t="shared" si="5"/>
        <v>2.931701388888889</v>
      </c>
      <c r="BB33" s="24">
        <f t="shared" si="6"/>
        <v>0</v>
      </c>
      <c r="BC33" s="24">
        <f t="shared" si="7"/>
        <v>0</v>
      </c>
      <c r="BD33" s="24">
        <f t="shared" si="8"/>
        <v>6.58003612716763</v>
      </c>
      <c r="BE33" s="25">
        <f t="shared" si="9"/>
        <v>5826</v>
      </c>
      <c r="BF33" s="26">
        <f t="shared" si="10"/>
        <v>330.83720930232556</v>
      </c>
      <c r="BG33" s="26">
        <f t="shared" si="11"/>
        <v>10.716279069767442</v>
      </c>
      <c r="BH33" s="26">
        <f t="shared" si="12"/>
        <v>9.3023255813953494</v>
      </c>
      <c r="BI33" s="34"/>
    </row>
    <row r="34" spans="1:61" ht="16.5" x14ac:dyDescent="0.3">
      <c r="A34">
        <v>56</v>
      </c>
      <c r="B34" s="33">
        <v>2131000092</v>
      </c>
      <c r="C34" s="28" t="s">
        <v>77</v>
      </c>
      <c r="D34" s="28">
        <v>32</v>
      </c>
      <c r="E34" s="29"/>
      <c r="F34" s="29">
        <v>5503</v>
      </c>
      <c r="G34" s="29">
        <v>228</v>
      </c>
      <c r="H34" s="29">
        <v>57</v>
      </c>
      <c r="I34" s="29">
        <v>1</v>
      </c>
      <c r="J34" s="29">
        <v>1</v>
      </c>
      <c r="K34" s="29">
        <v>1</v>
      </c>
      <c r="L34" s="29"/>
      <c r="M34" s="29">
        <v>1</v>
      </c>
      <c r="N34" s="29">
        <v>65970</v>
      </c>
      <c r="O34" s="29">
        <v>42286.77</v>
      </c>
      <c r="P34" s="29">
        <v>1162</v>
      </c>
      <c r="Q34" s="29">
        <v>3404.66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>
        <v>1250</v>
      </c>
      <c r="AE34" s="29">
        <v>8128.5</v>
      </c>
      <c r="AF34" s="29">
        <v>1250</v>
      </c>
      <c r="AG34" s="29">
        <v>8128.5</v>
      </c>
      <c r="AH34" s="29"/>
      <c r="AI34" s="29"/>
      <c r="AJ34" s="29"/>
      <c r="AK34" s="29"/>
      <c r="AL34" s="31">
        <v>3</v>
      </c>
      <c r="AM34" s="31">
        <v>7960</v>
      </c>
      <c r="AN34" s="24">
        <f t="shared" si="0"/>
        <v>24.357249999999997</v>
      </c>
      <c r="AO34" s="24">
        <v>37.024519999999995</v>
      </c>
      <c r="AP34" s="25"/>
      <c r="AQ34" s="25"/>
      <c r="AR34" s="32"/>
      <c r="AS34" s="32"/>
      <c r="AT34" s="25"/>
      <c r="AU34" s="25"/>
      <c r="AV34" s="18">
        <f t="shared" si="1"/>
        <v>65.786808309736358</v>
      </c>
      <c r="AW34" s="19" t="str">
        <f t="shared" si="2"/>
        <v/>
      </c>
      <c r="AX34" s="20">
        <f>P34*100/'[1]2018年报'!P34</f>
        <v>43.037037037037038</v>
      </c>
      <c r="AY34" s="21" t="str">
        <f t="shared" si="3"/>
        <v>大减</v>
      </c>
      <c r="AZ34" s="22">
        <f t="shared" si="4"/>
        <v>0.6409999999999999</v>
      </c>
      <c r="BA34" s="23">
        <f t="shared" si="5"/>
        <v>2.9299999999999997</v>
      </c>
      <c r="BB34" s="24">
        <f t="shared" si="6"/>
        <v>0</v>
      </c>
      <c r="BC34" s="24">
        <f t="shared" si="7"/>
        <v>0</v>
      </c>
      <c r="BD34" s="24">
        <f t="shared" si="8"/>
        <v>6.5027999999999997</v>
      </c>
      <c r="BE34" s="25">
        <f t="shared" si="9"/>
        <v>2653.3333333333335</v>
      </c>
      <c r="BF34" s="26">
        <f t="shared" si="10"/>
        <v>289.34210526315792</v>
      </c>
      <c r="BG34" s="26">
        <f t="shared" si="11"/>
        <v>5.0964912280701755</v>
      </c>
      <c r="BH34" s="26">
        <f t="shared" si="12"/>
        <v>13.157894736842104</v>
      </c>
      <c r="BI34" s="34"/>
    </row>
    <row r="35" spans="1:61" ht="16.5" x14ac:dyDescent="0.3">
      <c r="A35">
        <v>67</v>
      </c>
      <c r="B35" s="33">
        <v>3131000053</v>
      </c>
      <c r="C35" s="28" t="s">
        <v>78</v>
      </c>
      <c r="D35" s="28">
        <v>33</v>
      </c>
      <c r="E35" s="29"/>
      <c r="F35" s="29">
        <v>5795</v>
      </c>
      <c r="G35" s="29">
        <v>156</v>
      </c>
      <c r="H35" s="29">
        <v>37</v>
      </c>
      <c r="I35" s="29">
        <v>1</v>
      </c>
      <c r="J35" s="29">
        <v>1</v>
      </c>
      <c r="K35" s="29">
        <v>1</v>
      </c>
      <c r="L35" s="29">
        <v>1</v>
      </c>
      <c r="M35" s="29"/>
      <c r="N35" s="29">
        <v>62454</v>
      </c>
      <c r="O35" s="29">
        <v>40033.03</v>
      </c>
      <c r="P35" s="29">
        <v>2520</v>
      </c>
      <c r="Q35" s="29">
        <v>7383.6</v>
      </c>
      <c r="R35" s="29"/>
      <c r="S35" s="29"/>
      <c r="T35" s="29"/>
      <c r="U35" s="29"/>
      <c r="V35" s="29"/>
      <c r="W35" s="29"/>
      <c r="X35" s="29">
        <v>553</v>
      </c>
      <c r="Y35" s="29">
        <v>3760.43</v>
      </c>
      <c r="Z35" s="29">
        <v>553</v>
      </c>
      <c r="AA35" s="29">
        <v>3760.43</v>
      </c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1">
        <v>2</v>
      </c>
      <c r="AM35" s="31">
        <v>10224</v>
      </c>
      <c r="AN35" s="24">
        <f t="shared" si="0"/>
        <v>21.305789999999998</v>
      </c>
      <c r="AO35" s="24">
        <v>29.056039999999999</v>
      </c>
      <c r="AP35" s="25"/>
      <c r="AQ35" s="25"/>
      <c r="AR35" s="32"/>
      <c r="AS35" s="32"/>
      <c r="AT35" s="25"/>
      <c r="AU35" s="25"/>
      <c r="AV35" s="18">
        <f t="shared" si="1"/>
        <v>73.326544153986575</v>
      </c>
      <c r="AW35" s="19" t="str">
        <f t="shared" si="2"/>
        <v/>
      </c>
      <c r="AX35" s="20">
        <f>P35*100/'[1]2018年报'!P35</f>
        <v>88.421052631578945</v>
      </c>
      <c r="AY35" s="21" t="str">
        <f t="shared" si="3"/>
        <v/>
      </c>
      <c r="AZ35" s="22">
        <f t="shared" si="4"/>
        <v>0.64100025618855472</v>
      </c>
      <c r="BA35" s="23">
        <f t="shared" si="5"/>
        <v>2.93</v>
      </c>
      <c r="BB35" s="24">
        <f t="shared" si="6"/>
        <v>0</v>
      </c>
      <c r="BC35" s="24">
        <f t="shared" si="7"/>
        <v>6.8000542495479204</v>
      </c>
      <c r="BD35" s="24">
        <f t="shared" si="8"/>
        <v>0</v>
      </c>
      <c r="BE35" s="25">
        <f t="shared" si="9"/>
        <v>5112</v>
      </c>
      <c r="BF35" s="26">
        <f t="shared" si="10"/>
        <v>400.34615384615387</v>
      </c>
      <c r="BG35" s="26">
        <f t="shared" si="11"/>
        <v>16.153846153846153</v>
      </c>
      <c r="BH35" s="26">
        <f t="shared" si="12"/>
        <v>12.820512820512821</v>
      </c>
      <c r="BI35" s="34"/>
    </row>
    <row r="36" spans="1:61" ht="16.5" x14ac:dyDescent="0.3">
      <c r="A36">
        <v>68</v>
      </c>
      <c r="B36" s="33">
        <v>3131000088</v>
      </c>
      <c r="C36" s="28" t="s">
        <v>79</v>
      </c>
      <c r="D36" s="28">
        <v>34</v>
      </c>
      <c r="E36" s="29"/>
      <c r="F36" s="29">
        <v>7641</v>
      </c>
      <c r="G36" s="29">
        <v>157</v>
      </c>
      <c r="H36" s="29">
        <v>50</v>
      </c>
      <c r="I36" s="29">
        <v>2</v>
      </c>
      <c r="J36" s="29">
        <v>2</v>
      </c>
      <c r="K36" s="29">
        <v>2</v>
      </c>
      <c r="L36" s="29">
        <v>1</v>
      </c>
      <c r="M36" s="29">
        <v>1</v>
      </c>
      <c r="N36" s="29">
        <v>74582</v>
      </c>
      <c r="O36" s="29">
        <v>47803.75</v>
      </c>
      <c r="P36" s="29">
        <v>9688</v>
      </c>
      <c r="Q36" s="29">
        <v>28386.799999999999</v>
      </c>
      <c r="R36" s="29"/>
      <c r="S36" s="29"/>
      <c r="T36" s="29"/>
      <c r="U36" s="29"/>
      <c r="V36" s="29"/>
      <c r="W36" s="29"/>
      <c r="X36" s="29">
        <v>1443</v>
      </c>
      <c r="Y36" s="29">
        <v>9800.84</v>
      </c>
      <c r="Z36" s="29">
        <v>1443</v>
      </c>
      <c r="AA36" s="29">
        <v>9800.84</v>
      </c>
      <c r="AB36" s="29"/>
      <c r="AC36" s="29"/>
      <c r="AD36" s="29">
        <v>746</v>
      </c>
      <c r="AE36" s="29">
        <v>5028.5</v>
      </c>
      <c r="AF36" s="29">
        <v>746</v>
      </c>
      <c r="AG36" s="29">
        <v>5028.5</v>
      </c>
      <c r="AH36" s="29"/>
      <c r="AI36" s="29"/>
      <c r="AJ36" s="29"/>
      <c r="AK36" s="29"/>
      <c r="AL36" s="31">
        <v>2</v>
      </c>
      <c r="AM36" s="31">
        <v>10655</v>
      </c>
      <c r="AN36" s="24">
        <f t="shared" si="0"/>
        <v>26.795627999999997</v>
      </c>
      <c r="AO36" s="24">
        <v>24.639571999999998</v>
      </c>
      <c r="AP36" s="25"/>
      <c r="AQ36" s="25"/>
      <c r="AR36" s="32"/>
      <c r="AS36" s="32"/>
      <c r="AT36" s="25"/>
      <c r="AU36" s="25"/>
      <c r="AV36" s="18">
        <f t="shared" si="1"/>
        <v>108.75037926795157</v>
      </c>
      <c r="AW36" s="19" t="str">
        <f t="shared" si="2"/>
        <v>大增</v>
      </c>
      <c r="AX36" s="20">
        <f>P36*100/'[1]2018年报'!P36</f>
        <v>185.1328110070705</v>
      </c>
      <c r="AY36" s="21" t="str">
        <f t="shared" si="3"/>
        <v>大增</v>
      </c>
      <c r="AZ36" s="22">
        <f t="shared" si="4"/>
        <v>0.64095559250221235</v>
      </c>
      <c r="BA36" s="23">
        <f t="shared" si="5"/>
        <v>2.9300990916597853</v>
      </c>
      <c r="BB36" s="24">
        <f t="shared" si="6"/>
        <v>0</v>
      </c>
      <c r="BC36" s="24">
        <f t="shared" si="7"/>
        <v>6.7919889119889119</v>
      </c>
      <c r="BD36" s="24">
        <f t="shared" si="8"/>
        <v>6.7406166219839143</v>
      </c>
      <c r="BE36" s="25">
        <f t="shared" si="9"/>
        <v>5327.5</v>
      </c>
      <c r="BF36" s="26">
        <f t="shared" si="10"/>
        <v>475.04458598726114</v>
      </c>
      <c r="BG36" s="26">
        <f t="shared" si="11"/>
        <v>61.70700636942675</v>
      </c>
      <c r="BH36" s="26">
        <f t="shared" si="12"/>
        <v>12.738853503184714</v>
      </c>
      <c r="BI36" s="34"/>
    </row>
    <row r="37" spans="1:61" ht="16.5" x14ac:dyDescent="0.3">
      <c r="A37">
        <v>99</v>
      </c>
      <c r="B37" s="33">
        <v>3131000062</v>
      </c>
      <c r="C37" s="28" t="s">
        <v>80</v>
      </c>
      <c r="D37" s="28">
        <v>35</v>
      </c>
      <c r="E37" s="29"/>
      <c r="F37" s="29">
        <v>14340</v>
      </c>
      <c r="G37" s="29">
        <v>558</v>
      </c>
      <c r="H37" s="29">
        <v>82</v>
      </c>
      <c r="I37" s="29">
        <v>2</v>
      </c>
      <c r="J37" s="29">
        <v>2</v>
      </c>
      <c r="K37" s="29">
        <v>2</v>
      </c>
      <c r="L37" s="29">
        <v>2</v>
      </c>
      <c r="M37" s="29"/>
      <c r="N37" s="29">
        <v>45932</v>
      </c>
      <c r="O37" s="29">
        <v>29137.68</v>
      </c>
      <c r="P37" s="29">
        <v>9794</v>
      </c>
      <c r="Q37" s="29">
        <v>28698</v>
      </c>
      <c r="R37" s="29"/>
      <c r="S37" s="29"/>
      <c r="T37" s="29"/>
      <c r="U37" s="29"/>
      <c r="V37" s="29"/>
      <c r="W37" s="29"/>
      <c r="X37" s="29">
        <v>468</v>
      </c>
      <c r="Y37" s="29">
        <v>3500</v>
      </c>
      <c r="Z37" s="29">
        <v>468</v>
      </c>
      <c r="AA37" s="29">
        <v>3500</v>
      </c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1">
        <v>3</v>
      </c>
      <c r="AM37" s="31">
        <v>10188</v>
      </c>
      <c r="AN37" s="24">
        <f t="shared" si="0"/>
        <v>17.26164</v>
      </c>
      <c r="AO37" s="24">
        <v>57.798009999999998</v>
      </c>
      <c r="AP37" s="25"/>
      <c r="AQ37" s="25"/>
      <c r="AR37" s="32"/>
      <c r="AS37" s="32"/>
      <c r="AT37" s="25"/>
      <c r="AU37" s="25"/>
      <c r="AV37" s="18">
        <f t="shared" si="1"/>
        <v>29.865457305536992</v>
      </c>
      <c r="AW37" s="19" t="str">
        <f t="shared" si="2"/>
        <v>大减</v>
      </c>
      <c r="AX37" s="20">
        <f>P37*100/'[1]2018年报'!P37</f>
        <v>85.455021376843206</v>
      </c>
      <c r="AY37" s="21" t="str">
        <f t="shared" si="3"/>
        <v/>
      </c>
      <c r="AZ37" s="22">
        <f t="shared" si="4"/>
        <v>0.63436558390664466</v>
      </c>
      <c r="BA37" s="23">
        <f t="shared" si="5"/>
        <v>2.9301613232591381</v>
      </c>
      <c r="BB37" s="24">
        <f t="shared" si="6"/>
        <v>0</v>
      </c>
      <c r="BC37" s="24">
        <f t="shared" si="7"/>
        <v>7.4786324786324787</v>
      </c>
      <c r="BD37" s="24">
        <f t="shared" si="8"/>
        <v>0</v>
      </c>
      <c r="BE37" s="25">
        <f t="shared" si="9"/>
        <v>3396</v>
      </c>
      <c r="BF37" s="26">
        <f t="shared" si="10"/>
        <v>82.31541218637993</v>
      </c>
      <c r="BG37" s="26">
        <f t="shared" si="11"/>
        <v>17.551971326164875</v>
      </c>
      <c r="BH37" s="26">
        <f t="shared" si="12"/>
        <v>5.376344086021505</v>
      </c>
      <c r="BI37" s="34"/>
    </row>
    <row r="38" spans="1:61" ht="16.5" x14ac:dyDescent="0.3">
      <c r="A38">
        <v>52</v>
      </c>
      <c r="B38" s="33">
        <v>3131000064</v>
      </c>
      <c r="C38" s="28" t="s">
        <v>81</v>
      </c>
      <c r="D38" s="28">
        <v>36</v>
      </c>
      <c r="E38" s="29"/>
      <c r="F38" s="29">
        <v>7218</v>
      </c>
      <c r="G38" s="29">
        <v>191</v>
      </c>
      <c r="H38" s="29">
        <v>174</v>
      </c>
      <c r="I38" s="29">
        <v>1</v>
      </c>
      <c r="J38" s="29">
        <v>1</v>
      </c>
      <c r="K38" s="29">
        <v>1</v>
      </c>
      <c r="L38" s="29">
        <v>1</v>
      </c>
      <c r="M38" s="29"/>
      <c r="N38" s="29">
        <v>89644</v>
      </c>
      <c r="O38" s="29">
        <v>57461.18</v>
      </c>
      <c r="P38" s="29">
        <v>4018</v>
      </c>
      <c r="Q38" s="29">
        <v>11772.7</v>
      </c>
      <c r="R38" s="29"/>
      <c r="S38" s="29"/>
      <c r="T38" s="29"/>
      <c r="U38" s="29"/>
      <c r="V38" s="29"/>
      <c r="W38" s="29"/>
      <c r="X38" s="29">
        <v>1047</v>
      </c>
      <c r="Y38" s="29">
        <v>7184.27</v>
      </c>
      <c r="Z38" s="29">
        <v>1047</v>
      </c>
      <c r="AA38" s="29">
        <v>7184.27</v>
      </c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1">
        <v>2</v>
      </c>
      <c r="AM38" s="31">
        <v>9688</v>
      </c>
      <c r="AN38" s="24">
        <f t="shared" si="0"/>
        <v>29.971609999999998</v>
      </c>
      <c r="AO38" s="24">
        <v>39.530149999999999</v>
      </c>
      <c r="AP38" s="25"/>
      <c r="AQ38" s="25"/>
      <c r="AR38" s="32"/>
      <c r="AS38" s="32"/>
      <c r="AT38" s="25"/>
      <c r="AU38" s="25"/>
      <c r="AV38" s="18">
        <f t="shared" si="1"/>
        <v>75.819621225823823</v>
      </c>
      <c r="AW38" s="19" t="str">
        <f t="shared" si="2"/>
        <v/>
      </c>
      <c r="AX38" s="20">
        <f>P38*100/'[1]2018年报'!P38</f>
        <v>58.794263974246412</v>
      </c>
      <c r="AY38" s="21" t="str">
        <f t="shared" si="3"/>
        <v/>
      </c>
      <c r="AZ38" s="22">
        <f t="shared" si="4"/>
        <v>0.64099303913256878</v>
      </c>
      <c r="BA38" s="23">
        <f t="shared" si="5"/>
        <v>2.9299900447984073</v>
      </c>
      <c r="BB38" s="24">
        <f t="shared" si="6"/>
        <v>0</v>
      </c>
      <c r="BC38" s="24">
        <f t="shared" si="7"/>
        <v>6.8617669531996182</v>
      </c>
      <c r="BD38" s="24">
        <f t="shared" si="8"/>
        <v>0</v>
      </c>
      <c r="BE38" s="25">
        <f t="shared" si="9"/>
        <v>4844</v>
      </c>
      <c r="BF38" s="26">
        <f t="shared" si="10"/>
        <v>469.34031413612564</v>
      </c>
      <c r="BG38" s="26">
        <f t="shared" si="11"/>
        <v>21.036649214659686</v>
      </c>
      <c r="BH38" s="26">
        <f t="shared" si="12"/>
        <v>10.471204188481675</v>
      </c>
      <c r="BI38" s="34"/>
    </row>
    <row r="39" spans="1:61" ht="16.5" x14ac:dyDescent="0.3">
      <c r="A39">
        <v>13</v>
      </c>
      <c r="B39" s="33">
        <v>3131000046</v>
      </c>
      <c r="C39" s="28" t="s">
        <v>82</v>
      </c>
      <c r="D39" s="28">
        <v>37</v>
      </c>
      <c r="E39" s="29"/>
      <c r="F39" s="29">
        <v>13911</v>
      </c>
      <c r="G39" s="29">
        <v>1810</v>
      </c>
      <c r="H39" s="29">
        <v>210</v>
      </c>
      <c r="I39" s="29">
        <v>3</v>
      </c>
      <c r="J39" s="29">
        <v>3</v>
      </c>
      <c r="K39" s="29">
        <v>3</v>
      </c>
      <c r="L39" s="29">
        <v>2</v>
      </c>
      <c r="M39" s="29">
        <v>1</v>
      </c>
      <c r="N39" s="29">
        <v>221197</v>
      </c>
      <c r="O39" s="29">
        <v>141772</v>
      </c>
      <c r="P39" s="29">
        <v>18814</v>
      </c>
      <c r="Q39" s="29">
        <v>55069</v>
      </c>
      <c r="R39" s="29"/>
      <c r="S39" s="29"/>
      <c r="T39" s="29"/>
      <c r="U39" s="29"/>
      <c r="V39" s="29"/>
      <c r="W39" s="29"/>
      <c r="X39" s="29">
        <v>3450</v>
      </c>
      <c r="Y39" s="29">
        <v>24610</v>
      </c>
      <c r="Z39" s="29">
        <v>3450</v>
      </c>
      <c r="AA39" s="29">
        <v>24610</v>
      </c>
      <c r="AB39" s="29"/>
      <c r="AC39" s="29"/>
      <c r="AD39" s="29">
        <v>2100</v>
      </c>
      <c r="AE39" s="29">
        <v>14403</v>
      </c>
      <c r="AF39" s="29">
        <v>2100</v>
      </c>
      <c r="AG39" s="29">
        <v>14403</v>
      </c>
      <c r="AH39" s="29"/>
      <c r="AI39" s="29"/>
      <c r="AJ39" s="29"/>
      <c r="AK39" s="29"/>
      <c r="AL39" s="31">
        <v>13</v>
      </c>
      <c r="AM39" s="31">
        <v>42388</v>
      </c>
      <c r="AN39" s="24">
        <f t="shared" si="0"/>
        <v>85.543899999999994</v>
      </c>
      <c r="AO39" s="24">
        <v>122.94800000000001</v>
      </c>
      <c r="AP39" s="25"/>
      <c r="AQ39" s="25"/>
      <c r="AR39" s="32"/>
      <c r="AS39" s="32"/>
      <c r="AT39" s="25"/>
      <c r="AU39" s="25"/>
      <c r="AV39" s="18">
        <f t="shared" si="1"/>
        <v>69.577300972768967</v>
      </c>
      <c r="AW39" s="19" t="str">
        <f t="shared" si="2"/>
        <v/>
      </c>
      <c r="AX39" s="20">
        <f>P39*100/'[1]2018年报'!P39</f>
        <v>81.971070059254089</v>
      </c>
      <c r="AY39" s="21" t="str">
        <f t="shared" si="3"/>
        <v/>
      </c>
      <c r="AZ39" s="22">
        <f t="shared" si="4"/>
        <v>0.64093093486801356</v>
      </c>
      <c r="BA39" s="23">
        <f t="shared" si="5"/>
        <v>2.9270224301052408</v>
      </c>
      <c r="BB39" s="24">
        <f t="shared" si="6"/>
        <v>0</v>
      </c>
      <c r="BC39" s="24">
        <f t="shared" si="7"/>
        <v>7.1333333333333337</v>
      </c>
      <c r="BD39" s="24">
        <f t="shared" si="8"/>
        <v>6.8585714285714285</v>
      </c>
      <c r="BE39" s="25">
        <f t="shared" si="9"/>
        <v>3260.6153846153848</v>
      </c>
      <c r="BF39" s="26">
        <f t="shared" si="10"/>
        <v>122.20828729281767</v>
      </c>
      <c r="BG39" s="26">
        <f t="shared" si="11"/>
        <v>10.394475138121546</v>
      </c>
      <c r="BH39" s="26">
        <f t="shared" si="12"/>
        <v>7.1823204419889501</v>
      </c>
      <c r="BI39" s="34"/>
    </row>
    <row r="40" spans="1:61" ht="16.5" x14ac:dyDescent="0.3">
      <c r="A40">
        <v>15</v>
      </c>
      <c r="B40" s="33">
        <v>3131000048</v>
      </c>
      <c r="C40" s="28" t="s">
        <v>83</v>
      </c>
      <c r="D40" s="28">
        <v>38</v>
      </c>
      <c r="E40" s="29"/>
      <c r="F40" s="29">
        <v>5906</v>
      </c>
      <c r="G40" s="29">
        <v>167</v>
      </c>
      <c r="H40" s="29">
        <v>34</v>
      </c>
      <c r="I40" s="29"/>
      <c r="J40" s="29"/>
      <c r="K40" s="29"/>
      <c r="L40" s="29"/>
      <c r="M40" s="29"/>
      <c r="N40" s="29">
        <v>80000</v>
      </c>
      <c r="O40" s="29">
        <v>51280</v>
      </c>
      <c r="P40" s="29">
        <v>9209</v>
      </c>
      <c r="Q40" s="29">
        <v>26982.400000000001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31"/>
      <c r="AM40" s="31"/>
      <c r="AN40" s="24">
        <f t="shared" si="0"/>
        <v>23.999999999999996</v>
      </c>
      <c r="AO40" s="24">
        <v>32.064</v>
      </c>
      <c r="AP40" s="25"/>
      <c r="AQ40" s="25"/>
      <c r="AR40" s="32"/>
      <c r="AS40" s="32"/>
      <c r="AT40" s="25"/>
      <c r="AU40" s="25"/>
      <c r="AV40" s="18">
        <f t="shared" si="1"/>
        <v>74.850299401197589</v>
      </c>
      <c r="AW40" s="19" t="str">
        <f t="shared" si="2"/>
        <v/>
      </c>
      <c r="AX40" s="20">
        <f>P40*100/'[1]2018年报'!P40</f>
        <v>82.193859335951444</v>
      </c>
      <c r="AY40" s="21" t="str">
        <f t="shared" si="3"/>
        <v/>
      </c>
      <c r="AZ40" s="22">
        <f t="shared" si="4"/>
        <v>0.64100000000000001</v>
      </c>
      <c r="BA40" s="23">
        <f t="shared" si="5"/>
        <v>2.930003257682702</v>
      </c>
      <c r="BB40" s="24">
        <f t="shared" si="6"/>
        <v>0</v>
      </c>
      <c r="BC40" s="24">
        <f t="shared" si="7"/>
        <v>0</v>
      </c>
      <c r="BD40" s="24">
        <f t="shared" si="8"/>
        <v>0</v>
      </c>
      <c r="BE40" s="25">
        <f t="shared" si="9"/>
        <v>0</v>
      </c>
      <c r="BF40" s="26">
        <f t="shared" si="10"/>
        <v>479.04191616766468</v>
      </c>
      <c r="BG40" s="26">
        <f t="shared" si="11"/>
        <v>55.143712574850298</v>
      </c>
      <c r="BH40" s="26">
        <f t="shared" si="12"/>
        <v>0</v>
      </c>
      <c r="BI40" s="34"/>
    </row>
    <row r="41" spans="1:61" ht="16.5" x14ac:dyDescent="0.3">
      <c r="A41">
        <v>14</v>
      </c>
      <c r="B41" s="33">
        <v>3131000047</v>
      </c>
      <c r="C41" s="28" t="s">
        <v>84</v>
      </c>
      <c r="D41" s="28">
        <v>39</v>
      </c>
      <c r="E41" s="29"/>
      <c r="F41" s="29">
        <v>21149</v>
      </c>
      <c r="G41" s="29">
        <v>1406</v>
      </c>
      <c r="H41" s="29">
        <v>206</v>
      </c>
      <c r="I41" s="29">
        <v>3</v>
      </c>
      <c r="J41" s="29">
        <v>3</v>
      </c>
      <c r="K41" s="29">
        <v>3</v>
      </c>
      <c r="L41" s="29">
        <v>1</v>
      </c>
      <c r="M41" s="29">
        <v>2</v>
      </c>
      <c r="N41" s="29">
        <v>258029</v>
      </c>
      <c r="O41" s="29">
        <v>161773.26999999999</v>
      </c>
      <c r="P41" s="29">
        <v>24319</v>
      </c>
      <c r="Q41" s="29">
        <v>70244.58</v>
      </c>
      <c r="R41" s="29"/>
      <c r="S41" s="29"/>
      <c r="T41" s="29">
        <v>10880</v>
      </c>
      <c r="U41" s="29">
        <v>33184</v>
      </c>
      <c r="V41" s="29"/>
      <c r="W41" s="29"/>
      <c r="X41" s="29">
        <v>451</v>
      </c>
      <c r="Y41" s="29">
        <v>3068.69</v>
      </c>
      <c r="Z41" s="29">
        <v>451</v>
      </c>
      <c r="AA41" s="29">
        <v>3068.69</v>
      </c>
      <c r="AB41" s="29"/>
      <c r="AC41" s="29"/>
      <c r="AD41" s="29">
        <v>776</v>
      </c>
      <c r="AE41" s="29">
        <v>5081.04</v>
      </c>
      <c r="AF41" s="29">
        <v>776</v>
      </c>
      <c r="AG41" s="29">
        <v>5081.04</v>
      </c>
      <c r="AH41" s="29"/>
      <c r="AI41" s="29"/>
      <c r="AJ41" s="29"/>
      <c r="AK41" s="29"/>
      <c r="AL41" s="31">
        <v>2</v>
      </c>
      <c r="AM41" s="31">
        <v>8844</v>
      </c>
      <c r="AN41" s="24">
        <f t="shared" si="0"/>
        <v>94.989558000000002</v>
      </c>
      <c r="AO41" s="24">
        <v>122.184308</v>
      </c>
      <c r="AP41" s="25"/>
      <c r="AQ41" s="25"/>
      <c r="AR41" s="32"/>
      <c r="AS41" s="32"/>
      <c r="AT41" s="25"/>
      <c r="AU41" s="25"/>
      <c r="AV41" s="18">
        <f t="shared" si="1"/>
        <v>77.742845668856262</v>
      </c>
      <c r="AW41" s="19" t="str">
        <f t="shared" si="2"/>
        <v/>
      </c>
      <c r="AX41" s="20">
        <f>P41*100/'[1]2018年报'!P41</f>
        <v>84.871222167934675</v>
      </c>
      <c r="AY41" s="21" t="str">
        <f t="shared" si="3"/>
        <v/>
      </c>
      <c r="AZ41" s="22">
        <f t="shared" si="4"/>
        <v>0.62695770630433012</v>
      </c>
      <c r="BA41" s="23">
        <f t="shared" si="5"/>
        <v>2.8884649862247627</v>
      </c>
      <c r="BB41" s="24">
        <f t="shared" si="6"/>
        <v>3.05</v>
      </c>
      <c r="BC41" s="24">
        <f t="shared" si="7"/>
        <v>6.8041906873614195</v>
      </c>
      <c r="BD41" s="24">
        <f t="shared" si="8"/>
        <v>6.5477319587628866</v>
      </c>
      <c r="BE41" s="25">
        <f t="shared" si="9"/>
        <v>4422</v>
      </c>
      <c r="BF41" s="26">
        <f t="shared" si="10"/>
        <v>183.51991465149359</v>
      </c>
      <c r="BG41" s="26">
        <f t="shared" si="11"/>
        <v>17.296586059743955</v>
      </c>
      <c r="BH41" s="26">
        <f t="shared" si="12"/>
        <v>1.4224751066856329</v>
      </c>
      <c r="BI41" s="34"/>
    </row>
    <row r="42" spans="1:61" ht="16.5" x14ac:dyDescent="0.3">
      <c r="A42">
        <v>103</v>
      </c>
      <c r="B42" s="33">
        <v>3131000547</v>
      </c>
      <c r="C42" s="28" t="s">
        <v>85</v>
      </c>
      <c r="D42" s="28">
        <v>40</v>
      </c>
      <c r="E42" s="29"/>
      <c r="F42" s="29">
        <v>5530</v>
      </c>
      <c r="G42" s="29">
        <v>138</v>
      </c>
      <c r="H42" s="29">
        <v>38</v>
      </c>
      <c r="I42" s="29">
        <v>2</v>
      </c>
      <c r="J42" s="29">
        <v>2</v>
      </c>
      <c r="K42" s="29">
        <v>2</v>
      </c>
      <c r="L42" s="29">
        <v>1</v>
      </c>
      <c r="M42" s="29">
        <v>1</v>
      </c>
      <c r="N42" s="29">
        <v>61531</v>
      </c>
      <c r="O42" s="29">
        <v>39440.69</v>
      </c>
      <c r="P42" s="29">
        <v>4304</v>
      </c>
      <c r="Q42" s="29">
        <v>12610.7</v>
      </c>
      <c r="R42" s="29"/>
      <c r="S42" s="29"/>
      <c r="T42" s="29"/>
      <c r="U42" s="29"/>
      <c r="V42" s="29"/>
      <c r="W42" s="29"/>
      <c r="X42" s="29">
        <v>451</v>
      </c>
      <c r="Y42" s="29">
        <v>3000</v>
      </c>
      <c r="Z42" s="29">
        <v>451</v>
      </c>
      <c r="AA42" s="29">
        <v>3000</v>
      </c>
      <c r="AB42" s="29"/>
      <c r="AC42" s="29"/>
      <c r="AD42" s="29">
        <v>379</v>
      </c>
      <c r="AE42" s="29">
        <v>2500</v>
      </c>
      <c r="AF42" s="29">
        <v>379</v>
      </c>
      <c r="AG42" s="29">
        <v>2500</v>
      </c>
      <c r="AH42" s="29"/>
      <c r="AI42" s="29"/>
      <c r="AJ42" s="29"/>
      <c r="AK42" s="29"/>
      <c r="AL42" s="31">
        <v>3</v>
      </c>
      <c r="AM42" s="31">
        <v>13450</v>
      </c>
      <c r="AN42" s="24">
        <f t="shared" si="0"/>
        <v>22.398716999999998</v>
      </c>
      <c r="AO42" s="24">
        <v>28.834812999999997</v>
      </c>
      <c r="AP42" s="25"/>
      <c r="AQ42" s="25"/>
      <c r="AR42" s="32"/>
      <c r="AS42" s="32"/>
      <c r="AT42" s="25"/>
      <c r="AU42" s="25"/>
      <c r="AV42" s="18">
        <f t="shared" si="1"/>
        <v>77.679425214236701</v>
      </c>
      <c r="AW42" s="19" t="str">
        <f t="shared" si="2"/>
        <v/>
      </c>
      <c r="AX42" s="20">
        <f>P42*100/'[1]2018年报'!P42</f>
        <v>154.82014388489208</v>
      </c>
      <c r="AY42" s="21" t="str">
        <f t="shared" si="3"/>
        <v>大增</v>
      </c>
      <c r="AZ42" s="22">
        <f t="shared" si="4"/>
        <v>0.64098893240805455</v>
      </c>
      <c r="BA42" s="23">
        <f t="shared" si="5"/>
        <v>2.9299953531598515</v>
      </c>
      <c r="BB42" s="24">
        <f t="shared" si="6"/>
        <v>0</v>
      </c>
      <c r="BC42" s="24">
        <f t="shared" si="7"/>
        <v>6.6518847006651889</v>
      </c>
      <c r="BD42" s="24">
        <f t="shared" si="8"/>
        <v>6.5963060686015833</v>
      </c>
      <c r="BE42" s="25">
        <f t="shared" si="9"/>
        <v>4483.333333333333</v>
      </c>
      <c r="BF42" s="26">
        <f t="shared" si="10"/>
        <v>445.87681159420288</v>
      </c>
      <c r="BG42" s="26">
        <f t="shared" si="11"/>
        <v>31.188405797101449</v>
      </c>
      <c r="BH42" s="26">
        <f t="shared" si="12"/>
        <v>21.739130434782609</v>
      </c>
      <c r="BI42" s="34"/>
    </row>
    <row r="43" spans="1:61" ht="16.5" x14ac:dyDescent="0.3">
      <c r="A43">
        <v>58</v>
      </c>
      <c r="B43" s="33">
        <v>3131000052</v>
      </c>
      <c r="C43" s="28" t="s">
        <v>86</v>
      </c>
      <c r="D43" s="28">
        <v>41</v>
      </c>
      <c r="E43" s="29"/>
      <c r="F43" s="29">
        <v>6069</v>
      </c>
      <c r="G43" s="29">
        <v>153</v>
      </c>
      <c r="H43" s="29">
        <v>50</v>
      </c>
      <c r="I43" s="29">
        <v>2</v>
      </c>
      <c r="J43" s="29">
        <v>2</v>
      </c>
      <c r="K43" s="29">
        <v>2</v>
      </c>
      <c r="L43" s="29">
        <v>1</v>
      </c>
      <c r="M43" s="29">
        <v>1</v>
      </c>
      <c r="N43" s="29">
        <v>74167</v>
      </c>
      <c r="O43" s="29">
        <v>47541.120000000003</v>
      </c>
      <c r="P43" s="29">
        <v>6097</v>
      </c>
      <c r="Q43" s="29">
        <v>17860.3</v>
      </c>
      <c r="R43" s="29"/>
      <c r="S43" s="29"/>
      <c r="T43" s="29"/>
      <c r="U43" s="29"/>
      <c r="V43" s="29"/>
      <c r="W43" s="29"/>
      <c r="X43" s="29">
        <v>133</v>
      </c>
      <c r="Y43" s="29">
        <v>838.08</v>
      </c>
      <c r="Z43" s="29">
        <v>133</v>
      </c>
      <c r="AA43" s="29">
        <v>838.08</v>
      </c>
      <c r="AB43" s="29"/>
      <c r="AC43" s="29"/>
      <c r="AD43" s="29">
        <v>713</v>
      </c>
      <c r="AE43" s="29">
        <v>4694.43</v>
      </c>
      <c r="AF43" s="29">
        <v>713</v>
      </c>
      <c r="AG43" s="29">
        <v>4694.43</v>
      </c>
      <c r="AH43" s="29"/>
      <c r="AI43" s="29"/>
      <c r="AJ43" s="29"/>
      <c r="AK43" s="29"/>
      <c r="AL43" s="31">
        <v>1</v>
      </c>
      <c r="AM43" s="31">
        <v>7598</v>
      </c>
      <c r="AN43" s="24">
        <f t="shared" si="0"/>
        <v>24.280479</v>
      </c>
      <c r="AO43" s="24">
        <v>31.088830000000002</v>
      </c>
      <c r="AP43" s="25"/>
      <c r="AQ43" s="25"/>
      <c r="AR43" s="32"/>
      <c r="AS43" s="32"/>
      <c r="AT43" s="25"/>
      <c r="AU43" s="25"/>
      <c r="AV43" s="18">
        <f t="shared" si="1"/>
        <v>78.100330568889206</v>
      </c>
      <c r="AW43" s="19" t="str">
        <f t="shared" si="2"/>
        <v/>
      </c>
      <c r="AX43" s="20">
        <f>P43*100/'[1]2018年报'!P43</f>
        <v>90.891472868217051</v>
      </c>
      <c r="AY43" s="21" t="str">
        <f t="shared" si="3"/>
        <v/>
      </c>
      <c r="AZ43" s="22">
        <f t="shared" si="4"/>
        <v>0.64100098426523933</v>
      </c>
      <c r="BA43" s="23">
        <f t="shared" si="5"/>
        <v>2.929358701000492</v>
      </c>
      <c r="BB43" s="24">
        <f t="shared" si="6"/>
        <v>0</v>
      </c>
      <c r="BC43" s="24">
        <f t="shared" si="7"/>
        <v>6.3013533834586468</v>
      </c>
      <c r="BD43" s="24">
        <f t="shared" si="8"/>
        <v>6.5840532959326792</v>
      </c>
      <c r="BE43" s="25">
        <f t="shared" si="9"/>
        <v>7598</v>
      </c>
      <c r="BF43" s="26">
        <f t="shared" si="10"/>
        <v>484.75163398692808</v>
      </c>
      <c r="BG43" s="26">
        <f t="shared" si="11"/>
        <v>39.849673202614376</v>
      </c>
      <c r="BH43" s="26">
        <f t="shared" si="12"/>
        <v>6.5359477124183005</v>
      </c>
      <c r="BI43" s="34"/>
    </row>
    <row r="44" spans="1:61" ht="16.5" x14ac:dyDescent="0.3">
      <c r="A44">
        <v>40</v>
      </c>
      <c r="B44" s="33">
        <v>3431000029</v>
      </c>
      <c r="C44" s="28" t="s">
        <v>87</v>
      </c>
      <c r="D44" s="28">
        <v>42</v>
      </c>
      <c r="E44" s="29"/>
      <c r="F44" s="29">
        <v>24014</v>
      </c>
      <c r="G44" s="29">
        <v>480</v>
      </c>
      <c r="H44" s="29">
        <v>126</v>
      </c>
      <c r="I44" s="29">
        <v>3</v>
      </c>
      <c r="J44" s="29">
        <v>3</v>
      </c>
      <c r="K44" s="29">
        <v>3</v>
      </c>
      <c r="L44" s="29">
        <v>2</v>
      </c>
      <c r="M44" s="29">
        <v>1</v>
      </c>
      <c r="N44" s="29">
        <v>133680</v>
      </c>
      <c r="O44" s="29">
        <v>85688.88</v>
      </c>
      <c r="P44" s="29">
        <v>42294</v>
      </c>
      <c r="Q44" s="29">
        <v>123920</v>
      </c>
      <c r="R44" s="29"/>
      <c r="S44" s="29"/>
      <c r="T44" s="29"/>
      <c r="U44" s="29"/>
      <c r="V44" s="29"/>
      <c r="W44" s="29"/>
      <c r="X44" s="29">
        <v>1108</v>
      </c>
      <c r="Y44" s="29">
        <v>7300</v>
      </c>
      <c r="Z44" s="29">
        <v>1108</v>
      </c>
      <c r="AA44" s="29">
        <v>7300</v>
      </c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31">
        <v>2</v>
      </c>
      <c r="AM44" s="31">
        <v>9966</v>
      </c>
      <c r="AN44" s="24">
        <f t="shared" si="0"/>
        <v>43.245240000000003</v>
      </c>
      <c r="AO44" s="24">
        <v>61.805059999999997</v>
      </c>
      <c r="AP44" s="25"/>
      <c r="AQ44" s="25"/>
      <c r="AR44" s="32"/>
      <c r="AS44" s="32"/>
      <c r="AT44" s="25"/>
      <c r="AU44" s="25"/>
      <c r="AV44" s="18">
        <f t="shared" si="1"/>
        <v>69.97038753784885</v>
      </c>
      <c r="AW44" s="19" t="str">
        <f t="shared" si="2"/>
        <v/>
      </c>
      <c r="AX44" s="20">
        <f>P44*100/'[1]2018年报'!P44</f>
        <v>64.14499127929021</v>
      </c>
      <c r="AY44" s="21" t="str">
        <f t="shared" si="3"/>
        <v/>
      </c>
      <c r="AZ44" s="22">
        <f t="shared" si="4"/>
        <v>0.64100000000000001</v>
      </c>
      <c r="BA44" s="23">
        <f t="shared" si="5"/>
        <v>2.9299664254977067</v>
      </c>
      <c r="BB44" s="24">
        <f t="shared" si="6"/>
        <v>0</v>
      </c>
      <c r="BC44" s="24">
        <f t="shared" si="7"/>
        <v>6.5884476534296033</v>
      </c>
      <c r="BD44" s="24">
        <f t="shared" si="8"/>
        <v>0</v>
      </c>
      <c r="BE44" s="25">
        <f t="shared" si="9"/>
        <v>4983</v>
      </c>
      <c r="BF44" s="26">
        <f t="shared" si="10"/>
        <v>278.5</v>
      </c>
      <c r="BG44" s="26">
        <f t="shared" si="11"/>
        <v>88.112499999999997</v>
      </c>
      <c r="BH44" s="26">
        <f t="shared" si="12"/>
        <v>4.166666666666667</v>
      </c>
      <c r="BI44" s="34"/>
    </row>
    <row r="45" spans="1:61" ht="16.5" x14ac:dyDescent="0.3">
      <c r="A45">
        <v>38</v>
      </c>
      <c r="B45" s="33">
        <v>3131000050</v>
      </c>
      <c r="C45" s="28" t="s">
        <v>88</v>
      </c>
      <c r="D45" s="28">
        <v>43</v>
      </c>
      <c r="E45" s="29"/>
      <c r="F45" s="29">
        <v>20880</v>
      </c>
      <c r="G45" s="29">
        <v>973</v>
      </c>
      <c r="H45" s="29">
        <v>154</v>
      </c>
      <c r="I45" s="29">
        <v>1</v>
      </c>
      <c r="J45" s="29">
        <v>1</v>
      </c>
      <c r="K45" s="29">
        <v>1</v>
      </c>
      <c r="L45" s="29">
        <v>1</v>
      </c>
      <c r="M45" s="29">
        <v>1</v>
      </c>
      <c r="N45" s="29">
        <v>171720</v>
      </c>
      <c r="O45" s="29">
        <v>110312.19</v>
      </c>
      <c r="P45" s="29">
        <v>14383</v>
      </c>
      <c r="Q45" s="29">
        <v>42113.4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31">
        <v>9</v>
      </c>
      <c r="AM45" s="31">
        <v>45058</v>
      </c>
      <c r="AN45" s="24">
        <f t="shared" si="0"/>
        <v>60.515999999999998</v>
      </c>
      <c r="AO45" s="24">
        <v>79.061239999999998</v>
      </c>
      <c r="AP45" s="25"/>
      <c r="AQ45" s="25"/>
      <c r="AR45" s="32"/>
      <c r="AS45" s="32"/>
      <c r="AT45" s="25"/>
      <c r="AU45" s="25"/>
      <c r="AV45" s="18">
        <f t="shared" si="1"/>
        <v>76.543196135046713</v>
      </c>
      <c r="AW45" s="19" t="str">
        <f t="shared" si="2"/>
        <v/>
      </c>
      <c r="AX45" s="20">
        <f>P45*100/'[1]2018年报'!P45</f>
        <v>73.95619086795557</v>
      </c>
      <c r="AY45" s="21" t="str">
        <f t="shared" si="3"/>
        <v/>
      </c>
      <c r="AZ45" s="22">
        <f t="shared" si="4"/>
        <v>0.64239570230607967</v>
      </c>
      <c r="BA45" s="23">
        <f t="shared" si="5"/>
        <v>2.927998331363415</v>
      </c>
      <c r="BB45" s="24">
        <f t="shared" si="6"/>
        <v>0</v>
      </c>
      <c r="BC45" s="24">
        <f t="shared" si="7"/>
        <v>0</v>
      </c>
      <c r="BD45" s="24">
        <f t="shared" si="8"/>
        <v>0</v>
      </c>
      <c r="BE45" s="25">
        <f t="shared" si="9"/>
        <v>5006.4444444444443</v>
      </c>
      <c r="BF45" s="26">
        <f t="shared" si="10"/>
        <v>176.48509763617676</v>
      </c>
      <c r="BG45" s="26">
        <f t="shared" si="11"/>
        <v>14.782117163412128</v>
      </c>
      <c r="BH45" s="26">
        <f t="shared" si="12"/>
        <v>9.2497430626927031</v>
      </c>
      <c r="BI45" s="34"/>
    </row>
    <row r="46" spans="1:61" ht="16.5" x14ac:dyDescent="0.3">
      <c r="A46">
        <v>37</v>
      </c>
      <c r="B46" s="33">
        <v>3131000045</v>
      </c>
      <c r="C46" s="28" t="s">
        <v>89</v>
      </c>
      <c r="D46" s="28">
        <v>44</v>
      </c>
      <c r="E46" s="29"/>
      <c r="F46" s="29">
        <v>4631</v>
      </c>
      <c r="G46" s="29">
        <v>170</v>
      </c>
      <c r="H46" s="29">
        <v>52</v>
      </c>
      <c r="I46" s="29">
        <v>2</v>
      </c>
      <c r="J46" s="29">
        <v>2</v>
      </c>
      <c r="K46" s="29">
        <v>2</v>
      </c>
      <c r="L46" s="29">
        <v>1</v>
      </c>
      <c r="M46" s="29">
        <v>1</v>
      </c>
      <c r="N46" s="29">
        <v>62231</v>
      </c>
      <c r="O46" s="29">
        <v>38210.01</v>
      </c>
      <c r="P46" s="29">
        <v>6220</v>
      </c>
      <c r="Q46" s="29">
        <v>18074</v>
      </c>
      <c r="R46" s="29"/>
      <c r="S46" s="29"/>
      <c r="T46" s="29"/>
      <c r="U46" s="29"/>
      <c r="V46" s="29"/>
      <c r="W46" s="29"/>
      <c r="X46" s="29">
        <v>403</v>
      </c>
      <c r="Y46" s="29">
        <v>2703.59</v>
      </c>
      <c r="Z46" s="29">
        <v>403</v>
      </c>
      <c r="AA46" s="29">
        <v>2703.59</v>
      </c>
      <c r="AB46" s="29"/>
      <c r="AC46" s="29"/>
      <c r="AD46" s="29">
        <v>492</v>
      </c>
      <c r="AE46" s="29">
        <v>3177.09</v>
      </c>
      <c r="AF46" s="29">
        <v>492</v>
      </c>
      <c r="AG46" s="29">
        <v>3177.09</v>
      </c>
      <c r="AH46" s="29"/>
      <c r="AI46" s="29"/>
      <c r="AJ46" s="29"/>
      <c r="AK46" s="29"/>
      <c r="AL46" s="31">
        <v>2</v>
      </c>
      <c r="AM46" s="31">
        <v>7788</v>
      </c>
      <c r="AN46" s="24">
        <f t="shared" si="0"/>
        <v>21.700865999999998</v>
      </c>
      <c r="AO46" s="24">
        <v>29.684125999999996</v>
      </c>
      <c r="AP46" s="25"/>
      <c r="AQ46" s="25"/>
      <c r="AR46" s="32"/>
      <c r="AS46" s="32"/>
      <c r="AT46" s="25"/>
      <c r="AU46" s="25"/>
      <c r="AV46" s="18">
        <f t="shared" si="1"/>
        <v>73.105962425843359</v>
      </c>
      <c r="AW46" s="19" t="str">
        <f t="shared" si="2"/>
        <v/>
      </c>
      <c r="AX46" s="20">
        <f>P46*100/'[1]2018年报'!P46</f>
        <v>80.59082663902565</v>
      </c>
      <c r="AY46" s="21" t="str">
        <f t="shared" si="3"/>
        <v/>
      </c>
      <c r="AZ46" s="22">
        <f t="shared" si="4"/>
        <v>0.61400282817245433</v>
      </c>
      <c r="BA46" s="23">
        <f t="shared" si="5"/>
        <v>2.9057877813504822</v>
      </c>
      <c r="BB46" s="24">
        <f t="shared" si="6"/>
        <v>0</v>
      </c>
      <c r="BC46" s="24">
        <f t="shared" si="7"/>
        <v>6.7086600496277917</v>
      </c>
      <c r="BD46" s="24">
        <f t="shared" si="8"/>
        <v>6.4575000000000005</v>
      </c>
      <c r="BE46" s="25">
        <f t="shared" si="9"/>
        <v>3894</v>
      </c>
      <c r="BF46" s="26">
        <f t="shared" si="10"/>
        <v>366.06470588235294</v>
      </c>
      <c r="BG46" s="26">
        <f t="shared" si="11"/>
        <v>36.588235294117645</v>
      </c>
      <c r="BH46" s="26">
        <f t="shared" si="12"/>
        <v>11.764705882352942</v>
      </c>
      <c r="BI46" s="34"/>
    </row>
    <row r="47" spans="1:61" ht="16.5" x14ac:dyDescent="0.3">
      <c r="A47">
        <v>73</v>
      </c>
      <c r="B47" s="33">
        <v>3131000055</v>
      </c>
      <c r="C47" s="28" t="s">
        <v>90</v>
      </c>
      <c r="D47" s="28">
        <v>45</v>
      </c>
      <c r="E47" s="29"/>
      <c r="F47" s="29">
        <v>5830</v>
      </c>
      <c r="G47" s="29">
        <v>144</v>
      </c>
      <c r="H47" s="29">
        <v>59</v>
      </c>
      <c r="I47" s="29">
        <v>2</v>
      </c>
      <c r="J47" s="29">
        <v>2</v>
      </c>
      <c r="K47" s="29">
        <v>2</v>
      </c>
      <c r="L47" s="29">
        <v>1</v>
      </c>
      <c r="M47" s="29">
        <v>1</v>
      </c>
      <c r="N47" s="29">
        <v>72466</v>
      </c>
      <c r="O47" s="29">
        <v>46449.919999999998</v>
      </c>
      <c r="P47" s="29">
        <v>2724</v>
      </c>
      <c r="Q47" s="29">
        <v>7981.3</v>
      </c>
      <c r="R47" s="29"/>
      <c r="S47" s="29"/>
      <c r="T47" s="29"/>
      <c r="U47" s="29"/>
      <c r="V47" s="29"/>
      <c r="W47" s="29"/>
      <c r="X47" s="29">
        <v>392</v>
      </c>
      <c r="Y47" s="29">
        <v>2744</v>
      </c>
      <c r="Z47" s="29">
        <v>392</v>
      </c>
      <c r="AA47" s="29">
        <v>2744</v>
      </c>
      <c r="AB47" s="29"/>
      <c r="AC47" s="29"/>
      <c r="AD47" s="29">
        <v>732</v>
      </c>
      <c r="AE47" s="29">
        <v>4770</v>
      </c>
      <c r="AF47" s="29">
        <v>732</v>
      </c>
      <c r="AG47" s="29">
        <v>4770</v>
      </c>
      <c r="AH47" s="29"/>
      <c r="AI47" s="29"/>
      <c r="AJ47" s="29"/>
      <c r="AK47" s="29"/>
      <c r="AL47" s="31">
        <v>1</v>
      </c>
      <c r="AM47" s="31">
        <v>5153</v>
      </c>
      <c r="AN47" s="24">
        <f t="shared" si="0"/>
        <v>24.060755999999998</v>
      </c>
      <c r="AO47" s="24">
        <v>31.851517999999999</v>
      </c>
      <c r="AP47" s="25"/>
      <c r="AQ47" s="25"/>
      <c r="AR47" s="32"/>
      <c r="AS47" s="32"/>
      <c r="AT47" s="25"/>
      <c r="AU47" s="25"/>
      <c r="AV47" s="35">
        <f t="shared" si="1"/>
        <v>75.540374559228226</v>
      </c>
      <c r="AW47" s="19" t="str">
        <f t="shared" si="2"/>
        <v/>
      </c>
      <c r="AX47" s="20">
        <f>P47*100/'[1]2018年报'!P47</f>
        <v>27.759095077957809</v>
      </c>
      <c r="AY47" s="21" t="str">
        <f t="shared" si="3"/>
        <v>大减</v>
      </c>
      <c r="AZ47" s="22">
        <f t="shared" si="4"/>
        <v>0.64098915353407115</v>
      </c>
      <c r="BA47" s="23">
        <f t="shared" si="5"/>
        <v>2.929992657856094</v>
      </c>
      <c r="BB47" s="24">
        <f t="shared" si="6"/>
        <v>0</v>
      </c>
      <c r="BC47" s="24">
        <f t="shared" si="7"/>
        <v>7</v>
      </c>
      <c r="BD47" s="24">
        <f t="shared" si="8"/>
        <v>6.5163934426229506</v>
      </c>
      <c r="BE47" s="36">
        <f t="shared" si="9"/>
        <v>5153</v>
      </c>
      <c r="BF47" s="26">
        <f t="shared" si="10"/>
        <v>503.23611111111109</v>
      </c>
      <c r="BG47" s="26">
        <f t="shared" si="11"/>
        <v>18.916666666666668</v>
      </c>
      <c r="BH47" s="26">
        <f t="shared" si="12"/>
        <v>6.9444444444444446</v>
      </c>
      <c r="BI47" s="34"/>
    </row>
    <row r="48" spans="1:61" ht="16.5" x14ac:dyDescent="0.3">
      <c r="A48">
        <v>74</v>
      </c>
      <c r="B48" s="33">
        <v>3131000056</v>
      </c>
      <c r="C48" s="28" t="s">
        <v>91</v>
      </c>
      <c r="D48" s="28">
        <v>46</v>
      </c>
      <c r="E48" s="29"/>
      <c r="F48" s="29">
        <v>4871</v>
      </c>
      <c r="G48" s="29">
        <v>245</v>
      </c>
      <c r="H48" s="29">
        <v>48</v>
      </c>
      <c r="I48" s="29">
        <v>2</v>
      </c>
      <c r="J48" s="29">
        <v>2</v>
      </c>
      <c r="K48" s="29">
        <v>2</v>
      </c>
      <c r="L48" s="29">
        <v>1</v>
      </c>
      <c r="M48" s="29">
        <v>1</v>
      </c>
      <c r="N48" s="29">
        <v>61919</v>
      </c>
      <c r="O48" s="29">
        <v>39690.1</v>
      </c>
      <c r="P48" s="29">
        <v>3905</v>
      </c>
      <c r="Q48" s="29">
        <v>11440.6</v>
      </c>
      <c r="R48" s="29"/>
      <c r="S48" s="29"/>
      <c r="T48" s="29"/>
      <c r="U48" s="29"/>
      <c r="V48" s="29"/>
      <c r="W48" s="29"/>
      <c r="X48" s="29">
        <v>1004</v>
      </c>
      <c r="Y48" s="29">
        <v>6720</v>
      </c>
      <c r="Z48" s="29">
        <v>1004</v>
      </c>
      <c r="AA48" s="29">
        <v>6720</v>
      </c>
      <c r="AB48" s="29"/>
      <c r="AC48" s="29"/>
      <c r="AD48" s="29">
        <v>1126</v>
      </c>
      <c r="AE48" s="29">
        <v>7403</v>
      </c>
      <c r="AF48" s="29">
        <v>1126</v>
      </c>
      <c r="AG48" s="29">
        <v>7403</v>
      </c>
      <c r="AH48" s="29"/>
      <c r="AI48" s="29"/>
      <c r="AJ48" s="29"/>
      <c r="AK48" s="29"/>
      <c r="AL48" s="31">
        <v>2</v>
      </c>
      <c r="AM48" s="31">
        <v>11086</v>
      </c>
      <c r="AN48" s="24">
        <f t="shared" si="0"/>
        <v>23.020697999999999</v>
      </c>
      <c r="AO48" s="24">
        <v>32.762163000000001</v>
      </c>
      <c r="AP48" s="25"/>
      <c r="AQ48" s="25"/>
      <c r="AR48" s="32"/>
      <c r="AS48" s="32"/>
      <c r="AT48" s="25"/>
      <c r="AU48" s="25"/>
      <c r="AV48" s="18">
        <f t="shared" si="1"/>
        <v>70.266111550693395</v>
      </c>
      <c r="AW48" s="19" t="str">
        <f t="shared" si="2"/>
        <v/>
      </c>
      <c r="AX48" s="20">
        <f>P48*100/'[1]2018年报'!P48</f>
        <v>60.825545171339563</v>
      </c>
      <c r="AY48" s="21" t="str">
        <f t="shared" si="3"/>
        <v/>
      </c>
      <c r="AZ48" s="22">
        <f t="shared" si="4"/>
        <v>0.64100033915276411</v>
      </c>
      <c r="BA48" s="23">
        <f t="shared" si="5"/>
        <v>2.9297311139564663</v>
      </c>
      <c r="BB48" s="24">
        <f t="shared" si="6"/>
        <v>0</v>
      </c>
      <c r="BC48" s="24">
        <f t="shared" si="7"/>
        <v>6.6932270916334664</v>
      </c>
      <c r="BD48" s="24">
        <f t="shared" si="8"/>
        <v>6.5746003552397871</v>
      </c>
      <c r="BE48" s="25">
        <f t="shared" si="9"/>
        <v>5543</v>
      </c>
      <c r="BF48" s="26">
        <f t="shared" si="10"/>
        <v>252.73061224489797</v>
      </c>
      <c r="BG48" s="26">
        <f t="shared" si="11"/>
        <v>15.938775510204081</v>
      </c>
      <c r="BH48" s="26">
        <f t="shared" si="12"/>
        <v>8.1632653061224492</v>
      </c>
      <c r="BI48" s="34"/>
    </row>
    <row r="49" spans="1:61" ht="16.5" x14ac:dyDescent="0.3">
      <c r="A49">
        <v>63</v>
      </c>
      <c r="B49" s="33">
        <v>3131000089</v>
      </c>
      <c r="C49" s="28" t="s">
        <v>92</v>
      </c>
      <c r="D49" s="28">
        <v>47</v>
      </c>
      <c r="E49" s="29"/>
      <c r="F49" s="29">
        <v>7764</v>
      </c>
      <c r="G49" s="29">
        <v>294</v>
      </c>
      <c r="H49" s="29">
        <v>64</v>
      </c>
      <c r="I49" s="29">
        <v>2</v>
      </c>
      <c r="J49" s="29">
        <v>2</v>
      </c>
      <c r="K49" s="29">
        <v>2</v>
      </c>
      <c r="L49" s="29">
        <v>2</v>
      </c>
      <c r="M49" s="29"/>
      <c r="N49" s="29">
        <v>101670</v>
      </c>
      <c r="O49" s="29">
        <v>65170.67</v>
      </c>
      <c r="P49" s="29">
        <v>5216</v>
      </c>
      <c r="Q49" s="29">
        <v>15282.9</v>
      </c>
      <c r="R49" s="29"/>
      <c r="S49" s="29"/>
      <c r="T49" s="29"/>
      <c r="U49" s="29"/>
      <c r="V49" s="29"/>
      <c r="W49" s="29"/>
      <c r="X49" s="29">
        <v>1140</v>
      </c>
      <c r="Y49" s="29">
        <v>7600</v>
      </c>
      <c r="Z49" s="29">
        <v>1140</v>
      </c>
      <c r="AA49" s="29">
        <v>7600</v>
      </c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1">
        <v>4</v>
      </c>
      <c r="AM49" s="31">
        <v>25003</v>
      </c>
      <c r="AN49" s="24">
        <f t="shared" si="0"/>
        <v>35.675199999999997</v>
      </c>
      <c r="AO49" s="24">
        <v>47.908149999999992</v>
      </c>
      <c r="AP49" s="25"/>
      <c r="AQ49" s="25"/>
      <c r="AR49" s="32"/>
      <c r="AS49" s="32"/>
      <c r="AT49" s="25"/>
      <c r="AU49" s="25"/>
      <c r="AV49" s="18">
        <f t="shared" si="1"/>
        <v>74.465826795649591</v>
      </c>
      <c r="AW49" s="19" t="str">
        <f t="shared" si="2"/>
        <v/>
      </c>
      <c r="AX49" s="20">
        <f>P49*100/'[1]2018年报'!P49</f>
        <v>104.94969818913481</v>
      </c>
      <c r="AY49" s="21" t="str">
        <f t="shared" si="3"/>
        <v>大增</v>
      </c>
      <c r="AZ49" s="22">
        <f t="shared" si="4"/>
        <v>0.64100196714861801</v>
      </c>
      <c r="BA49" s="23">
        <f t="shared" si="5"/>
        <v>2.9300038343558281</v>
      </c>
      <c r="BB49" s="24">
        <f t="shared" si="6"/>
        <v>0</v>
      </c>
      <c r="BC49" s="24">
        <f t="shared" si="7"/>
        <v>6.666666666666667</v>
      </c>
      <c r="BD49" s="24">
        <f t="shared" si="8"/>
        <v>0</v>
      </c>
      <c r="BE49" s="25">
        <f t="shared" si="9"/>
        <v>6250.75</v>
      </c>
      <c r="BF49" s="26">
        <f t="shared" si="10"/>
        <v>345.81632653061223</v>
      </c>
      <c r="BG49" s="26">
        <f t="shared" si="11"/>
        <v>17.741496598639454</v>
      </c>
      <c r="BH49" s="26">
        <f t="shared" si="12"/>
        <v>13.605442176870747</v>
      </c>
      <c r="BI49" s="34"/>
    </row>
    <row r="50" spans="1:61" ht="16.5" x14ac:dyDescent="0.3">
      <c r="A50">
        <v>77</v>
      </c>
      <c r="B50" s="33">
        <v>3131000545</v>
      </c>
      <c r="C50" s="28" t="s">
        <v>93</v>
      </c>
      <c r="D50" s="28">
        <v>48</v>
      </c>
      <c r="E50" s="29"/>
      <c r="F50" s="29">
        <v>8693</v>
      </c>
      <c r="G50" s="29">
        <v>396</v>
      </c>
      <c r="H50" s="29">
        <v>91</v>
      </c>
      <c r="I50" s="29">
        <v>1</v>
      </c>
      <c r="J50" s="29">
        <v>1</v>
      </c>
      <c r="K50" s="29">
        <v>1</v>
      </c>
      <c r="L50" s="29">
        <v>1</v>
      </c>
      <c r="M50" s="29"/>
      <c r="N50" s="29">
        <v>145220</v>
      </c>
      <c r="O50" s="29">
        <v>93278.32</v>
      </c>
      <c r="P50" s="29">
        <v>15850</v>
      </c>
      <c r="Q50" s="29">
        <v>46440.5</v>
      </c>
      <c r="R50" s="29"/>
      <c r="S50" s="29"/>
      <c r="T50" s="29"/>
      <c r="U50" s="29"/>
      <c r="V50" s="29"/>
      <c r="W50" s="29"/>
      <c r="X50" s="29">
        <v>2410</v>
      </c>
      <c r="Y50" s="29">
        <v>17478</v>
      </c>
      <c r="Z50" s="29">
        <v>2410</v>
      </c>
      <c r="AA50" s="29">
        <v>17478</v>
      </c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1">
        <v>2</v>
      </c>
      <c r="AM50" s="31">
        <v>13500</v>
      </c>
      <c r="AN50" s="24">
        <f t="shared" si="0"/>
        <v>48.048299999999998</v>
      </c>
      <c r="AO50" s="24">
        <v>52.653489999999998</v>
      </c>
      <c r="AP50" s="25"/>
      <c r="AQ50" s="25"/>
      <c r="AR50" s="32"/>
      <c r="AS50" s="32"/>
      <c r="AT50" s="25"/>
      <c r="AU50" s="25"/>
      <c r="AV50" s="18">
        <f t="shared" si="1"/>
        <v>91.253780138790418</v>
      </c>
      <c r="AW50" s="19" t="str">
        <f t="shared" si="2"/>
        <v/>
      </c>
      <c r="AX50" s="20">
        <f>P50*100/'[1]2018年报'!P50</f>
        <v>76.533075808788027</v>
      </c>
      <c r="AY50" s="21" t="str">
        <f t="shared" si="3"/>
        <v/>
      </c>
      <c r="AZ50" s="22">
        <f t="shared" si="4"/>
        <v>0.64232419776890237</v>
      </c>
      <c r="BA50" s="23">
        <f t="shared" si="5"/>
        <v>2.93</v>
      </c>
      <c r="BB50" s="24">
        <f t="shared" si="6"/>
        <v>0</v>
      </c>
      <c r="BC50" s="24">
        <f t="shared" si="7"/>
        <v>7.2522821576763485</v>
      </c>
      <c r="BD50" s="24">
        <f t="shared" si="8"/>
        <v>0</v>
      </c>
      <c r="BE50" s="25">
        <f t="shared" si="9"/>
        <v>6750</v>
      </c>
      <c r="BF50" s="26">
        <f t="shared" si="10"/>
        <v>366.71717171717171</v>
      </c>
      <c r="BG50" s="26">
        <f t="shared" si="11"/>
        <v>40.025252525252526</v>
      </c>
      <c r="BH50" s="26">
        <f t="shared" si="12"/>
        <v>5.0505050505050502</v>
      </c>
      <c r="BI50" s="34"/>
    </row>
    <row r="51" spans="1:61" ht="16.5" x14ac:dyDescent="0.3">
      <c r="A51">
        <v>84</v>
      </c>
      <c r="B51" s="33">
        <v>3131000057</v>
      </c>
      <c r="C51" s="28" t="s">
        <v>94</v>
      </c>
      <c r="D51" s="28">
        <v>49</v>
      </c>
      <c r="E51" s="29"/>
      <c r="F51" s="29">
        <v>8583.4</v>
      </c>
      <c r="G51" s="29">
        <v>361</v>
      </c>
      <c r="H51" s="29">
        <v>77</v>
      </c>
      <c r="I51" s="29">
        <v>1</v>
      </c>
      <c r="J51" s="29">
        <v>1</v>
      </c>
      <c r="K51" s="29">
        <v>1</v>
      </c>
      <c r="L51" s="29"/>
      <c r="M51" s="29">
        <v>1</v>
      </c>
      <c r="N51" s="29">
        <v>105763</v>
      </c>
      <c r="O51" s="29">
        <v>67794.179999999993</v>
      </c>
      <c r="P51" s="29">
        <v>4140</v>
      </c>
      <c r="Q51" s="29">
        <v>12411.5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>
        <v>657</v>
      </c>
      <c r="AE51" s="29">
        <v>4279.75</v>
      </c>
      <c r="AF51" s="29">
        <v>657</v>
      </c>
      <c r="AG51" s="29">
        <v>4279.75</v>
      </c>
      <c r="AH51" s="29"/>
      <c r="AI51" s="29"/>
      <c r="AJ51" s="29"/>
      <c r="AK51" s="29"/>
      <c r="AL51" s="31">
        <v>2</v>
      </c>
      <c r="AM51" s="31">
        <v>12488</v>
      </c>
      <c r="AN51" s="24">
        <f t="shared" si="0"/>
        <v>34.552120999999993</v>
      </c>
      <c r="AO51" s="24">
        <v>49.342003999999996</v>
      </c>
      <c r="AP51" s="25"/>
      <c r="AQ51" s="25"/>
      <c r="AR51" s="32"/>
      <c r="AS51" s="32"/>
      <c r="AT51" s="25"/>
      <c r="AU51" s="25"/>
      <c r="AV51" s="18">
        <f t="shared" si="1"/>
        <v>70.025775604898413</v>
      </c>
      <c r="AW51" s="19" t="str">
        <f t="shared" si="2"/>
        <v/>
      </c>
      <c r="AX51" s="20">
        <f>P51*100/'[1]2018年报'!P51</f>
        <v>76.609918578830502</v>
      </c>
      <c r="AY51" s="21" t="str">
        <f t="shared" si="3"/>
        <v/>
      </c>
      <c r="AZ51" s="22">
        <f t="shared" si="4"/>
        <v>0.64100091714493723</v>
      </c>
      <c r="BA51" s="23">
        <f t="shared" si="5"/>
        <v>2.9979468599033816</v>
      </c>
      <c r="BB51" s="24">
        <f t="shared" si="6"/>
        <v>0</v>
      </c>
      <c r="BC51" s="24">
        <f t="shared" si="7"/>
        <v>0</v>
      </c>
      <c r="BD51" s="24">
        <f t="shared" si="8"/>
        <v>6.5140791476407918</v>
      </c>
      <c r="BE51" s="25">
        <f t="shared" si="9"/>
        <v>6244</v>
      </c>
      <c r="BF51" s="26">
        <f t="shared" si="10"/>
        <v>292.97229916897504</v>
      </c>
      <c r="BG51" s="26">
        <f t="shared" si="11"/>
        <v>11.468144044321329</v>
      </c>
      <c r="BH51" s="26">
        <f t="shared" si="12"/>
        <v>5.54016620498615</v>
      </c>
      <c r="BI51" s="34"/>
    </row>
    <row r="52" spans="1:61" ht="16.5" x14ac:dyDescent="0.3">
      <c r="A52">
        <v>83</v>
      </c>
      <c r="B52" s="33">
        <v>3131000044</v>
      </c>
      <c r="C52" s="28" t="s">
        <v>95</v>
      </c>
      <c r="D52" s="28">
        <v>50</v>
      </c>
      <c r="E52" s="29"/>
      <c r="F52" s="29">
        <v>15220.66</v>
      </c>
      <c r="G52" s="29">
        <v>797</v>
      </c>
      <c r="H52" s="29">
        <v>82</v>
      </c>
      <c r="I52" s="29">
        <v>1</v>
      </c>
      <c r="J52" s="29">
        <v>1</v>
      </c>
      <c r="K52" s="29">
        <v>1</v>
      </c>
      <c r="L52" s="29"/>
      <c r="M52" s="29">
        <v>1</v>
      </c>
      <c r="N52" s="29">
        <v>125424</v>
      </c>
      <c r="O52" s="29">
        <v>80396.5</v>
      </c>
      <c r="P52" s="29">
        <v>8150</v>
      </c>
      <c r="Q52" s="29">
        <v>23879.5</v>
      </c>
      <c r="R52" s="29"/>
      <c r="S52" s="29"/>
      <c r="T52" s="29">
        <v>4340</v>
      </c>
      <c r="U52" s="29">
        <v>13237</v>
      </c>
      <c r="V52" s="29"/>
      <c r="W52" s="29"/>
      <c r="X52" s="29"/>
      <c r="Y52" s="29"/>
      <c r="Z52" s="29"/>
      <c r="AA52" s="29"/>
      <c r="AB52" s="29"/>
      <c r="AC52" s="29"/>
      <c r="AD52" s="29">
        <v>1084</v>
      </c>
      <c r="AE52" s="29">
        <v>7202.82</v>
      </c>
      <c r="AF52" s="29">
        <v>1084</v>
      </c>
      <c r="AG52" s="29">
        <v>7202.82</v>
      </c>
      <c r="AH52" s="29"/>
      <c r="AI52" s="29"/>
      <c r="AJ52" s="29"/>
      <c r="AK52" s="29"/>
      <c r="AL52" s="31"/>
      <c r="AM52" s="31"/>
      <c r="AN52" s="24">
        <f t="shared" si="0"/>
        <v>44.627451999999998</v>
      </c>
      <c r="AO52" s="24">
        <v>77.99619100000001</v>
      </c>
      <c r="AP52" s="25"/>
      <c r="AQ52" s="25"/>
      <c r="AR52" s="32"/>
      <c r="AS52" s="32"/>
      <c r="AT52" s="25"/>
      <c r="AU52" s="25"/>
      <c r="AV52" s="18">
        <f t="shared" si="1"/>
        <v>57.217476171368411</v>
      </c>
      <c r="AW52" s="19" t="str">
        <f t="shared" si="2"/>
        <v/>
      </c>
      <c r="AX52" s="20">
        <f>P52*100/'[1]2018年报'!P52</f>
        <v>62.456893248524793</v>
      </c>
      <c r="AY52" s="21" t="str">
        <f t="shared" si="3"/>
        <v/>
      </c>
      <c r="AZ52" s="22">
        <f t="shared" si="4"/>
        <v>0.6409977356805715</v>
      </c>
      <c r="BA52" s="23">
        <f t="shared" si="5"/>
        <v>2.93</v>
      </c>
      <c r="BB52" s="24">
        <f t="shared" si="6"/>
        <v>3.05</v>
      </c>
      <c r="BC52" s="24">
        <f t="shared" si="7"/>
        <v>0</v>
      </c>
      <c r="BD52" s="24">
        <f t="shared" si="8"/>
        <v>6.6446678966789667</v>
      </c>
      <c r="BE52" s="25">
        <f t="shared" si="9"/>
        <v>0</v>
      </c>
      <c r="BF52" s="26">
        <f t="shared" si="10"/>
        <v>157.37013801756586</v>
      </c>
      <c r="BG52" s="26">
        <f t="shared" si="11"/>
        <v>10.225846925972396</v>
      </c>
      <c r="BH52" s="26">
        <f t="shared" si="12"/>
        <v>0</v>
      </c>
      <c r="BI52" s="34"/>
    </row>
    <row r="53" spans="1:61" ht="16.5" x14ac:dyDescent="0.3">
      <c r="A53">
        <v>102</v>
      </c>
      <c r="B53" s="33">
        <v>3131000087</v>
      </c>
      <c r="C53" s="28" t="s">
        <v>96</v>
      </c>
      <c r="D53" s="28">
        <v>51</v>
      </c>
      <c r="E53" s="29"/>
      <c r="F53" s="29">
        <v>6455</v>
      </c>
      <c r="G53" s="29">
        <v>160</v>
      </c>
      <c r="H53" s="29">
        <v>45</v>
      </c>
      <c r="I53" s="29">
        <v>2</v>
      </c>
      <c r="J53" s="29">
        <v>2</v>
      </c>
      <c r="K53" s="29">
        <v>2</v>
      </c>
      <c r="L53" s="29">
        <v>2</v>
      </c>
      <c r="M53" s="29"/>
      <c r="N53" s="29">
        <v>72810</v>
      </c>
      <c r="O53" s="29">
        <v>46308</v>
      </c>
      <c r="P53" s="29">
        <v>6206</v>
      </c>
      <c r="Q53" s="29">
        <v>18187</v>
      </c>
      <c r="R53" s="29"/>
      <c r="S53" s="29"/>
      <c r="T53" s="29"/>
      <c r="U53" s="29"/>
      <c r="V53" s="29"/>
      <c r="W53" s="29"/>
      <c r="X53" s="29">
        <v>1735</v>
      </c>
      <c r="Y53" s="29">
        <v>11421</v>
      </c>
      <c r="Z53" s="29">
        <v>1735</v>
      </c>
      <c r="AA53" s="29">
        <v>11421</v>
      </c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31">
        <v>2</v>
      </c>
      <c r="AM53" s="31">
        <v>11152</v>
      </c>
      <c r="AN53" s="24">
        <f t="shared" si="0"/>
        <v>25.630049999999997</v>
      </c>
      <c r="AO53" s="24">
        <v>37.036539999999995</v>
      </c>
      <c r="AP53" s="25"/>
      <c r="AQ53" s="25"/>
      <c r="AR53" s="32"/>
      <c r="AS53" s="32"/>
      <c r="AT53" s="25"/>
      <c r="AU53" s="25"/>
      <c r="AV53" s="18">
        <f t="shared" si="1"/>
        <v>69.202063691694747</v>
      </c>
      <c r="AW53" s="19" t="str">
        <f t="shared" si="2"/>
        <v/>
      </c>
      <c r="AX53" s="20">
        <f>P53*100/'[1]2018年报'!P53</f>
        <v>64.63910009374024</v>
      </c>
      <c r="AY53" s="21" t="str">
        <f t="shared" si="3"/>
        <v/>
      </c>
      <c r="AZ53" s="22">
        <f t="shared" si="4"/>
        <v>0.63601153687680267</v>
      </c>
      <c r="BA53" s="23">
        <f t="shared" si="5"/>
        <v>2.9305510796003866</v>
      </c>
      <c r="BB53" s="24">
        <f t="shared" si="6"/>
        <v>0</v>
      </c>
      <c r="BC53" s="24">
        <f t="shared" si="7"/>
        <v>6.582708933717579</v>
      </c>
      <c r="BD53" s="24">
        <f t="shared" si="8"/>
        <v>0</v>
      </c>
      <c r="BE53" s="25">
        <f t="shared" si="9"/>
        <v>5576</v>
      </c>
      <c r="BF53" s="26">
        <f t="shared" si="10"/>
        <v>455.0625</v>
      </c>
      <c r="BG53" s="26">
        <f t="shared" si="11"/>
        <v>38.787500000000001</v>
      </c>
      <c r="BH53" s="26">
        <f t="shared" si="12"/>
        <v>12.5</v>
      </c>
      <c r="BI53" s="34"/>
    </row>
    <row r="54" spans="1:61" ht="16.5" x14ac:dyDescent="0.3">
      <c r="A54">
        <v>109</v>
      </c>
      <c r="B54" s="33">
        <v>3131000063</v>
      </c>
      <c r="C54" s="28" t="s">
        <v>97</v>
      </c>
      <c r="D54" s="28">
        <v>52</v>
      </c>
      <c r="E54" s="29"/>
      <c r="F54" s="29">
        <v>9168</v>
      </c>
      <c r="G54" s="29">
        <v>629</v>
      </c>
      <c r="H54" s="29">
        <v>91</v>
      </c>
      <c r="I54" s="29">
        <v>2</v>
      </c>
      <c r="J54" s="29">
        <v>2</v>
      </c>
      <c r="K54" s="29">
        <v>2</v>
      </c>
      <c r="L54" s="29">
        <v>2</v>
      </c>
      <c r="M54" s="29"/>
      <c r="N54" s="29">
        <v>120360</v>
      </c>
      <c r="O54" s="29">
        <v>77159.759999999995</v>
      </c>
      <c r="P54" s="29">
        <v>6986</v>
      </c>
      <c r="Q54" s="29">
        <v>20469</v>
      </c>
      <c r="R54" s="29"/>
      <c r="S54" s="29"/>
      <c r="T54" s="29">
        <v>6061</v>
      </c>
      <c r="U54" s="29">
        <v>18486</v>
      </c>
      <c r="V54" s="29"/>
      <c r="W54" s="29"/>
      <c r="X54" s="29">
        <v>5032</v>
      </c>
      <c r="Y54" s="29">
        <v>34182.339999999997</v>
      </c>
      <c r="Z54" s="29">
        <v>5032</v>
      </c>
      <c r="AA54" s="29">
        <v>34182.339999999997</v>
      </c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1"/>
      <c r="AM54" s="31"/>
      <c r="AN54" s="24">
        <f t="shared" si="0"/>
        <v>49.170259999999999</v>
      </c>
      <c r="AO54" s="24">
        <v>64.572409999999991</v>
      </c>
      <c r="AP54" s="25"/>
      <c r="AQ54" s="25"/>
      <c r="AR54" s="32"/>
      <c r="AS54" s="32"/>
      <c r="AT54" s="25"/>
      <c r="AU54" s="25"/>
      <c r="AV54" s="18">
        <f t="shared" si="1"/>
        <v>76.147475369124379</v>
      </c>
      <c r="AW54" s="19" t="str">
        <f t="shared" si="2"/>
        <v/>
      </c>
      <c r="AX54" s="20">
        <f>P54*100/'[1]2018年报'!P54</f>
        <v>32.40861013174986</v>
      </c>
      <c r="AY54" s="21" t="str">
        <f t="shared" si="3"/>
        <v>大减</v>
      </c>
      <c r="AZ54" s="22">
        <f t="shared" si="4"/>
        <v>0.64107477567298099</v>
      </c>
      <c r="BA54" s="23">
        <f t="shared" si="5"/>
        <v>2.9300028628685943</v>
      </c>
      <c r="BB54" s="24">
        <f t="shared" si="6"/>
        <v>3.0499917505362153</v>
      </c>
      <c r="BC54" s="24">
        <f t="shared" si="7"/>
        <v>6.7929928457869631</v>
      </c>
      <c r="BD54" s="24">
        <f t="shared" si="8"/>
        <v>0</v>
      </c>
      <c r="BE54" s="25">
        <f t="shared" si="9"/>
        <v>0</v>
      </c>
      <c r="BF54" s="26">
        <f t="shared" si="10"/>
        <v>191.35135135135135</v>
      </c>
      <c r="BG54" s="26">
        <f t="shared" si="11"/>
        <v>11.106518282988871</v>
      </c>
      <c r="BH54" s="26">
        <f t="shared" si="12"/>
        <v>0</v>
      </c>
      <c r="BI54" s="34"/>
    </row>
    <row r="55" spans="1:61" ht="16.5" x14ac:dyDescent="0.3">
      <c r="A55">
        <v>108</v>
      </c>
      <c r="B55" s="33">
        <v>3131000061</v>
      </c>
      <c r="C55" s="28" t="s">
        <v>98</v>
      </c>
      <c r="D55" s="28">
        <v>53</v>
      </c>
      <c r="E55" s="29"/>
      <c r="F55" s="29">
        <v>9903</v>
      </c>
      <c r="G55" s="29">
        <v>700</v>
      </c>
      <c r="H55" s="29">
        <v>85</v>
      </c>
      <c r="I55" s="29">
        <v>2</v>
      </c>
      <c r="J55" s="29">
        <v>2</v>
      </c>
      <c r="K55" s="29">
        <v>2</v>
      </c>
      <c r="L55" s="29">
        <v>2</v>
      </c>
      <c r="M55" s="29"/>
      <c r="N55" s="29">
        <v>188127</v>
      </c>
      <c r="O55" s="29">
        <v>120592</v>
      </c>
      <c r="P55" s="29">
        <v>20238</v>
      </c>
      <c r="Q55" s="29">
        <v>59300</v>
      </c>
      <c r="R55" s="29"/>
      <c r="S55" s="29"/>
      <c r="T55" s="29"/>
      <c r="U55" s="29"/>
      <c r="V55" s="29"/>
      <c r="W55" s="29"/>
      <c r="X55" s="29">
        <v>6787</v>
      </c>
      <c r="Y55" s="29">
        <v>43837</v>
      </c>
      <c r="Z55" s="29">
        <v>6787</v>
      </c>
      <c r="AA55" s="29">
        <v>43837</v>
      </c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1">
        <v>4</v>
      </c>
      <c r="AM55" s="31">
        <v>25364</v>
      </c>
      <c r="AN55" s="24">
        <f t="shared" si="0"/>
        <v>67.428709999999995</v>
      </c>
      <c r="AO55" s="24">
        <v>78.846459999999993</v>
      </c>
      <c r="AP55" s="25"/>
      <c r="AQ55" s="25"/>
      <c r="AR55" s="32"/>
      <c r="AS55" s="32"/>
      <c r="AT55" s="25"/>
      <c r="AU55" s="25"/>
      <c r="AV55" s="18">
        <f t="shared" si="1"/>
        <v>85.519007448146695</v>
      </c>
      <c r="AW55" s="19" t="str">
        <f t="shared" si="2"/>
        <v/>
      </c>
      <c r="AX55" s="20">
        <f>P55*100/'[1]2018年报'!P55</f>
        <v>75.203448403998365</v>
      </c>
      <c r="AY55" s="21" t="str">
        <f t="shared" si="3"/>
        <v/>
      </c>
      <c r="AZ55" s="22">
        <f t="shared" si="4"/>
        <v>0.64101378324217151</v>
      </c>
      <c r="BA55" s="23">
        <f t="shared" si="5"/>
        <v>2.9301314359126396</v>
      </c>
      <c r="BB55" s="24">
        <f t="shared" si="6"/>
        <v>0</v>
      </c>
      <c r="BC55" s="24">
        <f t="shared" si="7"/>
        <v>6.4589656696625903</v>
      </c>
      <c r="BD55" s="24">
        <f t="shared" si="8"/>
        <v>0</v>
      </c>
      <c r="BE55" s="25">
        <f t="shared" si="9"/>
        <v>6341</v>
      </c>
      <c r="BF55" s="26">
        <f t="shared" si="10"/>
        <v>268.75285714285712</v>
      </c>
      <c r="BG55" s="26">
        <f t="shared" si="11"/>
        <v>28.911428571428573</v>
      </c>
      <c r="BH55" s="26">
        <f t="shared" si="12"/>
        <v>5.7142857142857144</v>
      </c>
      <c r="BI55" s="34"/>
    </row>
    <row r="56" spans="1:61" ht="16.5" x14ac:dyDescent="0.3">
      <c r="A56">
        <v>111</v>
      </c>
      <c r="B56" s="33">
        <v>2131000106</v>
      </c>
      <c r="C56" s="28" t="s">
        <v>99</v>
      </c>
      <c r="D56" s="28">
        <v>54</v>
      </c>
      <c r="E56" s="29"/>
      <c r="F56" s="29">
        <v>4050</v>
      </c>
      <c r="G56" s="29">
        <v>138</v>
      </c>
      <c r="H56" s="29">
        <v>35</v>
      </c>
      <c r="I56" s="29">
        <v>1</v>
      </c>
      <c r="J56" s="29">
        <v>1</v>
      </c>
      <c r="K56" s="29">
        <v>1</v>
      </c>
      <c r="L56" s="29"/>
      <c r="M56" s="29">
        <v>1</v>
      </c>
      <c r="N56" s="29">
        <v>68756</v>
      </c>
      <c r="O56" s="29">
        <v>44072.24</v>
      </c>
      <c r="P56" s="29">
        <v>1803</v>
      </c>
      <c r="Q56" s="29">
        <v>5279.72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>
        <v>830</v>
      </c>
      <c r="AE56" s="29">
        <v>5300</v>
      </c>
      <c r="AF56" s="29">
        <v>830</v>
      </c>
      <c r="AG56" s="29">
        <v>5300</v>
      </c>
      <c r="AH56" s="29"/>
      <c r="AI56" s="29"/>
      <c r="AJ56" s="29"/>
      <c r="AK56" s="29"/>
      <c r="AL56" s="31">
        <v>4</v>
      </c>
      <c r="AM56" s="31">
        <v>11526</v>
      </c>
      <c r="AN56" s="24">
        <f t="shared" si="0"/>
        <v>25.666789999999999</v>
      </c>
      <c r="AO56" s="24">
        <v>27.814395999999995</v>
      </c>
      <c r="AP56" s="25"/>
      <c r="AQ56" s="25"/>
      <c r="AR56" s="32"/>
      <c r="AS56" s="32"/>
      <c r="AT56" s="25"/>
      <c r="AU56" s="25"/>
      <c r="AV56" s="18">
        <f t="shared" si="1"/>
        <v>92.278796922284428</v>
      </c>
      <c r="AW56" s="19" t="str">
        <f t="shared" si="2"/>
        <v/>
      </c>
      <c r="AX56" s="20">
        <f>P56*100/'[1]2018年报'!P56</f>
        <v>38.500960922485589</v>
      </c>
      <c r="AY56" s="21" t="str">
        <f t="shared" si="3"/>
        <v>大减</v>
      </c>
      <c r="AZ56" s="22">
        <f t="shared" si="4"/>
        <v>0.64099482227005644</v>
      </c>
      <c r="BA56" s="23">
        <f t="shared" si="5"/>
        <v>2.9282972823072657</v>
      </c>
      <c r="BB56" s="24">
        <f t="shared" si="6"/>
        <v>0</v>
      </c>
      <c r="BC56" s="24">
        <f t="shared" si="7"/>
        <v>0</v>
      </c>
      <c r="BD56" s="24">
        <f t="shared" si="8"/>
        <v>6.3855421686746991</v>
      </c>
      <c r="BE56" s="25">
        <f t="shared" si="9"/>
        <v>2881.5</v>
      </c>
      <c r="BF56" s="26">
        <f t="shared" si="10"/>
        <v>498.231884057971</v>
      </c>
      <c r="BG56" s="26">
        <f t="shared" si="11"/>
        <v>13.065217391304348</v>
      </c>
      <c r="BH56" s="26">
        <f t="shared" si="12"/>
        <v>28.985507246376812</v>
      </c>
      <c r="BI56" s="34"/>
    </row>
    <row r="57" spans="1:61" ht="16.5" x14ac:dyDescent="0.3">
      <c r="A57">
        <v>87</v>
      </c>
      <c r="B57" s="33">
        <v>2131000101</v>
      </c>
      <c r="C57" s="28" t="s">
        <v>100</v>
      </c>
      <c r="D57" s="28">
        <v>55</v>
      </c>
      <c r="E57" s="29"/>
      <c r="F57" s="29">
        <v>4083</v>
      </c>
      <c r="G57" s="29">
        <v>78</v>
      </c>
      <c r="H57" s="29">
        <v>28</v>
      </c>
      <c r="I57" s="29">
        <v>1</v>
      </c>
      <c r="J57" s="29">
        <v>1</v>
      </c>
      <c r="K57" s="29">
        <v>1</v>
      </c>
      <c r="L57" s="29">
        <v>1</v>
      </c>
      <c r="M57" s="29"/>
      <c r="N57" s="29">
        <v>59120</v>
      </c>
      <c r="O57" s="29">
        <v>37896.199999999997</v>
      </c>
      <c r="P57" s="29">
        <v>1505</v>
      </c>
      <c r="Q57" s="29">
        <v>4409.6499999999996</v>
      </c>
      <c r="R57" s="29"/>
      <c r="S57" s="29"/>
      <c r="T57" s="29"/>
      <c r="U57" s="29"/>
      <c r="V57" s="29"/>
      <c r="W57" s="29"/>
      <c r="X57" s="29">
        <v>1054</v>
      </c>
      <c r="Y57" s="29">
        <v>6828.03</v>
      </c>
      <c r="Z57" s="29">
        <v>1054</v>
      </c>
      <c r="AA57" s="29">
        <v>6828.03</v>
      </c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1">
        <v>1</v>
      </c>
      <c r="AM57" s="31">
        <v>4000</v>
      </c>
      <c r="AN57" s="24">
        <f t="shared" si="0"/>
        <v>19.821619999999996</v>
      </c>
      <c r="AO57" s="24">
        <v>24.743099999999998</v>
      </c>
      <c r="AP57" s="25"/>
      <c r="AQ57" s="25"/>
      <c r="AR57" s="32"/>
      <c r="AS57" s="32"/>
      <c r="AT57" s="25"/>
      <c r="AU57" s="25"/>
      <c r="AV57" s="18">
        <f t="shared" si="1"/>
        <v>80.109687145103067</v>
      </c>
      <c r="AW57" s="19" t="str">
        <f t="shared" si="2"/>
        <v/>
      </c>
      <c r="AX57" s="20">
        <f>P57*100/'[1]2018年报'!P57</f>
        <v>63.341750841750844</v>
      </c>
      <c r="AY57" s="21" t="str">
        <f t="shared" si="3"/>
        <v/>
      </c>
      <c r="AZ57" s="22">
        <f t="shared" si="4"/>
        <v>0.64100473612990527</v>
      </c>
      <c r="BA57" s="23">
        <f t="shared" si="5"/>
        <v>2.9299999999999997</v>
      </c>
      <c r="BB57" s="24">
        <f t="shared" si="6"/>
        <v>0</v>
      </c>
      <c r="BC57" s="24">
        <f t="shared" si="7"/>
        <v>6.478206831119544</v>
      </c>
      <c r="BD57" s="24">
        <f t="shared" si="8"/>
        <v>0</v>
      </c>
      <c r="BE57" s="25">
        <f t="shared" si="9"/>
        <v>4000</v>
      </c>
      <c r="BF57" s="26">
        <f t="shared" si="10"/>
        <v>757.9487179487179</v>
      </c>
      <c r="BG57" s="26">
        <f t="shared" si="11"/>
        <v>19.294871794871796</v>
      </c>
      <c r="BH57" s="26">
        <f t="shared" si="12"/>
        <v>12.820512820512821</v>
      </c>
      <c r="BI57" s="34"/>
    </row>
    <row r="58" spans="1:61" ht="16.5" x14ac:dyDescent="0.3">
      <c r="A58">
        <v>66</v>
      </c>
      <c r="B58" s="33">
        <v>2131000094</v>
      </c>
      <c r="C58" s="28" t="s">
        <v>101</v>
      </c>
      <c r="D58" s="28">
        <v>56</v>
      </c>
      <c r="E58" s="29"/>
      <c r="F58" s="29">
        <v>5782</v>
      </c>
      <c r="G58" s="29">
        <v>245</v>
      </c>
      <c r="H58" s="29">
        <v>58</v>
      </c>
      <c r="I58" s="29">
        <v>3</v>
      </c>
      <c r="J58" s="29">
        <v>3</v>
      </c>
      <c r="K58" s="29">
        <v>3</v>
      </c>
      <c r="L58" s="29"/>
      <c r="M58" s="29">
        <v>3</v>
      </c>
      <c r="N58" s="29">
        <v>56716</v>
      </c>
      <c r="O58" s="29">
        <v>36354.959999999999</v>
      </c>
      <c r="P58" s="29">
        <v>4860</v>
      </c>
      <c r="Q58" s="29">
        <v>14239.8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>
        <v>5011</v>
      </c>
      <c r="AE58" s="29">
        <v>32269.11</v>
      </c>
      <c r="AF58" s="29">
        <v>5011</v>
      </c>
      <c r="AG58" s="29">
        <v>32269.11</v>
      </c>
      <c r="AH58" s="29"/>
      <c r="AI58" s="29"/>
      <c r="AJ58" s="29"/>
      <c r="AK58" s="29"/>
      <c r="AL58" s="31">
        <v>1</v>
      </c>
      <c r="AM58" s="31">
        <v>6430</v>
      </c>
      <c r="AN58" s="24">
        <f t="shared" si="0"/>
        <v>24.293582999999998</v>
      </c>
      <c r="AO58" s="24">
        <v>34.244889999999998</v>
      </c>
      <c r="AP58" s="25"/>
      <c r="AQ58" s="25"/>
      <c r="AR58" s="32"/>
      <c r="AS58" s="32"/>
      <c r="AT58" s="25"/>
      <c r="AU58" s="25"/>
      <c r="AV58" s="18">
        <f t="shared" si="1"/>
        <v>70.940753496361069</v>
      </c>
      <c r="AW58" s="19" t="str">
        <f t="shared" si="2"/>
        <v/>
      </c>
      <c r="AX58" s="20">
        <f>P58*100/'[1]2018年报'!P58</f>
        <v>61.675126903553299</v>
      </c>
      <c r="AY58" s="21" t="str">
        <f t="shared" si="3"/>
        <v/>
      </c>
      <c r="AZ58" s="22">
        <f t="shared" si="4"/>
        <v>0.6410000705268355</v>
      </c>
      <c r="BA58" s="23">
        <f t="shared" si="5"/>
        <v>2.9299999999999997</v>
      </c>
      <c r="BB58" s="24">
        <f t="shared" si="6"/>
        <v>0</v>
      </c>
      <c r="BC58" s="24">
        <f t="shared" si="7"/>
        <v>0</v>
      </c>
      <c r="BD58" s="24">
        <f t="shared" si="8"/>
        <v>6.4396547595290361</v>
      </c>
      <c r="BE58" s="25">
        <f t="shared" si="9"/>
        <v>6430</v>
      </c>
      <c r="BF58" s="26">
        <f t="shared" si="10"/>
        <v>231.4938775510204</v>
      </c>
      <c r="BG58" s="26">
        <f t="shared" si="11"/>
        <v>19.836734693877553</v>
      </c>
      <c r="BH58" s="26">
        <f t="shared" si="12"/>
        <v>4.0816326530612246</v>
      </c>
      <c r="BI58" s="34"/>
    </row>
    <row r="59" spans="1:61" ht="16.5" x14ac:dyDescent="0.3">
      <c r="A59">
        <v>101</v>
      </c>
      <c r="B59" s="33">
        <v>2131000105</v>
      </c>
      <c r="C59" s="28" t="s">
        <v>102</v>
      </c>
      <c r="D59" s="28">
        <v>57</v>
      </c>
      <c r="E59" s="29"/>
      <c r="F59" s="29">
        <v>6487</v>
      </c>
      <c r="G59" s="29">
        <v>189</v>
      </c>
      <c r="H59" s="29">
        <v>43</v>
      </c>
      <c r="I59" s="29">
        <v>2</v>
      </c>
      <c r="J59" s="29">
        <v>2</v>
      </c>
      <c r="K59" s="29">
        <v>2</v>
      </c>
      <c r="L59" s="29">
        <v>1</v>
      </c>
      <c r="M59" s="29">
        <v>1</v>
      </c>
      <c r="N59" s="29">
        <v>87145</v>
      </c>
      <c r="O59" s="29">
        <v>55426</v>
      </c>
      <c r="P59" s="29">
        <v>8264</v>
      </c>
      <c r="Q59" s="29">
        <v>24212</v>
      </c>
      <c r="R59" s="29"/>
      <c r="S59" s="29"/>
      <c r="T59" s="29"/>
      <c r="U59" s="29"/>
      <c r="V59" s="29"/>
      <c r="W59" s="29"/>
      <c r="X59" s="29">
        <v>330</v>
      </c>
      <c r="Y59" s="29">
        <v>2262</v>
      </c>
      <c r="Z59" s="29">
        <v>330</v>
      </c>
      <c r="AA59" s="29">
        <v>2262</v>
      </c>
      <c r="AB59" s="29"/>
      <c r="AC59" s="29"/>
      <c r="AD59" s="29">
        <v>1189</v>
      </c>
      <c r="AE59" s="29">
        <v>7773</v>
      </c>
      <c r="AF59" s="29">
        <v>1189</v>
      </c>
      <c r="AG59" s="29">
        <v>7773</v>
      </c>
      <c r="AH59" s="29"/>
      <c r="AI59" s="29"/>
      <c r="AJ59" s="29"/>
      <c r="AK59" s="29"/>
      <c r="AL59" s="31">
        <v>1</v>
      </c>
      <c r="AM59" s="31">
        <v>7780</v>
      </c>
      <c r="AN59" s="24">
        <f t="shared" si="0"/>
        <v>28.973216999999995</v>
      </c>
      <c r="AO59" s="24">
        <v>37.631616000000001</v>
      </c>
      <c r="AP59" s="25"/>
      <c r="AQ59" s="25"/>
      <c r="AR59" s="32"/>
      <c r="AS59" s="32"/>
      <c r="AT59" s="25"/>
      <c r="AU59" s="25"/>
      <c r="AV59" s="18">
        <f t="shared" si="1"/>
        <v>76.991689647343321</v>
      </c>
      <c r="AW59" s="19" t="str">
        <f t="shared" si="2"/>
        <v/>
      </c>
      <c r="AX59" s="20">
        <f>P59*100/'[1]2018年报'!P59</f>
        <v>65.209500512901442</v>
      </c>
      <c r="AY59" s="21" t="str">
        <f t="shared" si="3"/>
        <v/>
      </c>
      <c r="AZ59" s="22">
        <f t="shared" si="4"/>
        <v>0.63602042572723616</v>
      </c>
      <c r="BA59" s="23">
        <f t="shared" si="5"/>
        <v>2.9298160696999034</v>
      </c>
      <c r="BB59" s="24">
        <f t="shared" si="6"/>
        <v>0</v>
      </c>
      <c r="BC59" s="24">
        <f t="shared" si="7"/>
        <v>6.8545454545454545</v>
      </c>
      <c r="BD59" s="24">
        <f t="shared" si="8"/>
        <v>6.5374264087468461</v>
      </c>
      <c r="BE59" s="25">
        <f t="shared" si="9"/>
        <v>7780</v>
      </c>
      <c r="BF59" s="26">
        <f t="shared" si="10"/>
        <v>461.0846560846561</v>
      </c>
      <c r="BG59" s="26">
        <f t="shared" si="11"/>
        <v>43.724867724867728</v>
      </c>
      <c r="BH59" s="26">
        <f t="shared" si="12"/>
        <v>5.2910052910052912</v>
      </c>
      <c r="BI59" s="34"/>
    </row>
    <row r="60" spans="1:61" ht="16.5" x14ac:dyDescent="0.3">
      <c r="A60">
        <v>57</v>
      </c>
      <c r="B60" s="33">
        <v>2131000093</v>
      </c>
      <c r="C60" s="28" t="s">
        <v>103</v>
      </c>
      <c r="D60" s="28">
        <v>58</v>
      </c>
      <c r="E60" s="29"/>
      <c r="F60" s="29">
        <v>4357</v>
      </c>
      <c r="G60" s="29">
        <v>220</v>
      </c>
      <c r="H60" s="29">
        <v>48</v>
      </c>
      <c r="I60" s="29">
        <v>1</v>
      </c>
      <c r="J60" s="29">
        <v>1</v>
      </c>
      <c r="K60" s="29">
        <v>1</v>
      </c>
      <c r="L60" s="29"/>
      <c r="M60" s="29">
        <v>1</v>
      </c>
      <c r="N60" s="29">
        <v>53220</v>
      </c>
      <c r="O60" s="29">
        <v>34114.019999999997</v>
      </c>
      <c r="P60" s="29">
        <v>2595</v>
      </c>
      <c r="Q60" s="29">
        <v>7603.35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>
        <v>1478</v>
      </c>
      <c r="AE60" s="29">
        <v>9301.9599999999991</v>
      </c>
      <c r="AF60" s="29">
        <v>1478</v>
      </c>
      <c r="AG60" s="29">
        <v>9301.9599999999991</v>
      </c>
      <c r="AH60" s="29"/>
      <c r="AI60" s="29"/>
      <c r="AJ60" s="29"/>
      <c r="AK60" s="29"/>
      <c r="AL60" s="31">
        <v>2</v>
      </c>
      <c r="AM60" s="31">
        <v>10249</v>
      </c>
      <c r="AN60" s="24">
        <f t="shared" si="0"/>
        <v>19.817934000000001</v>
      </c>
      <c r="AO60" s="24">
        <v>27.077415999999996</v>
      </c>
      <c r="AP60" s="25"/>
      <c r="AQ60" s="25"/>
      <c r="AR60" s="32"/>
      <c r="AS60" s="32"/>
      <c r="AT60" s="25"/>
      <c r="AU60" s="25"/>
      <c r="AV60" s="18">
        <f t="shared" si="1"/>
        <v>73.189901133845282</v>
      </c>
      <c r="AW60" s="19" t="str">
        <f t="shared" si="2"/>
        <v/>
      </c>
      <c r="AX60" s="20">
        <f>P60*100/'[1]2018年报'!P60</f>
        <v>49.240986717267553</v>
      </c>
      <c r="AY60" s="21" t="str">
        <f t="shared" si="3"/>
        <v>大减</v>
      </c>
      <c r="AZ60" s="22">
        <f t="shared" si="4"/>
        <v>0.6409999999999999</v>
      </c>
      <c r="BA60" s="23">
        <f t="shared" si="5"/>
        <v>2.93</v>
      </c>
      <c r="BB60" s="24">
        <f t="shared" si="6"/>
        <v>0</v>
      </c>
      <c r="BC60" s="24">
        <f t="shared" si="7"/>
        <v>0</v>
      </c>
      <c r="BD60" s="24">
        <f t="shared" si="8"/>
        <v>6.2936129905277394</v>
      </c>
      <c r="BE60" s="25">
        <f t="shared" si="9"/>
        <v>5124.5</v>
      </c>
      <c r="BF60" s="26">
        <f t="shared" si="10"/>
        <v>241.90909090909091</v>
      </c>
      <c r="BG60" s="26">
        <f t="shared" si="11"/>
        <v>11.795454545454545</v>
      </c>
      <c r="BH60" s="26">
        <f t="shared" si="12"/>
        <v>9.0909090909090917</v>
      </c>
      <c r="BI60" s="34"/>
    </row>
    <row r="61" spans="1:61" ht="16.5" x14ac:dyDescent="0.3">
      <c r="A61">
        <v>33</v>
      </c>
      <c r="B61" s="33">
        <v>2131000084</v>
      </c>
      <c r="C61" s="28" t="s">
        <v>104</v>
      </c>
      <c r="D61" s="28">
        <v>59</v>
      </c>
      <c r="E61" s="29"/>
      <c r="F61" s="29">
        <v>7128</v>
      </c>
      <c r="G61" s="29">
        <v>894</v>
      </c>
      <c r="H61" s="29">
        <v>97</v>
      </c>
      <c r="I61" s="29">
        <v>1</v>
      </c>
      <c r="J61" s="29">
        <v>1</v>
      </c>
      <c r="K61" s="29">
        <v>1</v>
      </c>
      <c r="L61" s="29">
        <v>1</v>
      </c>
      <c r="M61" s="29"/>
      <c r="N61" s="29">
        <v>138387</v>
      </c>
      <c r="O61" s="29">
        <v>88705.38</v>
      </c>
      <c r="P61" s="29">
        <v>10159</v>
      </c>
      <c r="Q61" s="29">
        <v>29662.1</v>
      </c>
      <c r="R61" s="29"/>
      <c r="S61" s="29"/>
      <c r="T61" s="29"/>
      <c r="U61" s="29"/>
      <c r="V61" s="29"/>
      <c r="W61" s="29"/>
      <c r="X61" s="29">
        <v>1095</v>
      </c>
      <c r="Y61" s="29">
        <v>7440.78</v>
      </c>
      <c r="Z61" s="29">
        <v>1095</v>
      </c>
      <c r="AA61" s="29">
        <v>7440.78</v>
      </c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1">
        <v>4</v>
      </c>
      <c r="AM61" s="31">
        <v>19842</v>
      </c>
      <c r="AN61" s="24">
        <f t="shared" si="0"/>
        <v>46.643949999999997</v>
      </c>
      <c r="AO61" s="24">
        <v>70.505759999999995</v>
      </c>
      <c r="AP61" s="25"/>
      <c r="AQ61" s="25"/>
      <c r="AR61" s="32"/>
      <c r="AS61" s="32"/>
      <c r="AT61" s="25"/>
      <c r="AU61" s="25"/>
      <c r="AV61" s="18">
        <f t="shared" si="1"/>
        <v>66.156226101243348</v>
      </c>
      <c r="AW61" s="19" t="str">
        <f t="shared" si="2"/>
        <v/>
      </c>
      <c r="AX61" s="20">
        <f>P61*100/'[1]2018年报'!P61</f>
        <v>113.81357831055344</v>
      </c>
      <c r="AY61" s="21" t="str">
        <f t="shared" si="3"/>
        <v>大增</v>
      </c>
      <c r="AZ61" s="22">
        <f t="shared" si="4"/>
        <v>0.64099503566086413</v>
      </c>
      <c r="BA61" s="23">
        <f t="shared" si="5"/>
        <v>2.9197854119499951</v>
      </c>
      <c r="BB61" s="24">
        <f t="shared" si="6"/>
        <v>0</v>
      </c>
      <c r="BC61" s="24">
        <f t="shared" si="7"/>
        <v>6.7952328767123289</v>
      </c>
      <c r="BD61" s="24">
        <f t="shared" si="8"/>
        <v>0</v>
      </c>
      <c r="BE61" s="25">
        <f t="shared" si="9"/>
        <v>4960.5</v>
      </c>
      <c r="BF61" s="26">
        <f t="shared" si="10"/>
        <v>154.79530201342283</v>
      </c>
      <c r="BG61" s="26">
        <f t="shared" si="11"/>
        <v>11.363534675615213</v>
      </c>
      <c r="BH61" s="26">
        <f t="shared" si="12"/>
        <v>4.4742729306487696</v>
      </c>
      <c r="BI61" s="34"/>
    </row>
    <row r="62" spans="1:61" ht="16.5" x14ac:dyDescent="0.3">
      <c r="A62">
        <v>35</v>
      </c>
      <c r="B62" s="33">
        <v>2131000086</v>
      </c>
      <c r="C62" s="28" t="s">
        <v>159</v>
      </c>
      <c r="D62" s="28">
        <v>60</v>
      </c>
      <c r="E62" s="29"/>
      <c r="F62" s="29">
        <v>5430</v>
      </c>
      <c r="G62" s="29">
        <v>464</v>
      </c>
      <c r="H62" s="29">
        <v>73</v>
      </c>
      <c r="I62" s="29">
        <v>1</v>
      </c>
      <c r="J62" s="29">
        <v>1</v>
      </c>
      <c r="K62" s="29">
        <v>1</v>
      </c>
      <c r="L62" s="29"/>
      <c r="M62" s="29">
        <v>1</v>
      </c>
      <c r="N62" s="29">
        <v>92373</v>
      </c>
      <c r="O62" s="29">
        <v>58749.599999999999</v>
      </c>
      <c r="P62" s="29">
        <v>7116</v>
      </c>
      <c r="Q62" s="29">
        <v>20849.900000000001</v>
      </c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>
        <v>946</v>
      </c>
      <c r="AE62" s="29">
        <v>6094.01</v>
      </c>
      <c r="AF62" s="29">
        <v>946</v>
      </c>
      <c r="AG62" s="29">
        <v>6094.01</v>
      </c>
      <c r="AH62" s="29"/>
      <c r="AI62" s="29"/>
      <c r="AJ62" s="29"/>
      <c r="AK62" s="29"/>
      <c r="AL62" s="31">
        <v>3</v>
      </c>
      <c r="AM62" s="31">
        <v>17454</v>
      </c>
      <c r="AN62" s="24">
        <f t="shared" si="0"/>
        <v>31.897237999999998</v>
      </c>
      <c r="AO62" s="24">
        <v>46.000495999999998</v>
      </c>
      <c r="AP62" s="25"/>
      <c r="AQ62" s="25"/>
      <c r="AR62" s="32"/>
      <c r="AS62" s="32"/>
      <c r="AT62" s="25"/>
      <c r="AU62" s="25"/>
      <c r="AV62" s="18">
        <f t="shared" si="1"/>
        <v>69.341074061462294</v>
      </c>
      <c r="AW62" s="19" t="str">
        <f t="shared" si="2"/>
        <v/>
      </c>
      <c r="AX62" s="20">
        <f>P62*100/'[1]2018年报'!P62</f>
        <v>97.50616607289669</v>
      </c>
      <c r="AY62" s="21" t="str">
        <f t="shared" si="3"/>
        <v>大增</v>
      </c>
      <c r="AZ62" s="22">
        <f t="shared" si="4"/>
        <v>0.63600402715079085</v>
      </c>
      <c r="BA62" s="23">
        <f t="shared" si="5"/>
        <v>2.9300028105677347</v>
      </c>
      <c r="BB62" s="24">
        <f t="shared" si="6"/>
        <v>0</v>
      </c>
      <c r="BC62" s="24">
        <f t="shared" si="7"/>
        <v>0</v>
      </c>
      <c r="BD62" s="24">
        <f t="shared" si="8"/>
        <v>6.441871035940804</v>
      </c>
      <c r="BE62" s="25">
        <f t="shared" si="9"/>
        <v>5818</v>
      </c>
      <c r="BF62" s="26">
        <f t="shared" si="10"/>
        <v>199.07974137931035</v>
      </c>
      <c r="BG62" s="26">
        <f t="shared" si="11"/>
        <v>15.336206896551724</v>
      </c>
      <c r="BH62" s="26">
        <f t="shared" si="12"/>
        <v>6.4655172413793105</v>
      </c>
      <c r="BI62" s="34"/>
    </row>
    <row r="63" spans="1:61" ht="16.5" x14ac:dyDescent="0.3">
      <c r="A63">
        <v>34</v>
      </c>
      <c r="B63" s="33">
        <v>2131000085</v>
      </c>
      <c r="C63" s="28" t="s">
        <v>105</v>
      </c>
      <c r="D63" s="28">
        <v>61</v>
      </c>
      <c r="E63" s="29"/>
      <c r="F63" s="29">
        <v>4387</v>
      </c>
      <c r="G63" s="29">
        <v>151</v>
      </c>
      <c r="H63" s="29">
        <v>38</v>
      </c>
      <c r="I63" s="29">
        <v>1</v>
      </c>
      <c r="J63" s="29">
        <v>1</v>
      </c>
      <c r="K63" s="29">
        <v>1</v>
      </c>
      <c r="L63" s="29">
        <v>1</v>
      </c>
      <c r="M63" s="29"/>
      <c r="N63" s="29">
        <v>53281</v>
      </c>
      <c r="O63" s="29">
        <v>34153.11</v>
      </c>
      <c r="P63" s="29">
        <v>3680</v>
      </c>
      <c r="Q63" s="29">
        <v>10782.4</v>
      </c>
      <c r="R63" s="29"/>
      <c r="S63" s="29"/>
      <c r="T63" s="29"/>
      <c r="U63" s="29"/>
      <c r="V63" s="29"/>
      <c r="W63" s="29"/>
      <c r="X63" s="29">
        <v>1849</v>
      </c>
      <c r="Y63" s="29">
        <v>12570</v>
      </c>
      <c r="Z63" s="29">
        <v>1849</v>
      </c>
      <c r="AA63" s="29">
        <v>12570</v>
      </c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1">
        <v>1</v>
      </c>
      <c r="AM63" s="31">
        <v>5697</v>
      </c>
      <c r="AN63" s="24">
        <f t="shared" si="0"/>
        <v>18.888770000000001</v>
      </c>
      <c r="AO63" s="24">
        <v>22.901499999999999</v>
      </c>
      <c r="AP63" s="25"/>
      <c r="AQ63" s="25"/>
      <c r="AR63" s="32"/>
      <c r="AS63" s="32"/>
      <c r="AT63" s="25"/>
      <c r="AU63" s="25"/>
      <c r="AV63" s="18">
        <f t="shared" si="1"/>
        <v>82.478309281051466</v>
      </c>
      <c r="AW63" s="19" t="str">
        <f t="shared" si="2"/>
        <v/>
      </c>
      <c r="AX63" s="20">
        <f>P63*100/'[1]2018年报'!P63</f>
        <v>105.35356427139995</v>
      </c>
      <c r="AY63" s="21" t="str">
        <f t="shared" si="3"/>
        <v>大增</v>
      </c>
      <c r="AZ63" s="22">
        <f t="shared" si="4"/>
        <v>0.64099979354741843</v>
      </c>
      <c r="BA63" s="23">
        <f t="shared" si="5"/>
        <v>2.9299999999999997</v>
      </c>
      <c r="BB63" s="24">
        <f t="shared" si="6"/>
        <v>0</v>
      </c>
      <c r="BC63" s="24">
        <f t="shared" si="7"/>
        <v>6.7982693347755543</v>
      </c>
      <c r="BD63" s="24">
        <f t="shared" si="8"/>
        <v>0</v>
      </c>
      <c r="BE63" s="25">
        <f t="shared" si="9"/>
        <v>5697</v>
      </c>
      <c r="BF63" s="26">
        <f t="shared" si="10"/>
        <v>352.85430463576159</v>
      </c>
      <c r="BG63" s="26">
        <f t="shared" si="11"/>
        <v>24.370860927152318</v>
      </c>
      <c r="BH63" s="26">
        <f t="shared" si="12"/>
        <v>6.6225165562913908</v>
      </c>
      <c r="BI63" s="34"/>
    </row>
    <row r="64" spans="1:61" ht="16.5" x14ac:dyDescent="0.3">
      <c r="A64">
        <v>36</v>
      </c>
      <c r="B64" s="33">
        <v>2131000087</v>
      </c>
      <c r="C64" s="28" t="s">
        <v>106</v>
      </c>
      <c r="D64" s="28">
        <v>62</v>
      </c>
      <c r="E64" s="29"/>
      <c r="F64" s="29">
        <v>3061</v>
      </c>
      <c r="G64" s="29">
        <v>241</v>
      </c>
      <c r="H64" s="29">
        <v>34</v>
      </c>
      <c r="I64" s="29">
        <v>1</v>
      </c>
      <c r="J64" s="29">
        <v>1</v>
      </c>
      <c r="K64" s="29">
        <v>1</v>
      </c>
      <c r="L64" s="29"/>
      <c r="M64" s="29">
        <v>1</v>
      </c>
      <c r="N64" s="29">
        <v>55130</v>
      </c>
      <c r="O64" s="29">
        <v>35069.26</v>
      </c>
      <c r="P64" s="29">
        <v>2028</v>
      </c>
      <c r="Q64" s="29">
        <v>5945</v>
      </c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>
        <v>1961</v>
      </c>
      <c r="AE64" s="29">
        <v>12700</v>
      </c>
      <c r="AF64" s="29">
        <v>1961</v>
      </c>
      <c r="AG64" s="29">
        <v>12700</v>
      </c>
      <c r="AH64" s="29"/>
      <c r="AI64" s="29"/>
      <c r="AJ64" s="29"/>
      <c r="AK64" s="29"/>
      <c r="AL64" s="31">
        <v>2</v>
      </c>
      <c r="AM64" s="31">
        <v>7895</v>
      </c>
      <c r="AN64" s="24">
        <f t="shared" si="0"/>
        <v>20.996132999999997</v>
      </c>
      <c r="AO64" s="24">
        <v>28.145439999999997</v>
      </c>
      <c r="AP64" s="25"/>
      <c r="AQ64" s="25"/>
      <c r="AR64" s="32"/>
      <c r="AS64" s="32"/>
      <c r="AT64" s="25"/>
      <c r="AU64" s="25"/>
      <c r="AV64" s="18">
        <f t="shared" si="1"/>
        <v>74.598702311990849</v>
      </c>
      <c r="AW64" s="19" t="str">
        <f t="shared" si="2"/>
        <v/>
      </c>
      <c r="AX64" s="20">
        <f>P64*100/'[1]2018年报'!P64</f>
        <v>88.097306689834923</v>
      </c>
      <c r="AY64" s="21" t="str">
        <f t="shared" si="3"/>
        <v/>
      </c>
      <c r="AZ64" s="22">
        <f t="shared" si="4"/>
        <v>0.63611935425358246</v>
      </c>
      <c r="BA64" s="23">
        <f t="shared" si="5"/>
        <v>2.9314595660749507</v>
      </c>
      <c r="BB64" s="24">
        <f t="shared" si="6"/>
        <v>0</v>
      </c>
      <c r="BC64" s="24">
        <f t="shared" si="7"/>
        <v>0</v>
      </c>
      <c r="BD64" s="24">
        <f t="shared" si="8"/>
        <v>6.47628760836308</v>
      </c>
      <c r="BE64" s="25">
        <f t="shared" si="9"/>
        <v>3947.5</v>
      </c>
      <c r="BF64" s="26">
        <f t="shared" si="10"/>
        <v>228.75518672199169</v>
      </c>
      <c r="BG64" s="26">
        <f t="shared" si="11"/>
        <v>8.4149377593360999</v>
      </c>
      <c r="BH64" s="26">
        <f t="shared" si="12"/>
        <v>8.2987551867219924</v>
      </c>
      <c r="BI64" s="34"/>
    </row>
    <row r="65" spans="1:61" ht="16.5" x14ac:dyDescent="0.3">
      <c r="A65">
        <v>71</v>
      </c>
      <c r="B65" s="33">
        <v>2131000096</v>
      </c>
      <c r="C65" s="28" t="s">
        <v>107</v>
      </c>
      <c r="D65" s="28">
        <v>63</v>
      </c>
      <c r="E65" s="29"/>
      <c r="F65" s="29">
        <v>4625</v>
      </c>
      <c r="G65" s="29">
        <v>126</v>
      </c>
      <c r="H65" s="29">
        <v>42</v>
      </c>
      <c r="I65" s="29">
        <v>1</v>
      </c>
      <c r="J65" s="29">
        <v>1</v>
      </c>
      <c r="K65" s="29">
        <v>1</v>
      </c>
      <c r="L65" s="29">
        <v>1</v>
      </c>
      <c r="M65" s="29"/>
      <c r="N65" s="29">
        <v>37750</v>
      </c>
      <c r="O65" s="29">
        <v>24197.75</v>
      </c>
      <c r="P65" s="29">
        <v>2248</v>
      </c>
      <c r="Q65" s="29">
        <v>6586.64</v>
      </c>
      <c r="R65" s="29"/>
      <c r="S65" s="29"/>
      <c r="T65" s="29"/>
      <c r="U65" s="29"/>
      <c r="V65" s="29"/>
      <c r="W65" s="29"/>
      <c r="X65" s="29">
        <v>1408</v>
      </c>
      <c r="Y65" s="29">
        <v>9686.5</v>
      </c>
      <c r="Z65" s="29">
        <v>1408</v>
      </c>
      <c r="AA65" s="29">
        <v>9686.5</v>
      </c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1">
        <v>2</v>
      </c>
      <c r="AM65" s="31">
        <v>9560</v>
      </c>
      <c r="AN65" s="24">
        <f t="shared" si="0"/>
        <v>14.77524</v>
      </c>
      <c r="AO65" s="24">
        <v>24.677820000000001</v>
      </c>
      <c r="AP65" s="25"/>
      <c r="AQ65" s="25"/>
      <c r="AR65" s="32"/>
      <c r="AS65" s="32"/>
      <c r="AT65" s="25"/>
      <c r="AU65" s="25"/>
      <c r="AV65" s="18">
        <f t="shared" si="1"/>
        <v>59.87254952017642</v>
      </c>
      <c r="AW65" s="19" t="str">
        <f t="shared" si="2"/>
        <v/>
      </c>
      <c r="AX65" s="20">
        <f>P65*100/'[1]2018年报'!P65</f>
        <v>51.618828932261771</v>
      </c>
      <c r="AY65" s="21" t="str">
        <f t="shared" si="3"/>
        <v>大减</v>
      </c>
      <c r="AZ65" s="22">
        <f t="shared" si="4"/>
        <v>0.64100000000000001</v>
      </c>
      <c r="BA65" s="23">
        <f t="shared" si="5"/>
        <v>2.93</v>
      </c>
      <c r="BB65" s="24">
        <f t="shared" si="6"/>
        <v>0</v>
      </c>
      <c r="BC65" s="24">
        <f t="shared" si="7"/>
        <v>6.8796164772727275</v>
      </c>
      <c r="BD65" s="24">
        <f t="shared" si="8"/>
        <v>0</v>
      </c>
      <c r="BE65" s="25">
        <f t="shared" si="9"/>
        <v>4780</v>
      </c>
      <c r="BF65" s="26">
        <f t="shared" si="10"/>
        <v>299.60317460317458</v>
      </c>
      <c r="BG65" s="26">
        <f t="shared" si="11"/>
        <v>17.841269841269842</v>
      </c>
      <c r="BH65" s="26">
        <f t="shared" si="12"/>
        <v>15.873015873015873</v>
      </c>
      <c r="BI65" s="34"/>
    </row>
    <row r="66" spans="1:61" ht="16.5" x14ac:dyDescent="0.3">
      <c r="A66">
        <v>72</v>
      </c>
      <c r="B66" s="33">
        <v>2131000097</v>
      </c>
      <c r="C66" s="28" t="s">
        <v>108</v>
      </c>
      <c r="D66" s="28">
        <v>64</v>
      </c>
      <c r="E66" s="29"/>
      <c r="F66" s="29">
        <v>4008</v>
      </c>
      <c r="G66" s="29">
        <v>235</v>
      </c>
      <c r="H66" s="29">
        <v>45</v>
      </c>
      <c r="I66" s="29">
        <v>1</v>
      </c>
      <c r="J66" s="29">
        <v>1</v>
      </c>
      <c r="K66" s="29">
        <v>1</v>
      </c>
      <c r="L66" s="29"/>
      <c r="M66" s="29">
        <v>1</v>
      </c>
      <c r="N66" s="29">
        <v>36671</v>
      </c>
      <c r="O66" s="29">
        <v>23506.03</v>
      </c>
      <c r="P66" s="29">
        <v>2769</v>
      </c>
      <c r="Q66" s="29">
        <v>8106.1</v>
      </c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>
        <v>2454</v>
      </c>
      <c r="AE66" s="29">
        <v>15799.27</v>
      </c>
      <c r="AF66" s="29">
        <v>2454</v>
      </c>
      <c r="AG66" s="29">
        <v>15799.27</v>
      </c>
      <c r="AH66" s="29"/>
      <c r="AI66" s="29"/>
      <c r="AJ66" s="29"/>
      <c r="AK66" s="29"/>
      <c r="AL66" s="31">
        <v>2</v>
      </c>
      <c r="AM66" s="31">
        <v>11116.4</v>
      </c>
      <c r="AN66" s="24">
        <f t="shared" si="0"/>
        <v>16.076161999999997</v>
      </c>
      <c r="AO66" s="24">
        <v>22.670304999999999</v>
      </c>
      <c r="AP66" s="25"/>
      <c r="AQ66" s="25"/>
      <c r="AR66" s="32"/>
      <c r="AS66" s="32"/>
      <c r="AT66" s="25"/>
      <c r="AU66" s="25"/>
      <c r="AV66" s="18">
        <f t="shared" si="1"/>
        <v>70.912861560530388</v>
      </c>
      <c r="AW66" s="19" t="str">
        <f t="shared" si="2"/>
        <v/>
      </c>
      <c r="AX66" s="20">
        <f>P66*100/'[1]2018年报'!P66</f>
        <v>62.364864864864863</v>
      </c>
      <c r="AY66" s="21" t="str">
        <f t="shared" si="3"/>
        <v/>
      </c>
      <c r="AZ66" s="22">
        <f t="shared" si="4"/>
        <v>0.64099779117013445</v>
      </c>
      <c r="BA66" s="23">
        <f t="shared" si="5"/>
        <v>2.927446731672084</v>
      </c>
      <c r="BB66" s="24">
        <f t="shared" si="6"/>
        <v>0</v>
      </c>
      <c r="BC66" s="24">
        <f t="shared" si="7"/>
        <v>0</v>
      </c>
      <c r="BD66" s="24">
        <f t="shared" si="8"/>
        <v>6.4381703341483298</v>
      </c>
      <c r="BE66" s="25">
        <f t="shared" si="9"/>
        <v>5558.2</v>
      </c>
      <c r="BF66" s="26">
        <f t="shared" si="10"/>
        <v>156.0468085106383</v>
      </c>
      <c r="BG66" s="26">
        <f t="shared" si="11"/>
        <v>11.782978723404256</v>
      </c>
      <c r="BH66" s="26">
        <f t="shared" si="12"/>
        <v>8.5106382978723403</v>
      </c>
      <c r="BI66" s="34"/>
    </row>
    <row r="67" spans="1:61" ht="16.5" x14ac:dyDescent="0.3">
      <c r="A67">
        <v>62</v>
      </c>
      <c r="B67" s="33">
        <v>2131000165</v>
      </c>
      <c r="C67" s="28" t="s">
        <v>109</v>
      </c>
      <c r="D67" s="28">
        <v>65</v>
      </c>
      <c r="E67" s="29"/>
      <c r="F67" s="29">
        <v>3410</v>
      </c>
      <c r="G67" s="29">
        <v>295</v>
      </c>
      <c r="H67" s="29">
        <v>70</v>
      </c>
      <c r="I67" s="29">
        <v>1</v>
      </c>
      <c r="J67" s="29">
        <v>1</v>
      </c>
      <c r="K67" s="29">
        <v>1</v>
      </c>
      <c r="L67" s="29">
        <v>1</v>
      </c>
      <c r="M67" s="29"/>
      <c r="N67" s="29">
        <v>55000</v>
      </c>
      <c r="O67" s="29">
        <v>35255</v>
      </c>
      <c r="P67" s="29">
        <v>2355</v>
      </c>
      <c r="Q67" s="29">
        <v>6900.15</v>
      </c>
      <c r="R67" s="29"/>
      <c r="S67" s="29"/>
      <c r="T67" s="29"/>
      <c r="U67" s="29"/>
      <c r="V67" s="29"/>
      <c r="W67" s="29"/>
      <c r="X67" s="29">
        <v>1404</v>
      </c>
      <c r="Y67" s="29">
        <v>9424.2099999999991</v>
      </c>
      <c r="Z67" s="29">
        <v>1404</v>
      </c>
      <c r="AA67" s="29">
        <v>9424.2099999999991</v>
      </c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1"/>
      <c r="AM67" s="31"/>
      <c r="AN67" s="24">
        <f t="shared" si="0"/>
        <v>17.946120000000001</v>
      </c>
      <c r="AO67" s="24">
        <v>24.842259999999996</v>
      </c>
      <c r="AP67" s="25"/>
      <c r="AQ67" s="25"/>
      <c r="AR67" s="32"/>
      <c r="AS67" s="32"/>
      <c r="AT67" s="25"/>
      <c r="AU67" s="25"/>
      <c r="AV67" s="18">
        <f t="shared" si="1"/>
        <v>72.240287316854435</v>
      </c>
      <c r="AW67" s="19" t="str">
        <f t="shared" si="2"/>
        <v/>
      </c>
      <c r="AX67" s="20">
        <f>P67*100/'[1]2018年报'!P67</f>
        <v>67.555938037865744</v>
      </c>
      <c r="AY67" s="21" t="str">
        <f t="shared" si="3"/>
        <v/>
      </c>
      <c r="AZ67" s="22">
        <f t="shared" si="4"/>
        <v>0.64100000000000001</v>
      </c>
      <c r="BA67" s="23">
        <f t="shared" si="5"/>
        <v>2.9299999999999997</v>
      </c>
      <c r="BB67" s="24">
        <f t="shared" si="6"/>
        <v>0</v>
      </c>
      <c r="BC67" s="24">
        <f t="shared" si="7"/>
        <v>6.7124002849002844</v>
      </c>
      <c r="BD67" s="24">
        <f t="shared" si="8"/>
        <v>0</v>
      </c>
      <c r="BE67" s="25">
        <f t="shared" si="9"/>
        <v>0</v>
      </c>
      <c r="BF67" s="26">
        <f t="shared" si="10"/>
        <v>186.4406779661017</v>
      </c>
      <c r="BG67" s="26">
        <f t="shared" si="11"/>
        <v>7.9830508474576272</v>
      </c>
      <c r="BH67" s="26">
        <f t="shared" si="12"/>
        <v>0</v>
      </c>
      <c r="BI67" s="34"/>
    </row>
    <row r="68" spans="1:61" ht="16.5" x14ac:dyDescent="0.3">
      <c r="A68">
        <v>76</v>
      </c>
      <c r="B68" s="33">
        <v>2131000098</v>
      </c>
      <c r="C68" s="28" t="s">
        <v>110</v>
      </c>
      <c r="D68" s="28">
        <v>66</v>
      </c>
      <c r="E68" s="29"/>
      <c r="F68" s="29">
        <v>6379</v>
      </c>
      <c r="G68" s="29">
        <v>498</v>
      </c>
      <c r="H68" s="29">
        <v>63</v>
      </c>
      <c r="I68" s="29">
        <v>1</v>
      </c>
      <c r="J68" s="29">
        <v>1</v>
      </c>
      <c r="K68" s="29">
        <v>1</v>
      </c>
      <c r="L68" s="29"/>
      <c r="M68" s="29">
        <v>1</v>
      </c>
      <c r="N68" s="29">
        <v>100251</v>
      </c>
      <c r="O68" s="29">
        <v>64260.85</v>
      </c>
      <c r="P68" s="29">
        <v>16291</v>
      </c>
      <c r="Q68" s="29">
        <v>47731.93</v>
      </c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>
        <v>2475</v>
      </c>
      <c r="AE68" s="29">
        <v>15831.8</v>
      </c>
      <c r="AF68" s="29">
        <v>2475</v>
      </c>
      <c r="AG68" s="29">
        <v>15831.8</v>
      </c>
      <c r="AH68" s="29"/>
      <c r="AI68" s="29"/>
      <c r="AJ68" s="29"/>
      <c r="AK68" s="29"/>
      <c r="AL68" s="31">
        <v>4</v>
      </c>
      <c r="AM68" s="31">
        <v>18500</v>
      </c>
      <c r="AN68" s="24">
        <f t="shared" si="0"/>
        <v>37.176474999999996</v>
      </c>
      <c r="AO68" s="24">
        <v>54.032305000000001</v>
      </c>
      <c r="AP68" s="25"/>
      <c r="AQ68" s="25"/>
      <c r="AR68" s="32"/>
      <c r="AS68" s="32"/>
      <c r="AT68" s="25"/>
      <c r="AU68" s="25"/>
      <c r="AV68" s="18">
        <f t="shared" si="1"/>
        <v>68.804162620861717</v>
      </c>
      <c r="AW68" s="19" t="str">
        <f t="shared" si="2"/>
        <v/>
      </c>
      <c r="AX68" s="20">
        <f>P68*100/'[1]2018年报'!P68</f>
        <v>69.589918838103372</v>
      </c>
      <c r="AY68" s="21" t="str">
        <f t="shared" si="3"/>
        <v/>
      </c>
      <c r="AZ68" s="22">
        <f t="shared" si="4"/>
        <v>0.64099959102652337</v>
      </c>
      <c r="BA68" s="23">
        <f t="shared" si="5"/>
        <v>2.9299570314897796</v>
      </c>
      <c r="BB68" s="24">
        <f t="shared" si="6"/>
        <v>0</v>
      </c>
      <c r="BC68" s="24">
        <f t="shared" si="7"/>
        <v>0</v>
      </c>
      <c r="BD68" s="24">
        <f t="shared" si="8"/>
        <v>6.3966868686868681</v>
      </c>
      <c r="BE68" s="25">
        <f t="shared" si="9"/>
        <v>4625</v>
      </c>
      <c r="BF68" s="26">
        <f t="shared" si="10"/>
        <v>201.30722891566265</v>
      </c>
      <c r="BG68" s="26">
        <f t="shared" si="11"/>
        <v>32.712851405622487</v>
      </c>
      <c r="BH68" s="26">
        <f t="shared" si="12"/>
        <v>8.0321285140562253</v>
      </c>
      <c r="BI68" s="34"/>
    </row>
    <row r="69" spans="1:61" ht="16.5" x14ac:dyDescent="0.3">
      <c r="A69">
        <v>81</v>
      </c>
      <c r="B69" s="33">
        <v>2131000099</v>
      </c>
      <c r="C69" s="28" t="s">
        <v>111</v>
      </c>
      <c r="D69" s="28">
        <v>67</v>
      </c>
      <c r="E69" s="29"/>
      <c r="F69" s="29">
        <v>5598</v>
      </c>
      <c r="G69" s="29">
        <v>413</v>
      </c>
      <c r="H69" s="29">
        <v>83</v>
      </c>
      <c r="I69" s="29">
        <v>1</v>
      </c>
      <c r="J69" s="29">
        <v>1</v>
      </c>
      <c r="K69" s="29">
        <v>1</v>
      </c>
      <c r="L69" s="29">
        <v>1</v>
      </c>
      <c r="M69" s="29"/>
      <c r="N69" s="29">
        <v>109409</v>
      </c>
      <c r="O69" s="29">
        <v>70131.460000000006</v>
      </c>
      <c r="P69" s="29">
        <v>10601</v>
      </c>
      <c r="Q69" s="29">
        <v>31058</v>
      </c>
      <c r="R69" s="29"/>
      <c r="S69" s="29"/>
      <c r="T69" s="29"/>
      <c r="U69" s="29"/>
      <c r="V69" s="29"/>
      <c r="W69" s="29"/>
      <c r="X69" s="29">
        <v>1800</v>
      </c>
      <c r="Y69" s="29">
        <v>11653.82</v>
      </c>
      <c r="Z69" s="29">
        <v>1800</v>
      </c>
      <c r="AA69" s="29">
        <v>11653.82</v>
      </c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31">
        <v>4</v>
      </c>
      <c r="AM69" s="31">
        <v>16832</v>
      </c>
      <c r="AN69" s="24">
        <f t="shared" ref="AN69:AN122" si="13">N69*0.0003+T69*0.0013+X69*0.00103+AD69*0.001253+AL69</f>
        <v>38.676699999999997</v>
      </c>
      <c r="AO69" s="24">
        <v>52.586619999999996</v>
      </c>
      <c r="AP69" s="25"/>
      <c r="AQ69" s="25"/>
      <c r="AR69" s="32"/>
      <c r="AS69" s="32"/>
      <c r="AT69" s="25"/>
      <c r="AU69" s="25"/>
      <c r="AV69" s="18">
        <f t="shared" ref="AV69:AV122" si="14">AN69/AO69*100</f>
        <v>73.5485566480599</v>
      </c>
      <c r="AW69" s="19" t="str">
        <f t="shared" si="2"/>
        <v/>
      </c>
      <c r="AX69" s="20">
        <f>P69*100/'[1]2018年报'!P69</f>
        <v>82.178294573643413</v>
      </c>
      <c r="AY69" s="21" t="str">
        <f t="shared" si="3"/>
        <v/>
      </c>
      <c r="AZ69" s="22">
        <f t="shared" si="4"/>
        <v>0.641002659744628</v>
      </c>
      <c r="BA69" s="23">
        <f t="shared" si="5"/>
        <v>2.9297236109800964</v>
      </c>
      <c r="BB69" s="24">
        <f t="shared" si="6"/>
        <v>0</v>
      </c>
      <c r="BC69" s="24">
        <f t="shared" si="7"/>
        <v>6.4743444444444442</v>
      </c>
      <c r="BD69" s="24">
        <f t="shared" si="8"/>
        <v>0</v>
      </c>
      <c r="BE69" s="25">
        <f t="shared" si="9"/>
        <v>4208</v>
      </c>
      <c r="BF69" s="26">
        <f t="shared" si="10"/>
        <v>264.9128329297821</v>
      </c>
      <c r="BG69" s="26">
        <f t="shared" si="11"/>
        <v>25.668280871670703</v>
      </c>
      <c r="BH69" s="26">
        <f t="shared" si="12"/>
        <v>9.6852300242130749</v>
      </c>
      <c r="BI69" s="34"/>
    </row>
    <row r="70" spans="1:61" ht="16.5" x14ac:dyDescent="0.3">
      <c r="A70">
        <v>82</v>
      </c>
      <c r="B70" s="33">
        <v>2131000100</v>
      </c>
      <c r="C70" s="28" t="s">
        <v>112</v>
      </c>
      <c r="D70" s="28">
        <v>68</v>
      </c>
      <c r="E70" s="29"/>
      <c r="F70" s="29">
        <v>11839.15</v>
      </c>
      <c r="G70" s="29">
        <v>980</v>
      </c>
      <c r="H70" s="29">
        <v>95</v>
      </c>
      <c r="I70" s="29">
        <v>1</v>
      </c>
      <c r="J70" s="29">
        <v>1</v>
      </c>
      <c r="K70" s="29">
        <v>1</v>
      </c>
      <c r="L70" s="29">
        <v>1</v>
      </c>
      <c r="M70" s="29"/>
      <c r="N70" s="29">
        <v>161327</v>
      </c>
      <c r="O70" s="29">
        <v>102603.66</v>
      </c>
      <c r="P70" s="29">
        <v>12637</v>
      </c>
      <c r="Q70" s="29">
        <v>37026.9</v>
      </c>
      <c r="R70" s="29"/>
      <c r="S70" s="29"/>
      <c r="T70" s="29">
        <v>3784</v>
      </c>
      <c r="U70" s="29">
        <v>11541.2</v>
      </c>
      <c r="V70" s="29"/>
      <c r="W70" s="29"/>
      <c r="X70" s="29">
        <v>2023</v>
      </c>
      <c r="Y70" s="29">
        <v>13168.73</v>
      </c>
      <c r="Z70" s="29">
        <v>2023</v>
      </c>
      <c r="AA70" s="29">
        <v>13168.73</v>
      </c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31"/>
      <c r="AM70" s="31"/>
      <c r="AN70" s="24">
        <f t="shared" si="13"/>
        <v>55.400989999999986</v>
      </c>
      <c r="AO70" s="24">
        <v>67.556169999999995</v>
      </c>
      <c r="AP70" s="25"/>
      <c r="AQ70" s="25"/>
      <c r="AR70" s="32"/>
      <c r="AS70" s="32"/>
      <c r="AT70" s="25"/>
      <c r="AU70" s="25"/>
      <c r="AV70" s="18">
        <f t="shared" si="14"/>
        <v>82.00729851914339</v>
      </c>
      <c r="AW70" s="19" t="str">
        <f t="shared" ref="AW70:AW125" si="15">IF(AV70/3*4&gt;130,"大增",IF(AV70/3*4&lt;70,IF(AV70=0,"","大减"),""))</f>
        <v/>
      </c>
      <c r="AX70" s="20">
        <f>P70*100/'[1]2018年报'!P70</f>
        <v>54.124550282679458</v>
      </c>
      <c r="AY70" s="21" t="str">
        <f t="shared" ref="AY70:AY125" si="16">IF(AX70/3*4&gt;130,"大增",IF(AX70/3*4&lt;70,IF(AX70=0,"","大减"),""))</f>
        <v/>
      </c>
      <c r="AZ70" s="22">
        <f t="shared" si="4"/>
        <v>0.63599806603978259</v>
      </c>
      <c r="BA70" s="23">
        <f t="shared" si="5"/>
        <v>2.9300387750257184</v>
      </c>
      <c r="BB70" s="24">
        <f t="shared" si="6"/>
        <v>3.0500000000000003</v>
      </c>
      <c r="BC70" s="24">
        <f t="shared" si="7"/>
        <v>6.5095056846267916</v>
      </c>
      <c r="BD70" s="24">
        <f t="shared" si="8"/>
        <v>0</v>
      </c>
      <c r="BE70" s="25">
        <f t="shared" si="9"/>
        <v>0</v>
      </c>
      <c r="BF70" s="26">
        <f t="shared" si="10"/>
        <v>164.61938775510205</v>
      </c>
      <c r="BG70" s="26">
        <f t="shared" si="11"/>
        <v>12.894897959183673</v>
      </c>
      <c r="BH70" s="26">
        <f t="shared" si="12"/>
        <v>0</v>
      </c>
      <c r="BI70" s="34"/>
    </row>
    <row r="71" spans="1:61" ht="16.5" x14ac:dyDescent="0.3">
      <c r="A71">
        <v>106</v>
      </c>
      <c r="B71" s="33">
        <v>2131000104</v>
      </c>
      <c r="C71" s="28" t="s">
        <v>113</v>
      </c>
      <c r="D71" s="28">
        <v>69</v>
      </c>
      <c r="E71" s="29"/>
      <c r="F71" s="29">
        <v>25281</v>
      </c>
      <c r="G71" s="29">
        <v>1950</v>
      </c>
      <c r="H71" s="29">
        <v>216</v>
      </c>
      <c r="I71" s="29">
        <v>2</v>
      </c>
      <c r="J71" s="29">
        <v>2</v>
      </c>
      <c r="K71" s="29">
        <v>2</v>
      </c>
      <c r="L71" s="29">
        <v>1</v>
      </c>
      <c r="M71" s="29">
        <v>1</v>
      </c>
      <c r="N71" s="29">
        <v>364273</v>
      </c>
      <c r="O71" s="29">
        <v>231314.9</v>
      </c>
      <c r="P71" s="29">
        <v>26671</v>
      </c>
      <c r="Q71" s="29">
        <v>78064</v>
      </c>
      <c r="R71" s="29"/>
      <c r="S71" s="29"/>
      <c r="T71" s="29">
        <v>10903</v>
      </c>
      <c r="U71" s="29">
        <v>33254.800000000003</v>
      </c>
      <c r="V71" s="29"/>
      <c r="W71" s="29"/>
      <c r="X71" s="29">
        <v>2048</v>
      </c>
      <c r="Y71" s="29">
        <v>13628.31</v>
      </c>
      <c r="Z71" s="29">
        <v>2048</v>
      </c>
      <c r="AA71" s="29">
        <v>13628.31</v>
      </c>
      <c r="AB71" s="29"/>
      <c r="AC71" s="29"/>
      <c r="AD71" s="29">
        <v>737</v>
      </c>
      <c r="AE71" s="29">
        <v>4539.8999999999996</v>
      </c>
      <c r="AF71" s="29">
        <v>737</v>
      </c>
      <c r="AG71" s="29">
        <v>4539.8999999999996</v>
      </c>
      <c r="AH71" s="29"/>
      <c r="AI71" s="29"/>
      <c r="AJ71" s="29"/>
      <c r="AK71" s="29"/>
      <c r="AL71" s="31">
        <v>2</v>
      </c>
      <c r="AM71" s="31">
        <v>8910</v>
      </c>
      <c r="AN71" s="24">
        <f t="shared" si="13"/>
        <v>128.48870099999999</v>
      </c>
      <c r="AO71" s="24">
        <v>158.35858099999999</v>
      </c>
      <c r="AP71" s="25"/>
      <c r="AQ71" s="25"/>
      <c r="AR71" s="32"/>
      <c r="AS71" s="32"/>
      <c r="AT71" s="25"/>
      <c r="AU71" s="25"/>
      <c r="AV71" s="18">
        <f t="shared" si="14"/>
        <v>81.137820374887042</v>
      </c>
      <c r="AW71" s="19" t="str">
        <f t="shared" si="15"/>
        <v/>
      </c>
      <c r="AX71" s="20">
        <f>P71*100/'[1]2018年报'!P71</f>
        <v>71.810128967986856</v>
      </c>
      <c r="AY71" s="21" t="str">
        <f t="shared" si="16"/>
        <v/>
      </c>
      <c r="AZ71" s="22">
        <f t="shared" ref="AZ71:AZ121" si="17">IF(N71=0,0,O71/N71)</f>
        <v>0.63500424132450106</v>
      </c>
      <c r="BA71" s="23">
        <f t="shared" ref="BA71:BA121" si="18">IF(P71=0,0,Q71/P71)</f>
        <v>2.9269243747890967</v>
      </c>
      <c r="BB71" s="24">
        <f t="shared" ref="BB71:BB121" si="19">IF(T71=0,0,U71/T71)</f>
        <v>3.0500596166192793</v>
      </c>
      <c r="BC71" s="24">
        <f t="shared" ref="BC71:BC121" si="20">IF(Z71=0,0,AA71/Z71)</f>
        <v>6.6544482421874998</v>
      </c>
      <c r="BD71" s="24">
        <f t="shared" ref="BD71:BD121" si="21">IF(AD71=0,0,AE71/AD71)</f>
        <v>6.1599728629579369</v>
      </c>
      <c r="BE71" s="25">
        <f t="shared" ref="BE71:BE121" si="22">IF(AL71=0,0,AM71/AL71)</f>
        <v>4455</v>
      </c>
      <c r="BF71" s="26">
        <f t="shared" ref="BF71:BF121" si="23">IF(G71=0,0,N71/G71)</f>
        <v>186.80666666666667</v>
      </c>
      <c r="BG71" s="26">
        <f t="shared" ref="BG71:BG121" si="24">IF(G71=0,0,P71/G71)</f>
        <v>13.677435897435897</v>
      </c>
      <c r="BH71" s="26">
        <f t="shared" ref="BH71:BH121" si="25">IF(G71=0,0,AL71*1000/G71)</f>
        <v>1.0256410256410255</v>
      </c>
      <c r="BI71" s="34"/>
    </row>
    <row r="72" spans="1:61" ht="16.5" x14ac:dyDescent="0.3">
      <c r="A72">
        <v>110</v>
      </c>
      <c r="B72" s="33">
        <v>1131000013</v>
      </c>
      <c r="C72" s="28" t="s">
        <v>114</v>
      </c>
      <c r="D72" s="28">
        <v>70</v>
      </c>
      <c r="E72" s="29"/>
      <c r="F72" s="29">
        <v>1524</v>
      </c>
      <c r="G72" s="29">
        <v>62</v>
      </c>
      <c r="H72" s="29">
        <v>11</v>
      </c>
      <c r="I72" s="29"/>
      <c r="J72" s="29"/>
      <c r="K72" s="29"/>
      <c r="L72" s="29"/>
      <c r="M72" s="29"/>
      <c r="N72" s="29">
        <v>22910</v>
      </c>
      <c r="O72" s="29">
        <v>14686.6</v>
      </c>
      <c r="P72" s="29">
        <v>827</v>
      </c>
      <c r="Q72" s="29">
        <v>2419.6799999999998</v>
      </c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31">
        <v>1</v>
      </c>
      <c r="AM72" s="31">
        <v>5302</v>
      </c>
      <c r="AN72" s="24">
        <f t="shared" si="13"/>
        <v>7.8729999999999993</v>
      </c>
      <c r="AO72" s="24">
        <v>11.341399999999998</v>
      </c>
      <c r="AP72" s="25"/>
      <c r="AQ72" s="25"/>
      <c r="AR72" s="32"/>
      <c r="AS72" s="32"/>
      <c r="AT72" s="25"/>
      <c r="AU72" s="25"/>
      <c r="AV72" s="18">
        <f t="shared" si="14"/>
        <v>69.418237607350065</v>
      </c>
      <c r="AW72" s="19" t="str">
        <f t="shared" si="15"/>
        <v/>
      </c>
      <c r="AX72" s="20">
        <f>P72*100/'[1]2018年报'!P72</f>
        <v>74.437443744374434</v>
      </c>
      <c r="AY72" s="21" t="str">
        <f t="shared" si="16"/>
        <v/>
      </c>
      <c r="AZ72" s="22">
        <f t="shared" si="17"/>
        <v>0.64105630728939333</v>
      </c>
      <c r="BA72" s="23">
        <f t="shared" si="18"/>
        <v>2.9258524788391775</v>
      </c>
      <c r="BB72" s="24">
        <f t="shared" si="19"/>
        <v>0</v>
      </c>
      <c r="BC72" s="24">
        <f t="shared" si="20"/>
        <v>0</v>
      </c>
      <c r="BD72" s="24">
        <f t="shared" si="21"/>
        <v>0</v>
      </c>
      <c r="BE72" s="25">
        <f t="shared" si="22"/>
        <v>5302</v>
      </c>
      <c r="BF72" s="26">
        <f t="shared" si="23"/>
        <v>369.51612903225805</v>
      </c>
      <c r="BG72" s="26">
        <f t="shared" si="24"/>
        <v>13.338709677419354</v>
      </c>
      <c r="BH72" s="26">
        <f t="shared" si="25"/>
        <v>16.129032258064516</v>
      </c>
      <c r="BI72" s="34"/>
    </row>
    <row r="73" spans="1:61" ht="16.5" x14ac:dyDescent="0.3">
      <c r="A73">
        <v>86</v>
      </c>
      <c r="B73" s="33">
        <v>1131000009</v>
      </c>
      <c r="C73" s="28" t="s">
        <v>115</v>
      </c>
      <c r="D73" s="28">
        <v>71</v>
      </c>
      <c r="E73" s="29"/>
      <c r="F73" s="29">
        <v>3715</v>
      </c>
      <c r="G73" s="29">
        <v>57</v>
      </c>
      <c r="H73" s="29">
        <v>9</v>
      </c>
      <c r="I73" s="29"/>
      <c r="J73" s="29"/>
      <c r="K73" s="29"/>
      <c r="L73" s="29"/>
      <c r="M73" s="29"/>
      <c r="N73" s="29">
        <v>23681</v>
      </c>
      <c r="O73" s="29">
        <v>15129.53</v>
      </c>
      <c r="P73" s="29">
        <v>642</v>
      </c>
      <c r="Q73" s="29">
        <v>1881.05</v>
      </c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31">
        <v>1</v>
      </c>
      <c r="AM73" s="31">
        <v>4118</v>
      </c>
      <c r="AN73" s="24">
        <f t="shared" si="13"/>
        <v>8.1042999999999985</v>
      </c>
      <c r="AO73" s="24">
        <v>10.0984</v>
      </c>
      <c r="AP73" s="25"/>
      <c r="AQ73" s="25"/>
      <c r="AR73" s="32"/>
      <c r="AS73" s="32"/>
      <c r="AT73" s="25"/>
      <c r="AU73" s="25"/>
      <c r="AV73" s="18">
        <f t="shared" si="14"/>
        <v>80.253307454646276</v>
      </c>
      <c r="AW73" s="19" t="str">
        <f t="shared" si="15"/>
        <v/>
      </c>
      <c r="AX73" s="20">
        <f>P73*100/'[1]2018年报'!P73</f>
        <v>43.673469387755105</v>
      </c>
      <c r="AY73" s="21" t="str">
        <f t="shared" si="16"/>
        <v>大减</v>
      </c>
      <c r="AZ73" s="22">
        <f t="shared" si="17"/>
        <v>0.63888898272876993</v>
      </c>
      <c r="BA73" s="23">
        <f t="shared" si="18"/>
        <v>2.9299844236760122</v>
      </c>
      <c r="BB73" s="24">
        <f t="shared" si="19"/>
        <v>0</v>
      </c>
      <c r="BC73" s="24">
        <f t="shared" si="20"/>
        <v>0</v>
      </c>
      <c r="BD73" s="24">
        <f t="shared" si="21"/>
        <v>0</v>
      </c>
      <c r="BE73" s="25">
        <f t="shared" si="22"/>
        <v>4118</v>
      </c>
      <c r="BF73" s="26">
        <f t="shared" si="23"/>
        <v>415.45614035087721</v>
      </c>
      <c r="BG73" s="26">
        <f t="shared" si="24"/>
        <v>11.263157894736842</v>
      </c>
      <c r="BH73" s="26">
        <f t="shared" si="25"/>
        <v>17.543859649122808</v>
      </c>
      <c r="BI73" s="34"/>
    </row>
    <row r="74" spans="1:61" ht="16.5" x14ac:dyDescent="0.3">
      <c r="A74">
        <v>64</v>
      </c>
      <c r="B74" s="33">
        <v>1131000006</v>
      </c>
      <c r="C74" s="28" t="s">
        <v>116</v>
      </c>
      <c r="D74" s="28">
        <v>72</v>
      </c>
      <c r="E74" s="29"/>
      <c r="F74" s="29">
        <v>6047</v>
      </c>
      <c r="G74" s="29">
        <v>169</v>
      </c>
      <c r="H74" s="29">
        <v>20</v>
      </c>
      <c r="I74" s="29"/>
      <c r="J74" s="29"/>
      <c r="K74" s="29"/>
      <c r="L74" s="29"/>
      <c r="M74" s="29"/>
      <c r="N74" s="29">
        <v>49581</v>
      </c>
      <c r="O74" s="29">
        <v>31535.13</v>
      </c>
      <c r="P74" s="29">
        <v>1444</v>
      </c>
      <c r="Q74" s="29">
        <v>4230.95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31">
        <v>1</v>
      </c>
      <c r="AM74" s="31">
        <v>5199</v>
      </c>
      <c r="AN74" s="24">
        <f t="shared" si="13"/>
        <v>15.874299999999998</v>
      </c>
      <c r="AO74" s="24">
        <v>21.4817</v>
      </c>
      <c r="AP74" s="25"/>
      <c r="AQ74" s="25"/>
      <c r="AR74" s="32"/>
      <c r="AS74" s="32"/>
      <c r="AT74" s="25"/>
      <c r="AU74" s="25"/>
      <c r="AV74" s="18">
        <f t="shared" si="14"/>
        <v>73.896851738921953</v>
      </c>
      <c r="AW74" s="19" t="str">
        <f t="shared" si="15"/>
        <v/>
      </c>
      <c r="AX74" s="20">
        <f>P74*100/'[1]2018年报'!P74</f>
        <v>84.79154433352906</v>
      </c>
      <c r="AY74" s="21" t="str">
        <f t="shared" si="16"/>
        <v/>
      </c>
      <c r="AZ74" s="22">
        <f t="shared" si="17"/>
        <v>0.63603255279240034</v>
      </c>
      <c r="BA74" s="23">
        <f t="shared" si="18"/>
        <v>2.9300207756232686</v>
      </c>
      <c r="BB74" s="24">
        <f t="shared" si="19"/>
        <v>0</v>
      </c>
      <c r="BC74" s="24">
        <f t="shared" si="20"/>
        <v>0</v>
      </c>
      <c r="BD74" s="24">
        <f t="shared" si="21"/>
        <v>0</v>
      </c>
      <c r="BE74" s="25">
        <f t="shared" si="22"/>
        <v>5199</v>
      </c>
      <c r="BF74" s="26">
        <f t="shared" si="23"/>
        <v>293.37869822485209</v>
      </c>
      <c r="BG74" s="26">
        <f t="shared" si="24"/>
        <v>8.5443786982248522</v>
      </c>
      <c r="BH74" s="26">
        <f t="shared" si="25"/>
        <v>5.9171597633136095</v>
      </c>
      <c r="BI74" s="34"/>
    </row>
    <row r="75" spans="1:61" ht="16.5" x14ac:dyDescent="0.3">
      <c r="A75">
        <v>65</v>
      </c>
      <c r="B75" s="33">
        <v>1131000189</v>
      </c>
      <c r="C75" s="28" t="s">
        <v>117</v>
      </c>
      <c r="D75" s="28">
        <v>73</v>
      </c>
      <c r="E75" s="29"/>
      <c r="F75" s="29">
        <v>1066</v>
      </c>
      <c r="G75" s="29">
        <v>48</v>
      </c>
      <c r="H75" s="29">
        <v>10</v>
      </c>
      <c r="I75" s="29"/>
      <c r="J75" s="29"/>
      <c r="K75" s="29"/>
      <c r="L75" s="29"/>
      <c r="M75" s="29"/>
      <c r="N75" s="29">
        <v>17398</v>
      </c>
      <c r="O75" s="29">
        <v>11161.14</v>
      </c>
      <c r="P75" s="29">
        <v>1863</v>
      </c>
      <c r="Q75" s="29">
        <v>5458.59</v>
      </c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31">
        <v>1</v>
      </c>
      <c r="AM75" s="31">
        <v>3002</v>
      </c>
      <c r="AN75" s="24">
        <f t="shared" si="13"/>
        <v>6.2193999999999994</v>
      </c>
      <c r="AO75" s="24">
        <v>8.1906999999999996</v>
      </c>
      <c r="AP75" s="25"/>
      <c r="AQ75" s="25"/>
      <c r="AR75" s="32"/>
      <c r="AS75" s="32"/>
      <c r="AT75" s="25"/>
      <c r="AU75" s="25"/>
      <c r="AV75" s="18">
        <f t="shared" si="14"/>
        <v>75.932459985105055</v>
      </c>
      <c r="AW75" s="19" t="str">
        <f t="shared" si="15"/>
        <v/>
      </c>
      <c r="AX75" s="20">
        <f>P75*100/'[1]2018年报'!P75</f>
        <v>99.892761394101882</v>
      </c>
      <c r="AY75" s="21" t="str">
        <f t="shared" si="16"/>
        <v>大增</v>
      </c>
      <c r="AZ75" s="22">
        <f t="shared" si="17"/>
        <v>0.64151856535233931</v>
      </c>
      <c r="BA75" s="23">
        <f t="shared" si="18"/>
        <v>2.93</v>
      </c>
      <c r="BB75" s="24">
        <f t="shared" si="19"/>
        <v>0</v>
      </c>
      <c r="BC75" s="24">
        <f t="shared" si="20"/>
        <v>0</v>
      </c>
      <c r="BD75" s="24">
        <f t="shared" si="21"/>
        <v>0</v>
      </c>
      <c r="BE75" s="25">
        <f t="shared" si="22"/>
        <v>3002</v>
      </c>
      <c r="BF75" s="26">
        <f t="shared" si="23"/>
        <v>362.45833333333331</v>
      </c>
      <c r="BG75" s="26">
        <f t="shared" si="24"/>
        <v>38.8125</v>
      </c>
      <c r="BH75" s="26">
        <f t="shared" si="25"/>
        <v>20.833333333333332</v>
      </c>
      <c r="BI75" s="34"/>
    </row>
    <row r="76" spans="1:61" ht="16.5" x14ac:dyDescent="0.3">
      <c r="A76">
        <v>98</v>
      </c>
      <c r="B76" s="33">
        <v>1131000054</v>
      </c>
      <c r="C76" s="28" t="s">
        <v>118</v>
      </c>
      <c r="D76" s="28">
        <v>74</v>
      </c>
      <c r="E76" s="29"/>
      <c r="F76" s="29">
        <v>3674</v>
      </c>
      <c r="G76" s="29">
        <v>126</v>
      </c>
      <c r="H76" s="29">
        <v>22</v>
      </c>
      <c r="I76" s="29">
        <v>1</v>
      </c>
      <c r="J76" s="29">
        <v>1</v>
      </c>
      <c r="K76" s="29">
        <v>1</v>
      </c>
      <c r="L76" s="29"/>
      <c r="M76" s="29">
        <v>1</v>
      </c>
      <c r="N76" s="29">
        <v>32740</v>
      </c>
      <c r="O76" s="29">
        <v>20986.35</v>
      </c>
      <c r="P76" s="29">
        <v>645</v>
      </c>
      <c r="Q76" s="29">
        <v>1889.9</v>
      </c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>
        <v>1244</v>
      </c>
      <c r="AE76" s="29">
        <v>7936.02</v>
      </c>
      <c r="AF76" s="29">
        <v>1244</v>
      </c>
      <c r="AG76" s="29">
        <v>7936.02</v>
      </c>
      <c r="AH76" s="29"/>
      <c r="AI76" s="29"/>
      <c r="AJ76" s="29"/>
      <c r="AK76" s="29"/>
      <c r="AL76" s="31">
        <v>1</v>
      </c>
      <c r="AM76" s="31">
        <v>5187</v>
      </c>
      <c r="AN76" s="24">
        <f t="shared" si="13"/>
        <v>12.380731999999998</v>
      </c>
      <c r="AO76" s="24">
        <v>17.482569999999999</v>
      </c>
      <c r="AP76" s="25"/>
      <c r="AQ76" s="25"/>
      <c r="AR76" s="32"/>
      <c r="AS76" s="32"/>
      <c r="AT76" s="25"/>
      <c r="AU76" s="25"/>
      <c r="AV76" s="18">
        <f t="shared" si="14"/>
        <v>70.817574304006783</v>
      </c>
      <c r="AW76" s="19" t="str">
        <f t="shared" si="15"/>
        <v/>
      </c>
      <c r="AX76" s="20">
        <f>P76*100/'[1]2018年报'!P76</f>
        <v>55.844155844155843</v>
      </c>
      <c r="AY76" s="21" t="str">
        <f t="shared" si="16"/>
        <v/>
      </c>
      <c r="AZ76" s="22">
        <f t="shared" si="17"/>
        <v>0.64100030543677455</v>
      </c>
      <c r="BA76" s="23">
        <f t="shared" si="18"/>
        <v>2.9300775193798452</v>
      </c>
      <c r="BB76" s="24">
        <f t="shared" si="19"/>
        <v>0</v>
      </c>
      <c r="BC76" s="24">
        <f t="shared" si="20"/>
        <v>0</v>
      </c>
      <c r="BD76" s="24">
        <f t="shared" si="21"/>
        <v>6.37943729903537</v>
      </c>
      <c r="BE76" s="25">
        <f t="shared" si="22"/>
        <v>5187</v>
      </c>
      <c r="BF76" s="26">
        <f t="shared" si="23"/>
        <v>259.84126984126982</v>
      </c>
      <c r="BG76" s="26">
        <f t="shared" si="24"/>
        <v>5.1190476190476186</v>
      </c>
      <c r="BH76" s="26">
        <f t="shared" si="25"/>
        <v>7.9365079365079367</v>
      </c>
      <c r="BI76" s="34"/>
    </row>
    <row r="77" spans="1:61" ht="16.5" x14ac:dyDescent="0.3">
      <c r="A77">
        <v>50</v>
      </c>
      <c r="B77" s="33">
        <v>1131000194</v>
      </c>
      <c r="C77" s="28" t="s">
        <v>119</v>
      </c>
      <c r="D77" s="28">
        <v>75</v>
      </c>
      <c r="E77" s="29"/>
      <c r="F77" s="29">
        <v>1780</v>
      </c>
      <c r="G77" s="29">
        <v>106</v>
      </c>
      <c r="H77" s="29">
        <v>18</v>
      </c>
      <c r="I77" s="29"/>
      <c r="J77" s="29"/>
      <c r="K77" s="29"/>
      <c r="L77" s="29"/>
      <c r="M77" s="29"/>
      <c r="N77" s="29">
        <v>28480</v>
      </c>
      <c r="O77" s="29">
        <v>18255.68</v>
      </c>
      <c r="P77" s="29">
        <v>1403</v>
      </c>
      <c r="Q77" s="29">
        <v>4110.79</v>
      </c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31">
        <v>1</v>
      </c>
      <c r="AM77" s="31">
        <v>5190</v>
      </c>
      <c r="AN77" s="24">
        <f t="shared" si="13"/>
        <v>9.5439999999999987</v>
      </c>
      <c r="AO77" s="24">
        <v>12.675999999999998</v>
      </c>
      <c r="AP77" s="25"/>
      <c r="AQ77" s="25"/>
      <c r="AR77" s="32"/>
      <c r="AS77" s="32"/>
      <c r="AT77" s="25"/>
      <c r="AU77" s="25"/>
      <c r="AV77" s="18">
        <f t="shared" si="14"/>
        <v>75.291890186178605</v>
      </c>
      <c r="AW77" s="19" t="str">
        <f t="shared" si="15"/>
        <v/>
      </c>
      <c r="AX77" s="20">
        <f>P77*100/'[1]2018年报'!P77</f>
        <v>49.523473349805862</v>
      </c>
      <c r="AY77" s="21" t="str">
        <f t="shared" si="16"/>
        <v>大减</v>
      </c>
      <c r="AZ77" s="22">
        <f t="shared" si="17"/>
        <v>0.64100000000000001</v>
      </c>
      <c r="BA77" s="23">
        <f t="shared" si="18"/>
        <v>2.93</v>
      </c>
      <c r="BB77" s="24">
        <f t="shared" si="19"/>
        <v>0</v>
      </c>
      <c r="BC77" s="24">
        <f t="shared" si="20"/>
        <v>0</v>
      </c>
      <c r="BD77" s="24">
        <f t="shared" si="21"/>
        <v>0</v>
      </c>
      <c r="BE77" s="25">
        <f t="shared" si="22"/>
        <v>5190</v>
      </c>
      <c r="BF77" s="26">
        <f t="shared" si="23"/>
        <v>268.67924528301887</v>
      </c>
      <c r="BG77" s="26">
        <f t="shared" si="24"/>
        <v>13.235849056603774</v>
      </c>
      <c r="BH77" s="26">
        <f t="shared" si="25"/>
        <v>9.433962264150944</v>
      </c>
      <c r="BI77" s="34"/>
    </row>
    <row r="78" spans="1:61" ht="16.5" x14ac:dyDescent="0.3">
      <c r="A78">
        <v>48</v>
      </c>
      <c r="B78" s="33">
        <v>1131000014</v>
      </c>
      <c r="C78" s="28" t="s">
        <v>120</v>
      </c>
      <c r="D78" s="28">
        <v>76</v>
      </c>
      <c r="E78" s="29"/>
      <c r="F78" s="29">
        <v>1050</v>
      </c>
      <c r="G78" s="29">
        <v>56</v>
      </c>
      <c r="H78" s="29">
        <v>10</v>
      </c>
      <c r="I78" s="29"/>
      <c r="J78" s="29"/>
      <c r="K78" s="29"/>
      <c r="L78" s="29"/>
      <c r="M78" s="29"/>
      <c r="N78" s="29">
        <v>24426</v>
      </c>
      <c r="O78" s="29">
        <v>15657.07</v>
      </c>
      <c r="P78" s="29">
        <v>516</v>
      </c>
      <c r="Q78" s="29">
        <v>1511.9</v>
      </c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31">
        <v>1</v>
      </c>
      <c r="AM78" s="31">
        <v>5160</v>
      </c>
      <c r="AN78" s="24">
        <f t="shared" si="13"/>
        <v>8.3277999999999999</v>
      </c>
      <c r="AO78" s="24">
        <v>10.467099999999999</v>
      </c>
      <c r="AP78" s="25"/>
      <c r="AQ78" s="25"/>
      <c r="AR78" s="32"/>
      <c r="AS78" s="32"/>
      <c r="AT78" s="25"/>
      <c r="AU78" s="25"/>
      <c r="AV78" s="18">
        <f t="shared" si="14"/>
        <v>79.561674198201999</v>
      </c>
      <c r="AW78" s="19" t="str">
        <f t="shared" si="15"/>
        <v/>
      </c>
      <c r="AX78" s="20">
        <f>P78*100/'[1]2018年报'!P78</f>
        <v>62.469733656174334</v>
      </c>
      <c r="AY78" s="21" t="str">
        <f t="shared" si="16"/>
        <v/>
      </c>
      <c r="AZ78" s="22">
        <f t="shared" si="17"/>
        <v>0.64100016375992797</v>
      </c>
      <c r="BA78" s="23">
        <f t="shared" si="18"/>
        <v>2.9300387596899227</v>
      </c>
      <c r="BB78" s="24">
        <f t="shared" si="19"/>
        <v>0</v>
      </c>
      <c r="BC78" s="24">
        <f t="shared" si="20"/>
        <v>0</v>
      </c>
      <c r="BD78" s="24">
        <f t="shared" si="21"/>
        <v>0</v>
      </c>
      <c r="BE78" s="25">
        <f t="shared" si="22"/>
        <v>5160</v>
      </c>
      <c r="BF78" s="26">
        <f t="shared" si="23"/>
        <v>436.17857142857144</v>
      </c>
      <c r="BG78" s="26">
        <f t="shared" si="24"/>
        <v>9.2142857142857135</v>
      </c>
      <c r="BH78" s="26">
        <f t="shared" si="25"/>
        <v>17.857142857142858</v>
      </c>
      <c r="BI78" s="34"/>
    </row>
    <row r="79" spans="1:61" ht="16.5" x14ac:dyDescent="0.3">
      <c r="A79">
        <v>49</v>
      </c>
      <c r="B79" s="33">
        <v>1131000050</v>
      </c>
      <c r="C79" s="28" t="s">
        <v>121</v>
      </c>
      <c r="D79" s="28">
        <v>77</v>
      </c>
      <c r="E79" s="29"/>
      <c r="F79" s="29">
        <v>1400</v>
      </c>
      <c r="G79" s="29">
        <v>83</v>
      </c>
      <c r="H79" s="29">
        <v>18</v>
      </c>
      <c r="I79" s="29"/>
      <c r="J79" s="29"/>
      <c r="K79" s="29"/>
      <c r="L79" s="29"/>
      <c r="M79" s="29"/>
      <c r="N79" s="29">
        <v>35395</v>
      </c>
      <c r="O79" s="29">
        <v>22642.47</v>
      </c>
      <c r="P79" s="29">
        <v>666</v>
      </c>
      <c r="Q79" s="29">
        <v>1902.1</v>
      </c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31">
        <v>1</v>
      </c>
      <c r="AM79" s="31">
        <v>3069</v>
      </c>
      <c r="AN79" s="24">
        <f t="shared" si="13"/>
        <v>11.618499999999999</v>
      </c>
      <c r="AO79" s="24">
        <v>15.699099999999998</v>
      </c>
      <c r="AP79" s="25"/>
      <c r="AQ79" s="25"/>
      <c r="AR79" s="32"/>
      <c r="AS79" s="32"/>
      <c r="AT79" s="25"/>
      <c r="AU79" s="25"/>
      <c r="AV79" s="18">
        <f t="shared" si="14"/>
        <v>74.007427177354117</v>
      </c>
      <c r="AW79" s="19" t="str">
        <f t="shared" si="15"/>
        <v/>
      </c>
      <c r="AX79" s="20">
        <f>P79*100/'[1]2018年报'!P79</f>
        <v>45.060893098782138</v>
      </c>
      <c r="AY79" s="21" t="str">
        <f t="shared" si="16"/>
        <v>大减</v>
      </c>
      <c r="AZ79" s="22">
        <f t="shared" si="17"/>
        <v>0.63970815086876676</v>
      </c>
      <c r="BA79" s="23">
        <f t="shared" si="18"/>
        <v>2.8560060060060057</v>
      </c>
      <c r="BB79" s="24">
        <f t="shared" si="19"/>
        <v>0</v>
      </c>
      <c r="BC79" s="24">
        <f t="shared" si="20"/>
        <v>0</v>
      </c>
      <c r="BD79" s="24">
        <f t="shared" si="21"/>
        <v>0</v>
      </c>
      <c r="BE79" s="25">
        <f t="shared" si="22"/>
        <v>3069</v>
      </c>
      <c r="BF79" s="26">
        <f t="shared" si="23"/>
        <v>426.4457831325301</v>
      </c>
      <c r="BG79" s="26">
        <f t="shared" si="24"/>
        <v>8.024096385542169</v>
      </c>
      <c r="BH79" s="26">
        <f t="shared" si="25"/>
        <v>12.048192771084338</v>
      </c>
      <c r="BI79" s="34"/>
    </row>
    <row r="80" spans="1:61" ht="16.5" x14ac:dyDescent="0.3">
      <c r="A80">
        <v>88</v>
      </c>
      <c r="B80" s="33">
        <v>1131000034</v>
      </c>
      <c r="C80" s="28" t="s">
        <v>122</v>
      </c>
      <c r="D80" s="28">
        <v>78</v>
      </c>
      <c r="E80" s="29"/>
      <c r="F80" s="29">
        <v>2648</v>
      </c>
      <c r="G80" s="29">
        <v>98</v>
      </c>
      <c r="H80" s="29">
        <v>19</v>
      </c>
      <c r="I80" s="29"/>
      <c r="J80" s="29"/>
      <c r="K80" s="29"/>
      <c r="L80" s="29"/>
      <c r="M80" s="29"/>
      <c r="N80" s="29">
        <v>34590</v>
      </c>
      <c r="O80" s="29">
        <v>22172.19</v>
      </c>
      <c r="P80" s="29">
        <v>1913</v>
      </c>
      <c r="Q80" s="29">
        <v>5605.1</v>
      </c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31">
        <v>1</v>
      </c>
      <c r="AM80" s="31">
        <v>4620</v>
      </c>
      <c r="AN80" s="24">
        <f t="shared" si="13"/>
        <v>11.376999999999999</v>
      </c>
      <c r="AO80" s="24">
        <v>11.853999999999999</v>
      </c>
      <c r="AP80" s="25"/>
      <c r="AQ80" s="25"/>
      <c r="AR80" s="32"/>
      <c r="AS80" s="32"/>
      <c r="AT80" s="25"/>
      <c r="AU80" s="25"/>
      <c r="AV80" s="18">
        <f t="shared" si="14"/>
        <v>95.976041842416066</v>
      </c>
      <c r="AW80" s="19" t="str">
        <f t="shared" si="15"/>
        <v/>
      </c>
      <c r="AX80" s="20">
        <f>P80*100/'[1]2018年报'!P80</f>
        <v>91.443594646271507</v>
      </c>
      <c r="AY80" s="21" t="str">
        <f t="shared" si="16"/>
        <v/>
      </c>
      <c r="AZ80" s="22">
        <f t="shared" si="17"/>
        <v>0.64100000000000001</v>
      </c>
      <c r="BA80" s="23">
        <f t="shared" si="18"/>
        <v>2.9300052273915318</v>
      </c>
      <c r="BB80" s="24">
        <f t="shared" si="19"/>
        <v>0</v>
      </c>
      <c r="BC80" s="24">
        <f t="shared" si="20"/>
        <v>0</v>
      </c>
      <c r="BD80" s="24">
        <f t="shared" si="21"/>
        <v>0</v>
      </c>
      <c r="BE80" s="25">
        <f t="shared" si="22"/>
        <v>4620</v>
      </c>
      <c r="BF80" s="26">
        <f t="shared" si="23"/>
        <v>352.9591836734694</v>
      </c>
      <c r="BG80" s="26">
        <f t="shared" si="24"/>
        <v>19.520408163265305</v>
      </c>
      <c r="BH80" s="26">
        <f t="shared" si="25"/>
        <v>10.204081632653061</v>
      </c>
      <c r="BI80" s="34"/>
    </row>
    <row r="81" spans="1:61" ht="16.5" x14ac:dyDescent="0.3">
      <c r="A81">
        <v>2</v>
      </c>
      <c r="B81" s="33">
        <v>1131000001</v>
      </c>
      <c r="C81" s="28" t="s">
        <v>123</v>
      </c>
      <c r="D81" s="28">
        <v>79</v>
      </c>
      <c r="E81" s="29"/>
      <c r="F81" s="29">
        <v>7920</v>
      </c>
      <c r="G81" s="29">
        <v>411</v>
      </c>
      <c r="H81" s="29">
        <v>65</v>
      </c>
      <c r="I81" s="29">
        <v>1</v>
      </c>
      <c r="J81" s="29">
        <v>1</v>
      </c>
      <c r="K81" s="29">
        <v>1</v>
      </c>
      <c r="L81" s="29">
        <v>1</v>
      </c>
      <c r="M81" s="29"/>
      <c r="N81" s="29">
        <v>128850</v>
      </c>
      <c r="O81" s="29">
        <v>82592.77</v>
      </c>
      <c r="P81" s="29">
        <v>6087</v>
      </c>
      <c r="Q81" s="29">
        <v>17834.900000000001</v>
      </c>
      <c r="R81" s="29"/>
      <c r="S81" s="29"/>
      <c r="T81" s="29">
        <v>3184</v>
      </c>
      <c r="U81" s="29">
        <v>9711.2000000000007</v>
      </c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31"/>
      <c r="AM81" s="31"/>
      <c r="AN81" s="24">
        <f t="shared" si="13"/>
        <v>42.794199999999996</v>
      </c>
      <c r="AO81" s="24">
        <v>57.149320000000003</v>
      </c>
      <c r="AP81" s="25"/>
      <c r="AQ81" s="25"/>
      <c r="AR81" s="32"/>
      <c r="AS81" s="32"/>
      <c r="AT81" s="25"/>
      <c r="AU81" s="25"/>
      <c r="AV81" s="18">
        <f t="shared" si="14"/>
        <v>74.881380915818411</v>
      </c>
      <c r="AW81" s="19" t="str">
        <f t="shared" si="15"/>
        <v/>
      </c>
      <c r="AX81" s="20">
        <f>P81*100/'[1]2018年报'!P81</f>
        <v>61.954198473282446</v>
      </c>
      <c r="AY81" s="21" t="str">
        <f t="shared" si="16"/>
        <v/>
      </c>
      <c r="AZ81" s="22">
        <f t="shared" si="17"/>
        <v>0.6409993791230113</v>
      </c>
      <c r="BA81" s="23">
        <f t="shared" si="18"/>
        <v>2.929998357154592</v>
      </c>
      <c r="BB81" s="24">
        <f t="shared" si="19"/>
        <v>3.0500000000000003</v>
      </c>
      <c r="BC81" s="24">
        <f t="shared" si="20"/>
        <v>0</v>
      </c>
      <c r="BD81" s="24">
        <f t="shared" si="21"/>
        <v>0</v>
      </c>
      <c r="BE81" s="25">
        <f t="shared" si="22"/>
        <v>0</v>
      </c>
      <c r="BF81" s="26">
        <f t="shared" si="23"/>
        <v>313.50364963503648</v>
      </c>
      <c r="BG81" s="26">
        <f t="shared" si="24"/>
        <v>14.81021897810219</v>
      </c>
      <c r="BH81" s="26">
        <f t="shared" si="25"/>
        <v>0</v>
      </c>
      <c r="BI81" s="34"/>
    </row>
    <row r="82" spans="1:61" ht="16.5" x14ac:dyDescent="0.3">
      <c r="A82">
        <v>1</v>
      </c>
      <c r="B82" s="37"/>
      <c r="C82" s="28" t="s">
        <v>124</v>
      </c>
      <c r="D82" s="28">
        <v>80</v>
      </c>
      <c r="E82" s="29"/>
      <c r="F82" s="29">
        <v>3765</v>
      </c>
      <c r="G82" s="29">
        <v>573</v>
      </c>
      <c r="H82" s="29">
        <v>60</v>
      </c>
      <c r="I82" s="29"/>
      <c r="J82" s="29"/>
      <c r="K82" s="29"/>
      <c r="L82" s="29"/>
      <c r="M82" s="29"/>
      <c r="N82" s="29">
        <v>111376</v>
      </c>
      <c r="O82" s="29">
        <v>71392.240000000005</v>
      </c>
      <c r="P82" s="29">
        <v>7139</v>
      </c>
      <c r="Q82" s="29">
        <v>20838.2</v>
      </c>
      <c r="R82" s="29"/>
      <c r="S82" s="29"/>
      <c r="T82" s="29">
        <v>8160</v>
      </c>
      <c r="U82" s="29">
        <v>24887.9</v>
      </c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1"/>
      <c r="AM82" s="31"/>
      <c r="AN82" s="24">
        <f t="shared" si="13"/>
        <v>44.020799999999994</v>
      </c>
      <c r="AO82" s="24">
        <v>54.520699999999991</v>
      </c>
      <c r="AP82" s="25"/>
      <c r="AQ82" s="25"/>
      <c r="AR82" s="32"/>
      <c r="AS82" s="32"/>
      <c r="AT82" s="25"/>
      <c r="AU82" s="25"/>
      <c r="AV82" s="18">
        <f t="shared" si="14"/>
        <v>80.741443158286671</v>
      </c>
      <c r="AW82" s="19" t="str">
        <f t="shared" si="15"/>
        <v/>
      </c>
      <c r="AX82" s="20">
        <f>P82*100/'[1]2018年报'!P82</f>
        <v>101.6951566951567</v>
      </c>
      <c r="AY82" s="21" t="str">
        <f t="shared" si="16"/>
        <v>大增</v>
      </c>
      <c r="AZ82" s="22">
        <f t="shared" si="17"/>
        <v>0.64100201120528666</v>
      </c>
      <c r="BA82" s="23">
        <f t="shared" si="18"/>
        <v>2.9189242190783022</v>
      </c>
      <c r="BB82" s="24">
        <f t="shared" si="19"/>
        <v>3.0499877450980395</v>
      </c>
      <c r="BC82" s="24">
        <f t="shared" si="20"/>
        <v>0</v>
      </c>
      <c r="BD82" s="24">
        <f t="shared" si="21"/>
        <v>0</v>
      </c>
      <c r="BE82" s="25">
        <f t="shared" si="22"/>
        <v>0</v>
      </c>
      <c r="BF82" s="26">
        <f t="shared" si="23"/>
        <v>194.37347294938917</v>
      </c>
      <c r="BG82" s="26">
        <f t="shared" si="24"/>
        <v>12.458987783595113</v>
      </c>
      <c r="BH82" s="26">
        <f t="shared" si="25"/>
        <v>0</v>
      </c>
      <c r="BI82" s="34"/>
    </row>
    <row r="83" spans="1:61" ht="16.5" x14ac:dyDescent="0.3">
      <c r="A83">
        <v>5</v>
      </c>
      <c r="B83" s="33">
        <v>1131000005</v>
      </c>
      <c r="C83" s="28" t="s">
        <v>125</v>
      </c>
      <c r="D83" s="28">
        <v>81</v>
      </c>
      <c r="E83" s="29"/>
      <c r="F83" s="29">
        <v>2069</v>
      </c>
      <c r="G83" s="29">
        <v>162</v>
      </c>
      <c r="H83" s="29">
        <v>26</v>
      </c>
      <c r="I83" s="29"/>
      <c r="J83" s="29"/>
      <c r="K83" s="29"/>
      <c r="L83" s="29"/>
      <c r="M83" s="29"/>
      <c r="N83" s="29">
        <v>30519</v>
      </c>
      <c r="O83" s="29">
        <v>19562.04</v>
      </c>
      <c r="P83" s="29">
        <v>1643</v>
      </c>
      <c r="Q83" s="29">
        <v>4814</v>
      </c>
      <c r="R83" s="29"/>
      <c r="S83" s="29"/>
      <c r="T83" s="29">
        <v>1968</v>
      </c>
      <c r="U83" s="29">
        <v>6002.45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31"/>
      <c r="AM83" s="31"/>
      <c r="AN83" s="24">
        <f t="shared" si="13"/>
        <v>11.714099999999998</v>
      </c>
      <c r="AO83" s="24">
        <v>15.622899999999998</v>
      </c>
      <c r="AP83" s="25"/>
      <c r="AQ83" s="25"/>
      <c r="AR83" s="32"/>
      <c r="AS83" s="32"/>
      <c r="AT83" s="25"/>
      <c r="AU83" s="25"/>
      <c r="AV83" s="18">
        <f t="shared" si="14"/>
        <v>74.98031735465247</v>
      </c>
      <c r="AW83" s="19" t="str">
        <f t="shared" si="15"/>
        <v/>
      </c>
      <c r="AX83" s="20">
        <f>P83*100/'[1]2018年报'!P83</f>
        <v>72.442680776014114</v>
      </c>
      <c r="AY83" s="21" t="str">
        <f t="shared" si="16"/>
        <v/>
      </c>
      <c r="AZ83" s="22">
        <f t="shared" si="17"/>
        <v>0.64097906222353296</v>
      </c>
      <c r="BA83" s="23">
        <f t="shared" si="18"/>
        <v>2.9300060864272672</v>
      </c>
      <c r="BB83" s="24">
        <f t="shared" si="19"/>
        <v>3.0500254065040648</v>
      </c>
      <c r="BC83" s="24">
        <f t="shared" si="20"/>
        <v>0</v>
      </c>
      <c r="BD83" s="24">
        <f t="shared" si="21"/>
        <v>0</v>
      </c>
      <c r="BE83" s="25">
        <f t="shared" si="22"/>
        <v>0</v>
      </c>
      <c r="BF83" s="26">
        <f t="shared" si="23"/>
        <v>188.38888888888889</v>
      </c>
      <c r="BG83" s="26">
        <f t="shared" si="24"/>
        <v>10.141975308641975</v>
      </c>
      <c r="BH83" s="26">
        <f t="shared" si="25"/>
        <v>0</v>
      </c>
      <c r="BI83" s="34"/>
    </row>
    <row r="84" spans="1:61" ht="16.5" x14ac:dyDescent="0.3">
      <c r="A84">
        <v>3</v>
      </c>
      <c r="B84" s="33">
        <v>1131000003</v>
      </c>
      <c r="C84" s="28" t="s">
        <v>126</v>
      </c>
      <c r="D84" s="28">
        <v>82</v>
      </c>
      <c r="E84" s="29"/>
      <c r="F84" s="29">
        <v>1780.16</v>
      </c>
      <c r="G84" s="29">
        <v>257</v>
      </c>
      <c r="H84" s="29">
        <v>33</v>
      </c>
      <c r="I84" s="29"/>
      <c r="J84" s="29"/>
      <c r="K84" s="29"/>
      <c r="L84" s="29"/>
      <c r="M84" s="29"/>
      <c r="N84" s="29">
        <v>56318</v>
      </c>
      <c r="O84" s="29">
        <v>36099.85</v>
      </c>
      <c r="P84" s="29">
        <v>3416</v>
      </c>
      <c r="Q84" s="29">
        <v>10008.9</v>
      </c>
      <c r="R84" s="29"/>
      <c r="S84" s="29"/>
      <c r="T84" s="29">
        <v>2054</v>
      </c>
      <c r="U84" s="29">
        <v>6264.7</v>
      </c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31"/>
      <c r="AM84" s="31"/>
      <c r="AN84" s="24">
        <f t="shared" si="13"/>
        <v>19.5656</v>
      </c>
      <c r="AO84" s="24">
        <v>25.640799999999999</v>
      </c>
      <c r="AP84" s="25"/>
      <c r="AQ84" s="25"/>
      <c r="AR84" s="32"/>
      <c r="AS84" s="32"/>
      <c r="AT84" s="25"/>
      <c r="AU84" s="25"/>
      <c r="AV84" s="18">
        <f t="shared" si="14"/>
        <v>76.306511497301173</v>
      </c>
      <c r="AW84" s="19" t="str">
        <f t="shared" si="15"/>
        <v/>
      </c>
      <c r="AX84" s="20">
        <f>P84*100/'[1]2018年报'!P84</f>
        <v>55.490578297595839</v>
      </c>
      <c r="AY84" s="21" t="str">
        <f t="shared" si="16"/>
        <v/>
      </c>
      <c r="AZ84" s="22">
        <f t="shared" si="17"/>
        <v>0.64100021307574839</v>
      </c>
      <c r="BA84" s="23">
        <f t="shared" si="18"/>
        <v>2.9300058548009367</v>
      </c>
      <c r="BB84" s="24">
        <f t="shared" si="19"/>
        <v>3.05</v>
      </c>
      <c r="BC84" s="24">
        <f t="shared" si="20"/>
        <v>0</v>
      </c>
      <c r="BD84" s="24">
        <f t="shared" si="21"/>
        <v>0</v>
      </c>
      <c r="BE84" s="25">
        <f t="shared" si="22"/>
        <v>0</v>
      </c>
      <c r="BF84" s="26">
        <f t="shared" si="23"/>
        <v>219.13618677042803</v>
      </c>
      <c r="BG84" s="26">
        <f t="shared" si="24"/>
        <v>13.29182879377432</v>
      </c>
      <c r="BH84" s="26">
        <f t="shared" si="25"/>
        <v>0</v>
      </c>
      <c r="BI84" s="34"/>
    </row>
    <row r="85" spans="1:61" ht="16.5" x14ac:dyDescent="0.3">
      <c r="A85">
        <v>4</v>
      </c>
      <c r="B85" s="33">
        <v>1131000004</v>
      </c>
      <c r="C85" s="28" t="s">
        <v>127</v>
      </c>
      <c r="D85" s="28">
        <v>83</v>
      </c>
      <c r="E85" s="29"/>
      <c r="F85" s="29">
        <v>6486.7</v>
      </c>
      <c r="G85" s="29">
        <v>580</v>
      </c>
      <c r="H85" s="29">
        <v>66</v>
      </c>
      <c r="I85" s="29">
        <v>1</v>
      </c>
      <c r="J85" s="29">
        <v>1</v>
      </c>
      <c r="K85" s="29">
        <v>1</v>
      </c>
      <c r="L85" s="29">
        <v>1</v>
      </c>
      <c r="M85" s="29"/>
      <c r="N85" s="29">
        <v>107223</v>
      </c>
      <c r="O85" s="29">
        <v>68729.95</v>
      </c>
      <c r="P85" s="29">
        <v>6064</v>
      </c>
      <c r="Q85" s="29">
        <v>17767.47</v>
      </c>
      <c r="R85" s="29"/>
      <c r="S85" s="29"/>
      <c r="T85" s="29">
        <v>5805</v>
      </c>
      <c r="U85" s="29">
        <v>17705.2</v>
      </c>
      <c r="V85" s="29"/>
      <c r="W85" s="29"/>
      <c r="X85" s="29">
        <v>670</v>
      </c>
      <c r="Y85" s="29">
        <v>4509.1000000000004</v>
      </c>
      <c r="Z85" s="29">
        <v>670</v>
      </c>
      <c r="AA85" s="29">
        <v>4509.1000000000004</v>
      </c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31">
        <v>1</v>
      </c>
      <c r="AM85" s="31">
        <v>6334</v>
      </c>
      <c r="AN85" s="24">
        <f t="shared" si="13"/>
        <v>41.403500000000001</v>
      </c>
      <c r="AO85" s="24">
        <v>55.035399999999996</v>
      </c>
      <c r="AP85" s="25"/>
      <c r="AQ85" s="25"/>
      <c r="AR85" s="32"/>
      <c r="AS85" s="32"/>
      <c r="AT85" s="25"/>
      <c r="AU85" s="25"/>
      <c r="AV85" s="18">
        <f t="shared" si="14"/>
        <v>75.230669714402012</v>
      </c>
      <c r="AW85" s="19" t="str">
        <f t="shared" si="15"/>
        <v/>
      </c>
      <c r="AX85" s="20">
        <f>P85*100/'[1]2018年报'!P85</f>
        <v>67.400244525953099</v>
      </c>
      <c r="AY85" s="21" t="str">
        <f t="shared" si="16"/>
        <v/>
      </c>
      <c r="AZ85" s="22">
        <f t="shared" si="17"/>
        <v>0.64100006528450049</v>
      </c>
      <c r="BA85" s="23">
        <f t="shared" si="18"/>
        <v>2.9299917546174146</v>
      </c>
      <c r="BB85" s="24">
        <f t="shared" si="19"/>
        <v>3.0499913867355728</v>
      </c>
      <c r="BC85" s="24">
        <f t="shared" si="20"/>
        <v>6.73</v>
      </c>
      <c r="BD85" s="24">
        <f t="shared" si="21"/>
        <v>0</v>
      </c>
      <c r="BE85" s="25">
        <f t="shared" si="22"/>
        <v>6334</v>
      </c>
      <c r="BF85" s="26">
        <f t="shared" si="23"/>
        <v>184.86724137931034</v>
      </c>
      <c r="BG85" s="26">
        <f t="shared" si="24"/>
        <v>10.455172413793104</v>
      </c>
      <c r="BH85" s="26">
        <f t="shared" si="25"/>
        <v>1.7241379310344827</v>
      </c>
      <c r="BI85" s="34"/>
    </row>
    <row r="86" spans="1:61" ht="16.5" x14ac:dyDescent="0.3">
      <c r="A86">
        <v>6</v>
      </c>
      <c r="B86" s="33">
        <v>1131000193</v>
      </c>
      <c r="C86" s="28" t="s">
        <v>128</v>
      </c>
      <c r="D86" s="28">
        <v>84</v>
      </c>
      <c r="E86" s="29"/>
      <c r="F86" s="29">
        <v>5503.6</v>
      </c>
      <c r="G86" s="29">
        <v>337</v>
      </c>
      <c r="H86" s="29">
        <v>33</v>
      </c>
      <c r="I86" s="29"/>
      <c r="J86" s="29"/>
      <c r="K86" s="29"/>
      <c r="L86" s="29"/>
      <c r="M86" s="29"/>
      <c r="N86" s="29">
        <v>69600</v>
      </c>
      <c r="O86" s="29">
        <v>44613.599999999999</v>
      </c>
      <c r="P86" s="29">
        <v>3081</v>
      </c>
      <c r="Q86" s="29">
        <v>9033.1</v>
      </c>
      <c r="R86" s="29"/>
      <c r="S86" s="29"/>
      <c r="T86" s="29">
        <v>3780</v>
      </c>
      <c r="U86" s="29">
        <v>11529</v>
      </c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31"/>
      <c r="AM86" s="31"/>
      <c r="AN86" s="24">
        <f t="shared" si="13"/>
        <v>25.793999999999997</v>
      </c>
      <c r="AO86" s="24">
        <v>30.513699999999996</v>
      </c>
      <c r="AP86" s="25"/>
      <c r="AQ86" s="25"/>
      <c r="AR86" s="32"/>
      <c r="AS86" s="32"/>
      <c r="AT86" s="25"/>
      <c r="AU86" s="25"/>
      <c r="AV86" s="18">
        <f t="shared" si="14"/>
        <v>84.532521457574788</v>
      </c>
      <c r="AW86" s="19" t="str">
        <f t="shared" si="15"/>
        <v/>
      </c>
      <c r="AX86" s="20">
        <f>P86*100/'[1]2018年报'!P86</f>
        <v>55.34399137776181</v>
      </c>
      <c r="AY86" s="21" t="str">
        <f t="shared" si="16"/>
        <v/>
      </c>
      <c r="AZ86" s="22">
        <f t="shared" si="17"/>
        <v>0.64100000000000001</v>
      </c>
      <c r="BA86" s="23">
        <f t="shared" si="18"/>
        <v>2.9318727685816293</v>
      </c>
      <c r="BB86" s="24">
        <f t="shared" si="19"/>
        <v>3.05</v>
      </c>
      <c r="BC86" s="24">
        <f t="shared" si="20"/>
        <v>0</v>
      </c>
      <c r="BD86" s="24">
        <f t="shared" si="21"/>
        <v>0</v>
      </c>
      <c r="BE86" s="25">
        <f t="shared" si="22"/>
        <v>0</v>
      </c>
      <c r="BF86" s="26">
        <f t="shared" si="23"/>
        <v>206.52818991097922</v>
      </c>
      <c r="BG86" s="26">
        <f t="shared" si="24"/>
        <v>9.1424332344213646</v>
      </c>
      <c r="BH86" s="26">
        <f t="shared" si="25"/>
        <v>0</v>
      </c>
      <c r="BI86" s="34"/>
    </row>
    <row r="87" spans="1:61" ht="16.5" x14ac:dyDescent="0.3">
      <c r="A87">
        <v>92</v>
      </c>
      <c r="B87" s="33">
        <v>1131000154</v>
      </c>
      <c r="C87" s="28" t="s">
        <v>129</v>
      </c>
      <c r="D87" s="28">
        <v>85</v>
      </c>
      <c r="E87" s="29"/>
      <c r="F87" s="29">
        <v>2398</v>
      </c>
      <c r="G87" s="29">
        <v>111</v>
      </c>
      <c r="H87" s="29">
        <v>18</v>
      </c>
      <c r="I87" s="29"/>
      <c r="J87" s="29"/>
      <c r="K87" s="29"/>
      <c r="L87" s="29"/>
      <c r="M87" s="29"/>
      <c r="N87" s="29">
        <v>29854</v>
      </c>
      <c r="O87" s="29">
        <v>19136.41</v>
      </c>
      <c r="P87" s="29">
        <v>1962</v>
      </c>
      <c r="Q87" s="29">
        <v>5749.01</v>
      </c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31">
        <v>1</v>
      </c>
      <c r="AM87" s="31">
        <v>5516</v>
      </c>
      <c r="AN87" s="24">
        <f t="shared" si="13"/>
        <v>9.9561999999999991</v>
      </c>
      <c r="AO87" s="24">
        <v>13.534099999999999</v>
      </c>
      <c r="AP87" s="25"/>
      <c r="AQ87" s="25"/>
      <c r="AR87" s="32"/>
      <c r="AS87" s="32"/>
      <c r="AT87" s="25"/>
      <c r="AU87" s="25"/>
      <c r="AV87" s="18">
        <f t="shared" si="14"/>
        <v>73.56381288744727</v>
      </c>
      <c r="AW87" s="19" t="str">
        <f t="shared" si="15"/>
        <v/>
      </c>
      <c r="AX87" s="20">
        <f>P87*100/'[1]2018年报'!P87</f>
        <v>89.711934156378604</v>
      </c>
      <c r="AY87" s="21" t="str">
        <f t="shared" si="16"/>
        <v/>
      </c>
      <c r="AZ87" s="22">
        <f t="shared" si="17"/>
        <v>0.64099986601460446</v>
      </c>
      <c r="BA87" s="23">
        <f t="shared" si="18"/>
        <v>2.9301783893985731</v>
      </c>
      <c r="BB87" s="24">
        <f t="shared" si="19"/>
        <v>0</v>
      </c>
      <c r="BC87" s="24">
        <f t="shared" si="20"/>
        <v>0</v>
      </c>
      <c r="BD87" s="24">
        <f t="shared" si="21"/>
        <v>0</v>
      </c>
      <c r="BE87" s="25">
        <f t="shared" si="22"/>
        <v>5516</v>
      </c>
      <c r="BF87" s="26">
        <f t="shared" si="23"/>
        <v>268.95495495495493</v>
      </c>
      <c r="BG87" s="26">
        <f t="shared" si="24"/>
        <v>17.675675675675677</v>
      </c>
      <c r="BH87" s="26">
        <f t="shared" si="25"/>
        <v>9.0090090090090094</v>
      </c>
      <c r="BI87" s="34"/>
    </row>
    <row r="88" spans="1:61" ht="16.5" x14ac:dyDescent="0.3">
      <c r="A88">
        <v>91</v>
      </c>
      <c r="B88" s="33">
        <v>1131000058</v>
      </c>
      <c r="C88" s="28" t="s">
        <v>130</v>
      </c>
      <c r="D88" s="28">
        <v>86</v>
      </c>
      <c r="E88" s="29"/>
      <c r="F88" s="29">
        <v>2424</v>
      </c>
      <c r="G88" s="29">
        <v>79</v>
      </c>
      <c r="H88" s="29">
        <v>13</v>
      </c>
      <c r="I88" s="29"/>
      <c r="J88" s="29"/>
      <c r="K88" s="29"/>
      <c r="L88" s="29"/>
      <c r="M88" s="29"/>
      <c r="N88" s="29">
        <v>24210</v>
      </c>
      <c r="O88" s="29">
        <v>15518.61</v>
      </c>
      <c r="P88" s="29">
        <v>1710</v>
      </c>
      <c r="Q88" s="29">
        <v>5010.3</v>
      </c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31">
        <v>1</v>
      </c>
      <c r="AM88" s="31">
        <v>4612</v>
      </c>
      <c r="AN88" s="24">
        <f t="shared" si="13"/>
        <v>8.2629999999999981</v>
      </c>
      <c r="AO88" s="24">
        <v>10.837999999999999</v>
      </c>
      <c r="AP88" s="25"/>
      <c r="AQ88" s="25"/>
      <c r="AR88" s="32"/>
      <c r="AS88" s="32"/>
      <c r="AT88" s="25"/>
      <c r="AU88" s="25"/>
      <c r="AV88" s="18">
        <f t="shared" si="14"/>
        <v>76.241003875253725</v>
      </c>
      <c r="AW88" s="19" t="str">
        <f t="shared" si="15"/>
        <v/>
      </c>
      <c r="AX88" s="20">
        <f>P88*100/'[1]2018年报'!P88</f>
        <v>62.867647058823529</v>
      </c>
      <c r="AY88" s="21" t="str">
        <f t="shared" si="16"/>
        <v/>
      </c>
      <c r="AZ88" s="22">
        <f t="shared" si="17"/>
        <v>0.64100000000000001</v>
      </c>
      <c r="BA88" s="23">
        <f t="shared" si="18"/>
        <v>2.93</v>
      </c>
      <c r="BB88" s="24">
        <f t="shared" si="19"/>
        <v>0</v>
      </c>
      <c r="BC88" s="24">
        <f t="shared" si="20"/>
        <v>0</v>
      </c>
      <c r="BD88" s="24">
        <f t="shared" si="21"/>
        <v>0</v>
      </c>
      <c r="BE88" s="25">
        <f t="shared" si="22"/>
        <v>4612</v>
      </c>
      <c r="BF88" s="26">
        <f t="shared" si="23"/>
        <v>306.45569620253167</v>
      </c>
      <c r="BG88" s="26">
        <f t="shared" si="24"/>
        <v>21.645569620253166</v>
      </c>
      <c r="BH88" s="26">
        <f t="shared" si="25"/>
        <v>12.658227848101266</v>
      </c>
      <c r="BI88" s="34"/>
    </row>
    <row r="89" spans="1:61" ht="16.5" x14ac:dyDescent="0.3">
      <c r="A89">
        <v>100</v>
      </c>
      <c r="B89" s="33">
        <v>1131000053</v>
      </c>
      <c r="C89" s="28" t="s">
        <v>131</v>
      </c>
      <c r="D89" s="28">
        <v>87</v>
      </c>
      <c r="E89" s="29"/>
      <c r="F89" s="29">
        <v>5223</v>
      </c>
      <c r="G89" s="29">
        <v>135</v>
      </c>
      <c r="H89" s="29">
        <v>23</v>
      </c>
      <c r="I89" s="29">
        <v>1</v>
      </c>
      <c r="J89" s="29">
        <v>1</v>
      </c>
      <c r="K89" s="29">
        <v>1</v>
      </c>
      <c r="L89" s="29">
        <v>1</v>
      </c>
      <c r="M89" s="29"/>
      <c r="N89" s="29">
        <v>67136</v>
      </c>
      <c r="O89" s="29">
        <v>42836.66</v>
      </c>
      <c r="P89" s="29">
        <v>2736</v>
      </c>
      <c r="Q89" s="29">
        <v>8016.5</v>
      </c>
      <c r="R89" s="29"/>
      <c r="S89" s="29"/>
      <c r="T89" s="29"/>
      <c r="U89" s="29"/>
      <c r="V89" s="29"/>
      <c r="W89" s="29"/>
      <c r="X89" s="29">
        <v>1239</v>
      </c>
      <c r="Y89" s="29">
        <v>8490.85</v>
      </c>
      <c r="Z89" s="29">
        <v>1239</v>
      </c>
      <c r="AA89" s="29">
        <v>8490.85</v>
      </c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31">
        <v>1</v>
      </c>
      <c r="AM89" s="31">
        <v>5364.03</v>
      </c>
      <c r="AN89" s="24">
        <f t="shared" si="13"/>
        <v>22.416969999999999</v>
      </c>
      <c r="AO89" s="24">
        <v>25.915019999999998</v>
      </c>
      <c r="AP89" s="25"/>
      <c r="AQ89" s="25"/>
      <c r="AR89" s="32"/>
      <c r="AS89" s="32"/>
      <c r="AT89" s="25"/>
      <c r="AU89" s="25"/>
      <c r="AV89" s="18">
        <f t="shared" si="14"/>
        <v>86.501843332553861</v>
      </c>
      <c r="AW89" s="19" t="str">
        <f t="shared" si="15"/>
        <v/>
      </c>
      <c r="AX89" s="20">
        <f>P89*100/'[1]2018年报'!P89</f>
        <v>85.82183186951066</v>
      </c>
      <c r="AY89" s="21" t="str">
        <f t="shared" si="16"/>
        <v/>
      </c>
      <c r="AZ89" s="22">
        <f t="shared" si="17"/>
        <v>0.63805797187797908</v>
      </c>
      <c r="BA89" s="23">
        <f t="shared" si="18"/>
        <v>2.9300073099415203</v>
      </c>
      <c r="BB89" s="24">
        <f t="shared" si="19"/>
        <v>0</v>
      </c>
      <c r="BC89" s="24">
        <f t="shared" si="20"/>
        <v>6.8529862792574656</v>
      </c>
      <c r="BD89" s="24">
        <f t="shared" si="21"/>
        <v>0</v>
      </c>
      <c r="BE89" s="25">
        <f t="shared" si="22"/>
        <v>5364.03</v>
      </c>
      <c r="BF89" s="26">
        <f t="shared" si="23"/>
        <v>497.30370370370372</v>
      </c>
      <c r="BG89" s="26">
        <f t="shared" si="24"/>
        <v>20.266666666666666</v>
      </c>
      <c r="BH89" s="26">
        <f t="shared" si="25"/>
        <v>7.4074074074074074</v>
      </c>
      <c r="BI89" s="34"/>
    </row>
    <row r="90" spans="1:61" ht="16.5" x14ac:dyDescent="0.3">
      <c r="A90">
        <v>43</v>
      </c>
      <c r="B90" s="33">
        <v>1131000192</v>
      </c>
      <c r="C90" s="28" t="s">
        <v>132</v>
      </c>
      <c r="D90" s="28">
        <v>88</v>
      </c>
      <c r="E90" s="29"/>
      <c r="F90" s="29">
        <v>4859</v>
      </c>
      <c r="G90" s="29">
        <v>282</v>
      </c>
      <c r="H90" s="29">
        <v>37</v>
      </c>
      <c r="I90" s="29"/>
      <c r="J90" s="29"/>
      <c r="K90" s="29"/>
      <c r="L90" s="29"/>
      <c r="M90" s="29"/>
      <c r="N90" s="29">
        <v>50228</v>
      </c>
      <c r="O90" s="29">
        <v>32196.14</v>
      </c>
      <c r="P90" s="29">
        <v>3610</v>
      </c>
      <c r="Q90" s="29">
        <v>10587.3</v>
      </c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31">
        <v>2</v>
      </c>
      <c r="AM90" s="31">
        <v>11667</v>
      </c>
      <c r="AN90" s="24">
        <f t="shared" si="13"/>
        <v>17.068399999999997</v>
      </c>
      <c r="AO90" s="24">
        <v>27.173799999999996</v>
      </c>
      <c r="AP90" s="25"/>
      <c r="AQ90" s="25"/>
      <c r="AR90" s="32"/>
      <c r="AS90" s="32"/>
      <c r="AT90" s="25"/>
      <c r="AU90" s="25"/>
      <c r="AV90" s="18">
        <f t="shared" si="14"/>
        <v>62.811973297808919</v>
      </c>
      <c r="AW90" s="19" t="str">
        <f t="shared" si="15"/>
        <v/>
      </c>
      <c r="AX90" s="20">
        <f>P90*100/'[1]2018年报'!P90</f>
        <v>97.304582210242586</v>
      </c>
      <c r="AY90" s="21" t="str">
        <f t="shared" si="16"/>
        <v/>
      </c>
      <c r="AZ90" s="22">
        <f t="shared" si="17"/>
        <v>0.64099984072628813</v>
      </c>
      <c r="BA90" s="23">
        <f t="shared" si="18"/>
        <v>2.932770083102493</v>
      </c>
      <c r="BB90" s="24">
        <f t="shared" si="19"/>
        <v>0</v>
      </c>
      <c r="BC90" s="24">
        <f t="shared" si="20"/>
        <v>0</v>
      </c>
      <c r="BD90" s="24">
        <f t="shared" si="21"/>
        <v>0</v>
      </c>
      <c r="BE90" s="25">
        <f t="shared" si="22"/>
        <v>5833.5</v>
      </c>
      <c r="BF90" s="26">
        <f t="shared" si="23"/>
        <v>178.11347517730496</v>
      </c>
      <c r="BG90" s="26">
        <f t="shared" si="24"/>
        <v>12.801418439716311</v>
      </c>
      <c r="BH90" s="26">
        <f t="shared" si="25"/>
        <v>7.0921985815602833</v>
      </c>
      <c r="BI90" s="34"/>
    </row>
    <row r="91" spans="1:61" ht="16.5" x14ac:dyDescent="0.3">
      <c r="A91">
        <v>42</v>
      </c>
      <c r="B91" s="33">
        <v>1131000037</v>
      </c>
      <c r="C91" s="28" t="s">
        <v>133</v>
      </c>
      <c r="D91" s="28">
        <v>89</v>
      </c>
      <c r="E91" s="29"/>
      <c r="F91" s="29">
        <v>3810</v>
      </c>
      <c r="G91" s="29">
        <v>102</v>
      </c>
      <c r="H91" s="29">
        <v>21</v>
      </c>
      <c r="I91" s="29"/>
      <c r="J91" s="29"/>
      <c r="K91" s="29"/>
      <c r="L91" s="29"/>
      <c r="M91" s="29"/>
      <c r="N91" s="29">
        <v>34689</v>
      </c>
      <c r="O91" s="29">
        <v>22235.64</v>
      </c>
      <c r="P91" s="29">
        <v>1410</v>
      </c>
      <c r="Q91" s="29">
        <v>4131.3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31">
        <v>27</v>
      </c>
      <c r="AM91" s="31">
        <v>7874</v>
      </c>
      <c r="AN91" s="24">
        <f t="shared" si="13"/>
        <v>37.406700000000001</v>
      </c>
      <c r="AO91" s="24">
        <v>15.966499999999998</v>
      </c>
      <c r="AP91" s="25"/>
      <c r="AQ91" s="25"/>
      <c r="AR91" s="32"/>
      <c r="AS91" s="32"/>
      <c r="AT91" s="25"/>
      <c r="AU91" s="25"/>
      <c r="AV91" s="18">
        <f t="shared" si="14"/>
        <v>234.28240378292054</v>
      </c>
      <c r="AW91" s="19" t="str">
        <f t="shared" si="15"/>
        <v>大增</v>
      </c>
      <c r="AX91" s="20">
        <f>P91*100/'[1]2018年报'!P91</f>
        <v>48.873483535528599</v>
      </c>
      <c r="AY91" s="21" t="str">
        <f t="shared" si="16"/>
        <v>大减</v>
      </c>
      <c r="AZ91" s="22">
        <f t="shared" si="17"/>
        <v>0.6409997405517599</v>
      </c>
      <c r="BA91" s="23">
        <f t="shared" si="18"/>
        <v>2.93</v>
      </c>
      <c r="BB91" s="24">
        <f t="shared" si="19"/>
        <v>0</v>
      </c>
      <c r="BC91" s="24">
        <f t="shared" si="20"/>
        <v>0</v>
      </c>
      <c r="BD91" s="24">
        <f t="shared" si="21"/>
        <v>0</v>
      </c>
      <c r="BE91" s="25">
        <f t="shared" si="22"/>
        <v>291.62962962962962</v>
      </c>
      <c r="BF91" s="26">
        <f t="shared" si="23"/>
        <v>340.08823529411762</v>
      </c>
      <c r="BG91" s="26">
        <f t="shared" si="24"/>
        <v>13.823529411764707</v>
      </c>
      <c r="BH91" s="26">
        <f t="shared" si="25"/>
        <v>264.70588235294116</v>
      </c>
      <c r="BI91" s="34"/>
    </row>
    <row r="92" spans="1:61" ht="16.5" x14ac:dyDescent="0.3">
      <c r="A92">
        <v>54</v>
      </c>
      <c r="B92" s="33">
        <v>1131000008</v>
      </c>
      <c r="C92" s="28" t="s">
        <v>134</v>
      </c>
      <c r="D92" s="28">
        <v>90</v>
      </c>
      <c r="E92" s="29"/>
      <c r="F92" s="29">
        <v>6566.7</v>
      </c>
      <c r="G92" s="29">
        <v>188</v>
      </c>
      <c r="H92" s="29">
        <v>28</v>
      </c>
      <c r="I92" s="29"/>
      <c r="J92" s="29"/>
      <c r="K92" s="29"/>
      <c r="L92" s="29"/>
      <c r="M92" s="29"/>
      <c r="N92" s="29">
        <v>54898</v>
      </c>
      <c r="O92" s="29">
        <v>35185.86</v>
      </c>
      <c r="P92" s="29">
        <v>2160</v>
      </c>
      <c r="Q92" s="29">
        <v>6328.2</v>
      </c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31">
        <v>2</v>
      </c>
      <c r="AM92" s="31">
        <v>8410</v>
      </c>
      <c r="AN92" s="24">
        <f t="shared" si="13"/>
        <v>18.4694</v>
      </c>
      <c r="AO92" s="24">
        <v>23.213099999999997</v>
      </c>
      <c r="AP92" s="25"/>
      <c r="AQ92" s="25"/>
      <c r="AR92" s="32"/>
      <c r="AS92" s="32"/>
      <c r="AT92" s="25"/>
      <c r="AU92" s="25"/>
      <c r="AV92" s="18">
        <f t="shared" si="14"/>
        <v>79.56455622041004</v>
      </c>
      <c r="AW92" s="19" t="str">
        <f t="shared" si="15"/>
        <v/>
      </c>
      <c r="AX92" s="20">
        <f>P92*100/'[1]2018年报'!P92</f>
        <v>61.891117478510026</v>
      </c>
      <c r="AY92" s="21" t="str">
        <f t="shared" si="16"/>
        <v/>
      </c>
      <c r="AZ92" s="22">
        <f t="shared" si="17"/>
        <v>0.64093154577580236</v>
      </c>
      <c r="BA92" s="23">
        <f t="shared" si="18"/>
        <v>2.9297222222222223</v>
      </c>
      <c r="BB92" s="24">
        <f t="shared" si="19"/>
        <v>0</v>
      </c>
      <c r="BC92" s="24">
        <f t="shared" si="20"/>
        <v>0</v>
      </c>
      <c r="BD92" s="24">
        <f t="shared" si="21"/>
        <v>0</v>
      </c>
      <c r="BE92" s="25">
        <f t="shared" si="22"/>
        <v>4205</v>
      </c>
      <c r="BF92" s="26">
        <f t="shared" si="23"/>
        <v>292.01063829787233</v>
      </c>
      <c r="BG92" s="26">
        <f t="shared" si="24"/>
        <v>11.48936170212766</v>
      </c>
      <c r="BH92" s="26">
        <f t="shared" si="25"/>
        <v>10.638297872340425</v>
      </c>
      <c r="BI92" s="34"/>
    </row>
    <row r="93" spans="1:61" ht="16.5" x14ac:dyDescent="0.3">
      <c r="A93">
        <v>55</v>
      </c>
      <c r="B93" s="33">
        <v>1131000048</v>
      </c>
      <c r="C93" s="28" t="s">
        <v>135</v>
      </c>
      <c r="D93" s="28">
        <v>91</v>
      </c>
      <c r="E93" s="29"/>
      <c r="F93" s="29">
        <v>5548</v>
      </c>
      <c r="G93" s="29">
        <v>156</v>
      </c>
      <c r="H93" s="29">
        <v>26</v>
      </c>
      <c r="I93" s="29"/>
      <c r="J93" s="29"/>
      <c r="K93" s="29"/>
      <c r="L93" s="29"/>
      <c r="M93" s="29"/>
      <c r="N93" s="29">
        <v>55740</v>
      </c>
      <c r="O93" s="29">
        <v>35729.339999999997</v>
      </c>
      <c r="P93" s="29">
        <v>1818</v>
      </c>
      <c r="Q93" s="29">
        <v>5326.7</v>
      </c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31">
        <v>2</v>
      </c>
      <c r="AM93" s="31">
        <v>8371</v>
      </c>
      <c r="AN93" s="24">
        <f t="shared" si="13"/>
        <v>18.721999999999998</v>
      </c>
      <c r="AO93" s="24">
        <v>20.029699999999998</v>
      </c>
      <c r="AP93" s="25"/>
      <c r="AQ93" s="25"/>
      <c r="AR93" s="32"/>
      <c r="AS93" s="32"/>
      <c r="AT93" s="25"/>
      <c r="AU93" s="25"/>
      <c r="AV93" s="18">
        <f t="shared" si="14"/>
        <v>93.471195275016598</v>
      </c>
      <c r="AW93" s="19" t="str">
        <f t="shared" si="15"/>
        <v/>
      </c>
      <c r="AX93" s="20">
        <f>P93*100/'[1]2018年报'!P93</f>
        <v>42.397388059701491</v>
      </c>
      <c r="AY93" s="21" t="str">
        <f t="shared" si="16"/>
        <v>大减</v>
      </c>
      <c r="AZ93" s="22">
        <f t="shared" si="17"/>
        <v>0.6409999999999999</v>
      </c>
      <c r="BA93" s="23">
        <f t="shared" si="18"/>
        <v>2.9299779977997797</v>
      </c>
      <c r="BB93" s="24">
        <f t="shared" si="19"/>
        <v>0</v>
      </c>
      <c r="BC93" s="24">
        <f t="shared" si="20"/>
        <v>0</v>
      </c>
      <c r="BD93" s="24">
        <f t="shared" si="21"/>
        <v>0</v>
      </c>
      <c r="BE93" s="25">
        <f t="shared" si="22"/>
        <v>4185.5</v>
      </c>
      <c r="BF93" s="26">
        <f t="shared" si="23"/>
        <v>357.30769230769232</v>
      </c>
      <c r="BG93" s="26">
        <f t="shared" si="24"/>
        <v>11.653846153846153</v>
      </c>
      <c r="BH93" s="26">
        <f t="shared" si="25"/>
        <v>12.820512820512821</v>
      </c>
      <c r="BI93" s="34"/>
    </row>
    <row r="94" spans="1:61" ht="16.5" x14ac:dyDescent="0.3">
      <c r="A94">
        <v>31</v>
      </c>
      <c r="B94" s="33">
        <v>1131000191</v>
      </c>
      <c r="C94" s="28" t="s">
        <v>136</v>
      </c>
      <c r="D94" s="28">
        <v>92</v>
      </c>
      <c r="E94" s="29"/>
      <c r="F94" s="29">
        <v>2639</v>
      </c>
      <c r="G94" s="29">
        <v>257</v>
      </c>
      <c r="H94" s="29">
        <v>34</v>
      </c>
      <c r="I94" s="29"/>
      <c r="J94" s="29"/>
      <c r="K94" s="29"/>
      <c r="L94" s="29"/>
      <c r="M94" s="29"/>
      <c r="N94" s="29">
        <v>61158</v>
      </c>
      <c r="O94" s="29">
        <v>39202.300000000003</v>
      </c>
      <c r="P94" s="29">
        <v>2033</v>
      </c>
      <c r="Q94" s="29">
        <v>5956.6</v>
      </c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31">
        <v>2</v>
      </c>
      <c r="AM94" s="31">
        <v>9834</v>
      </c>
      <c r="AN94" s="24">
        <f t="shared" si="13"/>
        <v>20.347399999999997</v>
      </c>
      <c r="AO94" s="24">
        <v>26.336999999999996</v>
      </c>
      <c r="AP94" s="25"/>
      <c r="AQ94" s="25"/>
      <c r="AR94" s="32"/>
      <c r="AS94" s="32"/>
      <c r="AT94" s="25"/>
      <c r="AU94" s="25"/>
      <c r="AV94" s="18">
        <f t="shared" si="14"/>
        <v>77.257850172760755</v>
      </c>
      <c r="AW94" s="19" t="str">
        <f t="shared" si="15"/>
        <v/>
      </c>
      <c r="AX94" s="20">
        <f>P94*100/'[1]2018年报'!P94</f>
        <v>70.959860383944147</v>
      </c>
      <c r="AY94" s="21" t="str">
        <f t="shared" si="16"/>
        <v/>
      </c>
      <c r="AZ94" s="22">
        <f t="shared" si="17"/>
        <v>0.64100035972399361</v>
      </c>
      <c r="BA94" s="23">
        <f t="shared" si="18"/>
        <v>2.9299557304476145</v>
      </c>
      <c r="BB94" s="24">
        <f t="shared" si="19"/>
        <v>0</v>
      </c>
      <c r="BC94" s="24">
        <f t="shared" si="20"/>
        <v>0</v>
      </c>
      <c r="BD94" s="24">
        <f t="shared" si="21"/>
        <v>0</v>
      </c>
      <c r="BE94" s="25">
        <f t="shared" si="22"/>
        <v>4917</v>
      </c>
      <c r="BF94" s="26">
        <f t="shared" si="23"/>
        <v>237.96887159533074</v>
      </c>
      <c r="BG94" s="26">
        <f t="shared" si="24"/>
        <v>7.9105058365758758</v>
      </c>
      <c r="BH94" s="26">
        <f t="shared" si="25"/>
        <v>7.782101167315175</v>
      </c>
      <c r="BI94" s="34"/>
    </row>
    <row r="95" spans="1:61" ht="16.5" x14ac:dyDescent="0.3">
      <c r="A95">
        <v>29</v>
      </c>
      <c r="B95" s="33">
        <v>1131000052</v>
      </c>
      <c r="C95" s="28" t="s">
        <v>137</v>
      </c>
      <c r="D95" s="28">
        <v>93</v>
      </c>
      <c r="E95" s="29"/>
      <c r="F95" s="29">
        <v>2354</v>
      </c>
      <c r="G95" s="29">
        <v>262</v>
      </c>
      <c r="H95" s="29">
        <v>31</v>
      </c>
      <c r="I95" s="29"/>
      <c r="J95" s="29"/>
      <c r="K95" s="29"/>
      <c r="L95" s="29"/>
      <c r="M95" s="29"/>
      <c r="N95" s="29">
        <v>46977</v>
      </c>
      <c r="O95" s="29">
        <v>30112.26</v>
      </c>
      <c r="P95" s="29">
        <v>3614</v>
      </c>
      <c r="Q95" s="29">
        <v>10589.02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31">
        <v>2</v>
      </c>
      <c r="AM95" s="31">
        <v>10794</v>
      </c>
      <c r="AN95" s="24">
        <f t="shared" si="13"/>
        <v>16.0931</v>
      </c>
      <c r="AO95" s="24">
        <v>20.213699999999999</v>
      </c>
      <c r="AP95" s="25"/>
      <c r="AQ95" s="25"/>
      <c r="AR95" s="32"/>
      <c r="AS95" s="32"/>
      <c r="AT95" s="25"/>
      <c r="AU95" s="25"/>
      <c r="AV95" s="18">
        <f t="shared" si="14"/>
        <v>79.614815694306344</v>
      </c>
      <c r="AW95" s="19" t="str">
        <f t="shared" si="15"/>
        <v/>
      </c>
      <c r="AX95" s="20">
        <f>P95*100/'[1]2018年报'!P95</f>
        <v>95.030239284775178</v>
      </c>
      <c r="AY95" s="21" t="str">
        <f t="shared" si="16"/>
        <v/>
      </c>
      <c r="AZ95" s="22">
        <f t="shared" si="17"/>
        <v>0.64100006386103836</v>
      </c>
      <c r="BA95" s="23">
        <f t="shared" si="18"/>
        <v>2.93</v>
      </c>
      <c r="BB95" s="24">
        <f t="shared" si="19"/>
        <v>0</v>
      </c>
      <c r="BC95" s="24">
        <f t="shared" si="20"/>
        <v>0</v>
      </c>
      <c r="BD95" s="24">
        <f t="shared" si="21"/>
        <v>0</v>
      </c>
      <c r="BE95" s="25">
        <f t="shared" si="22"/>
        <v>5397</v>
      </c>
      <c r="BF95" s="26">
        <f t="shared" si="23"/>
        <v>179.30152671755727</v>
      </c>
      <c r="BG95" s="26">
        <f t="shared" si="24"/>
        <v>13.793893129770993</v>
      </c>
      <c r="BH95" s="26">
        <f t="shared" si="25"/>
        <v>7.6335877862595423</v>
      </c>
      <c r="BI95" s="34"/>
    </row>
    <row r="96" spans="1:61" ht="16.5" x14ac:dyDescent="0.3">
      <c r="A96">
        <v>32</v>
      </c>
      <c r="B96" s="33">
        <v>1131001368</v>
      </c>
      <c r="C96" s="28" t="s">
        <v>138</v>
      </c>
      <c r="D96" s="28">
        <v>94</v>
      </c>
      <c r="E96" s="29"/>
      <c r="F96" s="29">
        <v>3537.77</v>
      </c>
      <c r="G96" s="29">
        <v>178</v>
      </c>
      <c r="H96" s="29">
        <v>22</v>
      </c>
      <c r="I96" s="29"/>
      <c r="J96" s="29"/>
      <c r="K96" s="29"/>
      <c r="L96" s="29"/>
      <c r="M96" s="29"/>
      <c r="N96" s="29">
        <v>26880</v>
      </c>
      <c r="O96" s="29">
        <v>17230.080000000002</v>
      </c>
      <c r="P96" s="29">
        <v>939</v>
      </c>
      <c r="Q96" s="29">
        <v>2751.3</v>
      </c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31">
        <v>1</v>
      </c>
      <c r="AM96" s="31">
        <v>6366</v>
      </c>
      <c r="AN96" s="24">
        <f t="shared" si="13"/>
        <v>9.0640000000000001</v>
      </c>
      <c r="AO96" s="24">
        <v>13.399999999999999</v>
      </c>
      <c r="AP96" s="25"/>
      <c r="AQ96" s="25"/>
      <c r="AR96" s="32"/>
      <c r="AS96" s="32"/>
      <c r="AT96" s="25"/>
      <c r="AU96" s="25"/>
      <c r="AV96" s="18">
        <f t="shared" si="14"/>
        <v>67.641791044776127</v>
      </c>
      <c r="AW96" s="19" t="str">
        <f t="shared" si="15"/>
        <v/>
      </c>
      <c r="AX96" s="20">
        <f>P96*100/'[1]2018年报'!P96</f>
        <v>95.816326530612244</v>
      </c>
      <c r="AY96" s="21" t="str">
        <f t="shared" si="16"/>
        <v/>
      </c>
      <c r="AZ96" s="22">
        <f t="shared" si="17"/>
        <v>0.64100000000000001</v>
      </c>
      <c r="BA96" s="23">
        <f t="shared" si="18"/>
        <v>2.9300319488817892</v>
      </c>
      <c r="BB96" s="24">
        <f t="shared" si="19"/>
        <v>0</v>
      </c>
      <c r="BC96" s="24">
        <f t="shared" si="20"/>
        <v>0</v>
      </c>
      <c r="BD96" s="24">
        <f t="shared" si="21"/>
        <v>0</v>
      </c>
      <c r="BE96" s="25">
        <f t="shared" si="22"/>
        <v>6366</v>
      </c>
      <c r="BF96" s="26">
        <f t="shared" si="23"/>
        <v>151.01123595505618</v>
      </c>
      <c r="BG96" s="26">
        <f t="shared" si="24"/>
        <v>5.2752808988764048</v>
      </c>
      <c r="BH96" s="26">
        <f t="shared" si="25"/>
        <v>5.617977528089888</v>
      </c>
      <c r="BI96" s="34"/>
    </row>
    <row r="97" spans="1:61" ht="16.5" x14ac:dyDescent="0.3">
      <c r="A97">
        <v>30</v>
      </c>
      <c r="B97" s="33">
        <v>1131000155</v>
      </c>
      <c r="C97" s="28" t="s">
        <v>139</v>
      </c>
      <c r="D97" s="28">
        <v>95</v>
      </c>
      <c r="E97" s="29"/>
      <c r="F97" s="29">
        <v>1130</v>
      </c>
      <c r="G97" s="29">
        <v>84</v>
      </c>
      <c r="H97" s="29">
        <v>15</v>
      </c>
      <c r="I97" s="29"/>
      <c r="J97" s="29"/>
      <c r="K97" s="29"/>
      <c r="L97" s="29"/>
      <c r="M97" s="29"/>
      <c r="N97" s="29">
        <v>22600</v>
      </c>
      <c r="O97" s="29">
        <v>14486.7</v>
      </c>
      <c r="P97" s="29">
        <v>2528</v>
      </c>
      <c r="Q97" s="29">
        <v>7407</v>
      </c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31">
        <v>1</v>
      </c>
      <c r="AM97" s="31">
        <v>6081</v>
      </c>
      <c r="AN97" s="24">
        <f t="shared" si="13"/>
        <v>7.7799999999999994</v>
      </c>
      <c r="AO97" s="24">
        <v>11.4047</v>
      </c>
      <c r="AP97" s="25"/>
      <c r="AQ97" s="25"/>
      <c r="AR97" s="32"/>
      <c r="AS97" s="32"/>
      <c r="AT97" s="25"/>
      <c r="AU97" s="25"/>
      <c r="AV97" s="18">
        <f t="shared" si="14"/>
        <v>68.217489280735137</v>
      </c>
      <c r="AW97" s="19" t="str">
        <f t="shared" si="15"/>
        <v/>
      </c>
      <c r="AX97" s="20">
        <f>P97*100/'[1]2018年报'!P97</f>
        <v>70.378619153674833</v>
      </c>
      <c r="AY97" s="21" t="str">
        <f t="shared" si="16"/>
        <v/>
      </c>
      <c r="AZ97" s="22">
        <f t="shared" si="17"/>
        <v>0.64100442477876107</v>
      </c>
      <c r="BA97" s="23">
        <f t="shared" si="18"/>
        <v>2.9299841772151898</v>
      </c>
      <c r="BB97" s="24">
        <f t="shared" si="19"/>
        <v>0</v>
      </c>
      <c r="BC97" s="24">
        <f t="shared" si="20"/>
        <v>0</v>
      </c>
      <c r="BD97" s="24">
        <f t="shared" si="21"/>
        <v>0</v>
      </c>
      <c r="BE97" s="25">
        <f t="shared" si="22"/>
        <v>6081</v>
      </c>
      <c r="BF97" s="26">
        <f t="shared" si="23"/>
        <v>269.04761904761904</v>
      </c>
      <c r="BG97" s="26">
        <f t="shared" si="24"/>
        <v>30.095238095238095</v>
      </c>
      <c r="BH97" s="26">
        <f t="shared" si="25"/>
        <v>11.904761904761905</v>
      </c>
      <c r="BI97" s="34"/>
    </row>
    <row r="98" spans="1:61" ht="16.5" x14ac:dyDescent="0.3">
      <c r="A98">
        <v>28</v>
      </c>
      <c r="B98" s="33">
        <v>1131000033</v>
      </c>
      <c r="C98" s="28" t="s">
        <v>140</v>
      </c>
      <c r="D98" s="28">
        <v>96</v>
      </c>
      <c r="E98" s="29"/>
      <c r="F98" s="29">
        <v>3610</v>
      </c>
      <c r="G98" s="29">
        <v>95</v>
      </c>
      <c r="H98" s="29">
        <v>19</v>
      </c>
      <c r="I98" s="29"/>
      <c r="J98" s="29"/>
      <c r="K98" s="29"/>
      <c r="L98" s="29"/>
      <c r="M98" s="29"/>
      <c r="N98" s="29">
        <v>29719</v>
      </c>
      <c r="O98" s="29">
        <v>19049.900000000001</v>
      </c>
      <c r="P98" s="29">
        <v>2796</v>
      </c>
      <c r="Q98" s="29">
        <v>8192.27</v>
      </c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31">
        <v>1</v>
      </c>
      <c r="AM98" s="31">
        <v>6591</v>
      </c>
      <c r="AN98" s="24">
        <f t="shared" si="13"/>
        <v>9.9156999999999993</v>
      </c>
      <c r="AO98" s="24">
        <v>14.138299999999999</v>
      </c>
      <c r="AP98" s="25"/>
      <c r="AQ98" s="25"/>
      <c r="AR98" s="32"/>
      <c r="AS98" s="32"/>
      <c r="AT98" s="25"/>
      <c r="AU98" s="25"/>
      <c r="AV98" s="18">
        <f t="shared" si="14"/>
        <v>70.133608708260539</v>
      </c>
      <c r="AW98" s="19" t="str">
        <f t="shared" si="15"/>
        <v/>
      </c>
      <c r="AX98" s="20">
        <f>P98*100/'[1]2018年报'!P98</f>
        <v>72.472783825816492</v>
      </c>
      <c r="AY98" s="21" t="str">
        <f t="shared" si="16"/>
        <v/>
      </c>
      <c r="AZ98" s="22">
        <f t="shared" si="17"/>
        <v>0.64100070661866149</v>
      </c>
      <c r="BA98" s="23">
        <f t="shared" si="18"/>
        <v>2.929996423462089</v>
      </c>
      <c r="BB98" s="24">
        <f t="shared" si="19"/>
        <v>0</v>
      </c>
      <c r="BC98" s="24">
        <f t="shared" si="20"/>
        <v>0</v>
      </c>
      <c r="BD98" s="24">
        <f t="shared" si="21"/>
        <v>0</v>
      </c>
      <c r="BE98" s="25">
        <f t="shared" si="22"/>
        <v>6591</v>
      </c>
      <c r="BF98" s="26">
        <f t="shared" si="23"/>
        <v>312.83157894736843</v>
      </c>
      <c r="BG98" s="26">
        <f t="shared" si="24"/>
        <v>29.431578947368422</v>
      </c>
      <c r="BH98" s="26">
        <f t="shared" si="25"/>
        <v>10.526315789473685</v>
      </c>
      <c r="BI98" s="34"/>
    </row>
    <row r="99" spans="1:61" ht="16.5" x14ac:dyDescent="0.3">
      <c r="A99">
        <v>69</v>
      </c>
      <c r="B99" s="33">
        <v>1131000011</v>
      </c>
      <c r="C99" s="28" t="s">
        <v>141</v>
      </c>
      <c r="D99" s="28">
        <v>97</v>
      </c>
      <c r="E99" s="29"/>
      <c r="F99" s="29">
        <v>5690</v>
      </c>
      <c r="G99" s="29">
        <v>147</v>
      </c>
      <c r="H99" s="29">
        <v>24</v>
      </c>
      <c r="I99" s="29"/>
      <c r="J99" s="29"/>
      <c r="K99" s="29"/>
      <c r="L99" s="29"/>
      <c r="M99" s="29"/>
      <c r="N99" s="29">
        <v>33078</v>
      </c>
      <c r="O99" s="29">
        <v>21202.35</v>
      </c>
      <c r="P99" s="29">
        <v>2462</v>
      </c>
      <c r="Q99" s="29">
        <v>7213.56</v>
      </c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31">
        <v>1</v>
      </c>
      <c r="AM99" s="31">
        <v>6040</v>
      </c>
      <c r="AN99" s="24">
        <f t="shared" si="13"/>
        <v>10.923399999999999</v>
      </c>
      <c r="AO99" s="24">
        <v>16.753999999999998</v>
      </c>
      <c r="AP99" s="25"/>
      <c r="AQ99" s="25"/>
      <c r="AR99" s="32"/>
      <c r="AS99" s="32"/>
      <c r="AT99" s="25"/>
      <c r="AU99" s="25"/>
      <c r="AV99" s="18">
        <f t="shared" si="14"/>
        <v>65.198758505431542</v>
      </c>
      <c r="AW99" s="19" t="str">
        <f t="shared" si="15"/>
        <v/>
      </c>
      <c r="AX99" s="20">
        <f>P99*100/'[1]2018年报'!P99</f>
        <v>77.936055713833497</v>
      </c>
      <c r="AY99" s="21" t="str">
        <f t="shared" si="16"/>
        <v/>
      </c>
      <c r="AZ99" s="22">
        <f t="shared" si="17"/>
        <v>0.64098040994014149</v>
      </c>
      <c r="BA99" s="23">
        <f t="shared" si="18"/>
        <v>2.9299593826157597</v>
      </c>
      <c r="BB99" s="24">
        <f t="shared" si="19"/>
        <v>0</v>
      </c>
      <c r="BC99" s="24">
        <f t="shared" si="20"/>
        <v>0</v>
      </c>
      <c r="BD99" s="24">
        <f t="shared" si="21"/>
        <v>0</v>
      </c>
      <c r="BE99" s="25">
        <f t="shared" si="22"/>
        <v>6040</v>
      </c>
      <c r="BF99" s="26">
        <f t="shared" si="23"/>
        <v>225.0204081632653</v>
      </c>
      <c r="BG99" s="26">
        <f t="shared" si="24"/>
        <v>16.748299319727892</v>
      </c>
      <c r="BH99" s="26">
        <f t="shared" si="25"/>
        <v>6.8027210884353737</v>
      </c>
      <c r="BI99" s="34"/>
    </row>
    <row r="100" spans="1:61" ht="16.5" x14ac:dyDescent="0.3">
      <c r="A100">
        <v>70</v>
      </c>
      <c r="B100" s="33">
        <v>1131000016</v>
      </c>
      <c r="C100" s="28" t="s">
        <v>142</v>
      </c>
      <c r="D100" s="28">
        <v>98</v>
      </c>
      <c r="E100" s="29"/>
      <c r="F100" s="29">
        <v>2476</v>
      </c>
      <c r="G100" s="29">
        <v>137</v>
      </c>
      <c r="H100" s="29">
        <v>19</v>
      </c>
      <c r="I100" s="29"/>
      <c r="J100" s="29"/>
      <c r="K100" s="29"/>
      <c r="L100" s="29"/>
      <c r="M100" s="29"/>
      <c r="N100" s="29">
        <v>38490</v>
      </c>
      <c r="O100" s="29">
        <v>24787.46</v>
      </c>
      <c r="P100" s="29">
        <v>2840</v>
      </c>
      <c r="Q100" s="29">
        <v>8321.14</v>
      </c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31">
        <v>2</v>
      </c>
      <c r="AM100" s="31">
        <v>6529</v>
      </c>
      <c r="AN100" s="24">
        <f t="shared" si="13"/>
        <v>13.546999999999999</v>
      </c>
      <c r="AO100" s="24">
        <v>18.383899999999997</v>
      </c>
      <c r="AP100" s="25"/>
      <c r="AQ100" s="25"/>
      <c r="AR100" s="32"/>
      <c r="AS100" s="32"/>
      <c r="AT100" s="25"/>
      <c r="AU100" s="25"/>
      <c r="AV100" s="18">
        <f t="shared" si="14"/>
        <v>73.689478293506824</v>
      </c>
      <c r="AW100" s="19" t="str">
        <f t="shared" si="15"/>
        <v/>
      </c>
      <c r="AX100" s="20">
        <f>P100*100/'[1]2018年报'!P100</f>
        <v>124.56140350877193</v>
      </c>
      <c r="AY100" s="21" t="str">
        <f t="shared" si="16"/>
        <v>大增</v>
      </c>
      <c r="AZ100" s="22">
        <f t="shared" si="17"/>
        <v>0.64399740192257726</v>
      </c>
      <c r="BA100" s="23">
        <f t="shared" si="18"/>
        <v>2.9299788732394365</v>
      </c>
      <c r="BB100" s="24">
        <f t="shared" si="19"/>
        <v>0</v>
      </c>
      <c r="BC100" s="24">
        <f t="shared" si="20"/>
        <v>0</v>
      </c>
      <c r="BD100" s="24">
        <f t="shared" si="21"/>
        <v>0</v>
      </c>
      <c r="BE100" s="25">
        <f t="shared" si="22"/>
        <v>3264.5</v>
      </c>
      <c r="BF100" s="26">
        <f t="shared" si="23"/>
        <v>280.94890510948903</v>
      </c>
      <c r="BG100" s="26">
        <f t="shared" si="24"/>
        <v>20.729927007299271</v>
      </c>
      <c r="BH100" s="26">
        <f t="shared" si="25"/>
        <v>14.598540145985401</v>
      </c>
      <c r="BI100" s="34"/>
    </row>
    <row r="101" spans="1:61" ht="16.5" x14ac:dyDescent="0.3">
      <c r="A101">
        <v>61</v>
      </c>
      <c r="B101" s="33">
        <v>1131000012</v>
      </c>
      <c r="C101" s="28" t="s">
        <v>143</v>
      </c>
      <c r="D101" s="28">
        <v>99</v>
      </c>
      <c r="E101" s="29"/>
      <c r="F101" s="29">
        <v>3891</v>
      </c>
      <c r="G101" s="29">
        <v>211</v>
      </c>
      <c r="H101" s="29">
        <v>26</v>
      </c>
      <c r="I101" s="29"/>
      <c r="J101" s="29"/>
      <c r="K101" s="29"/>
      <c r="L101" s="29"/>
      <c r="M101" s="29"/>
      <c r="N101" s="29">
        <v>41580</v>
      </c>
      <c r="O101" s="29">
        <v>26652.78</v>
      </c>
      <c r="P101" s="29">
        <v>1655</v>
      </c>
      <c r="Q101" s="29">
        <v>4843.21</v>
      </c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31">
        <v>1</v>
      </c>
      <c r="AM101" s="31">
        <v>6737</v>
      </c>
      <c r="AN101" s="24">
        <f t="shared" si="13"/>
        <v>13.473999999999998</v>
      </c>
      <c r="AO101" s="24">
        <v>18.398</v>
      </c>
      <c r="AP101" s="25"/>
      <c r="AQ101" s="25"/>
      <c r="AR101" s="32"/>
      <c r="AS101" s="32"/>
      <c r="AT101" s="25"/>
      <c r="AU101" s="25"/>
      <c r="AV101" s="18">
        <f t="shared" si="14"/>
        <v>73.23622132840525</v>
      </c>
      <c r="AW101" s="19" t="str">
        <f t="shared" si="15"/>
        <v/>
      </c>
      <c r="AX101" s="20">
        <f>P101*100/'[1]2018年报'!P101</f>
        <v>50.242865816636311</v>
      </c>
      <c r="AY101" s="21" t="str">
        <f t="shared" si="16"/>
        <v>大减</v>
      </c>
      <c r="AZ101" s="22">
        <f t="shared" si="17"/>
        <v>0.64100000000000001</v>
      </c>
      <c r="BA101" s="23">
        <f t="shared" si="18"/>
        <v>2.9264108761329304</v>
      </c>
      <c r="BB101" s="24">
        <f t="shared" si="19"/>
        <v>0</v>
      </c>
      <c r="BC101" s="24">
        <f t="shared" si="20"/>
        <v>0</v>
      </c>
      <c r="BD101" s="24">
        <f t="shared" si="21"/>
        <v>0</v>
      </c>
      <c r="BE101" s="25">
        <f t="shared" si="22"/>
        <v>6737</v>
      </c>
      <c r="BF101" s="26">
        <f t="shared" si="23"/>
        <v>197.06161137440759</v>
      </c>
      <c r="BG101" s="26">
        <f t="shared" si="24"/>
        <v>7.8436018957345972</v>
      </c>
      <c r="BH101" s="26">
        <f t="shared" si="25"/>
        <v>4.7393364928909953</v>
      </c>
      <c r="BI101" s="34"/>
    </row>
    <row r="102" spans="1:61" ht="16.5" x14ac:dyDescent="0.3">
      <c r="A102">
        <v>75</v>
      </c>
      <c r="B102" s="33">
        <v>1131000055</v>
      </c>
      <c r="C102" s="28" t="s">
        <v>144</v>
      </c>
      <c r="D102" s="28">
        <v>100</v>
      </c>
      <c r="E102" s="29"/>
      <c r="F102" s="29">
        <v>4075</v>
      </c>
      <c r="G102" s="29">
        <v>311</v>
      </c>
      <c r="H102" s="29">
        <v>37</v>
      </c>
      <c r="I102" s="29"/>
      <c r="J102" s="29"/>
      <c r="K102" s="29"/>
      <c r="L102" s="29"/>
      <c r="M102" s="29"/>
      <c r="N102" s="29">
        <v>52998</v>
      </c>
      <c r="O102" s="29">
        <v>33971.730000000003</v>
      </c>
      <c r="P102" s="29">
        <v>2400</v>
      </c>
      <c r="Q102" s="29">
        <v>7032</v>
      </c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31">
        <v>2</v>
      </c>
      <c r="AM102" s="31">
        <v>9694</v>
      </c>
      <c r="AN102" s="24">
        <f t="shared" si="13"/>
        <v>17.8994</v>
      </c>
      <c r="AO102" s="24">
        <v>24.007199999999997</v>
      </c>
      <c r="AP102" s="25"/>
      <c r="AQ102" s="25"/>
      <c r="AR102" s="32"/>
      <c r="AS102" s="32"/>
      <c r="AT102" s="25"/>
      <c r="AU102" s="25"/>
      <c r="AV102" s="18">
        <f t="shared" si="14"/>
        <v>74.558465793595261</v>
      </c>
      <c r="AW102" s="19" t="str">
        <f t="shared" si="15"/>
        <v/>
      </c>
      <c r="AX102" s="20">
        <f>P102*100/'[1]2018年报'!P102</f>
        <v>53.631284916201118</v>
      </c>
      <c r="AY102" s="21" t="str">
        <f t="shared" si="16"/>
        <v/>
      </c>
      <c r="AZ102" s="22">
        <f t="shared" si="17"/>
        <v>0.64100022642363874</v>
      </c>
      <c r="BA102" s="23">
        <f t="shared" si="18"/>
        <v>2.93</v>
      </c>
      <c r="BB102" s="24">
        <f t="shared" si="19"/>
        <v>0</v>
      </c>
      <c r="BC102" s="24">
        <f t="shared" si="20"/>
        <v>0</v>
      </c>
      <c r="BD102" s="24">
        <f t="shared" si="21"/>
        <v>0</v>
      </c>
      <c r="BE102" s="25">
        <f t="shared" si="22"/>
        <v>4847</v>
      </c>
      <c r="BF102" s="26">
        <f t="shared" si="23"/>
        <v>170.41157556270096</v>
      </c>
      <c r="BG102" s="26">
        <f t="shared" si="24"/>
        <v>7.717041800643087</v>
      </c>
      <c r="BH102" s="26">
        <f t="shared" si="25"/>
        <v>6.430868167202572</v>
      </c>
      <c r="BI102" s="34"/>
    </row>
    <row r="103" spans="1:61" ht="16.5" x14ac:dyDescent="0.3">
      <c r="A103">
        <v>79</v>
      </c>
      <c r="B103" s="33">
        <v>1131000201</v>
      </c>
      <c r="C103" s="28" t="s">
        <v>145</v>
      </c>
      <c r="D103" s="28">
        <v>101</v>
      </c>
      <c r="E103" s="29"/>
      <c r="F103" s="29">
        <v>5707</v>
      </c>
      <c r="G103" s="29">
        <v>270</v>
      </c>
      <c r="H103" s="29">
        <v>35</v>
      </c>
      <c r="I103" s="29"/>
      <c r="J103" s="29"/>
      <c r="K103" s="29"/>
      <c r="L103" s="29"/>
      <c r="M103" s="29"/>
      <c r="N103" s="29">
        <v>54259</v>
      </c>
      <c r="O103" s="29">
        <v>34491.980000000003</v>
      </c>
      <c r="P103" s="29">
        <v>2700</v>
      </c>
      <c r="Q103" s="29">
        <v>7911</v>
      </c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31">
        <v>2</v>
      </c>
      <c r="AM103" s="31">
        <v>9372</v>
      </c>
      <c r="AN103" s="24">
        <f t="shared" si="13"/>
        <v>18.277699999999999</v>
      </c>
      <c r="AO103" s="24">
        <v>23.849399999999999</v>
      </c>
      <c r="AP103" s="25"/>
      <c r="AQ103" s="25"/>
      <c r="AR103" s="32"/>
      <c r="AS103" s="32"/>
      <c r="AT103" s="25"/>
      <c r="AU103" s="25"/>
      <c r="AV103" s="18">
        <f t="shared" si="14"/>
        <v>76.637986699875043</v>
      </c>
      <c r="AW103" s="19" t="str">
        <f t="shared" si="15"/>
        <v/>
      </c>
      <c r="AX103" s="20">
        <f>P103*100/'[1]2018年报'!P103</f>
        <v>70.129870129870127</v>
      </c>
      <c r="AY103" s="21" t="str">
        <f t="shared" si="16"/>
        <v/>
      </c>
      <c r="AZ103" s="22">
        <f t="shared" si="17"/>
        <v>0.63569140603402208</v>
      </c>
      <c r="BA103" s="23">
        <f t="shared" si="18"/>
        <v>2.93</v>
      </c>
      <c r="BB103" s="24">
        <f t="shared" si="19"/>
        <v>0</v>
      </c>
      <c r="BC103" s="24">
        <f t="shared" si="20"/>
        <v>0</v>
      </c>
      <c r="BD103" s="24">
        <f t="shared" si="21"/>
        <v>0</v>
      </c>
      <c r="BE103" s="25">
        <f t="shared" si="22"/>
        <v>4686</v>
      </c>
      <c r="BF103" s="26">
        <f t="shared" si="23"/>
        <v>200.95925925925926</v>
      </c>
      <c r="BG103" s="26">
        <f t="shared" si="24"/>
        <v>10</v>
      </c>
      <c r="BH103" s="26">
        <f t="shared" si="25"/>
        <v>7.4074074074074074</v>
      </c>
      <c r="BI103" s="34"/>
    </row>
    <row r="104" spans="1:61" ht="16.5" x14ac:dyDescent="0.3">
      <c r="A104">
        <v>78</v>
      </c>
      <c r="B104" s="33">
        <v>1131000056</v>
      </c>
      <c r="C104" s="28" t="s">
        <v>146</v>
      </c>
      <c r="D104" s="28">
        <v>102</v>
      </c>
      <c r="E104" s="29"/>
      <c r="F104" s="29">
        <v>404187</v>
      </c>
      <c r="G104" s="29">
        <v>478</v>
      </c>
      <c r="H104" s="29">
        <v>52</v>
      </c>
      <c r="I104" s="29"/>
      <c r="J104" s="29"/>
      <c r="K104" s="29"/>
      <c r="L104" s="29"/>
      <c r="M104" s="29"/>
      <c r="N104" s="29">
        <v>157769</v>
      </c>
      <c r="O104" s="29">
        <v>100674.6</v>
      </c>
      <c r="P104" s="29">
        <v>7270</v>
      </c>
      <c r="Q104" s="29">
        <v>21301.1</v>
      </c>
      <c r="R104" s="29"/>
      <c r="S104" s="29"/>
      <c r="T104" s="29">
        <v>4770</v>
      </c>
      <c r="U104" s="29">
        <v>14548.5</v>
      </c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31"/>
      <c r="AM104" s="31"/>
      <c r="AN104" s="24">
        <f t="shared" si="13"/>
        <v>53.531699999999994</v>
      </c>
      <c r="AO104" s="24">
        <v>55.505600000000001</v>
      </c>
      <c r="AP104" s="25"/>
      <c r="AQ104" s="25"/>
      <c r="AR104" s="32"/>
      <c r="AS104" s="32"/>
      <c r="AT104" s="25"/>
      <c r="AU104" s="25"/>
      <c r="AV104" s="18">
        <f t="shared" si="14"/>
        <v>96.443782248998289</v>
      </c>
      <c r="AW104" s="19" t="str">
        <f t="shared" si="15"/>
        <v/>
      </c>
      <c r="AX104" s="20">
        <f>P104*100/'[1]2018年报'!P104</f>
        <v>86.137440758293835</v>
      </c>
      <c r="AY104" s="21" t="str">
        <f t="shared" si="16"/>
        <v/>
      </c>
      <c r="AZ104" s="22">
        <f t="shared" si="17"/>
        <v>0.63811395140997285</v>
      </c>
      <c r="BA104" s="23">
        <f t="shared" si="18"/>
        <v>2.9299999999999997</v>
      </c>
      <c r="BB104" s="24">
        <f t="shared" si="19"/>
        <v>3.05</v>
      </c>
      <c r="BC104" s="24">
        <f t="shared" si="20"/>
        <v>0</v>
      </c>
      <c r="BD104" s="24">
        <f t="shared" si="21"/>
        <v>0</v>
      </c>
      <c r="BE104" s="25">
        <f t="shared" si="22"/>
        <v>0</v>
      </c>
      <c r="BF104" s="26">
        <f t="shared" si="23"/>
        <v>330.06066945606693</v>
      </c>
      <c r="BG104" s="26">
        <f t="shared" si="24"/>
        <v>15.209205020920502</v>
      </c>
      <c r="BH104" s="26">
        <f t="shared" si="25"/>
        <v>0</v>
      </c>
      <c r="BI104" s="34"/>
    </row>
    <row r="105" spans="1:61" ht="16.5" x14ac:dyDescent="0.3">
      <c r="A105">
        <v>104</v>
      </c>
      <c r="B105" s="33">
        <v>1131000156</v>
      </c>
      <c r="C105" s="28" t="s">
        <v>147</v>
      </c>
      <c r="D105" s="28">
        <v>103</v>
      </c>
      <c r="E105" s="29"/>
      <c r="F105" s="29">
        <v>10188</v>
      </c>
      <c r="G105" s="29">
        <v>379</v>
      </c>
      <c r="H105" s="29">
        <v>56</v>
      </c>
      <c r="I105" s="29"/>
      <c r="J105" s="29"/>
      <c r="K105" s="29"/>
      <c r="L105" s="29"/>
      <c r="M105" s="29"/>
      <c r="N105" s="29">
        <v>124566</v>
      </c>
      <c r="O105" s="29">
        <v>79311</v>
      </c>
      <c r="P105" s="29">
        <v>6705</v>
      </c>
      <c r="Q105" s="29">
        <v>19645.599999999999</v>
      </c>
      <c r="R105" s="29"/>
      <c r="S105" s="29"/>
      <c r="T105" s="29">
        <v>4712</v>
      </c>
      <c r="U105" s="29">
        <v>14371.6</v>
      </c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31"/>
      <c r="AM105" s="31"/>
      <c r="AN105" s="24">
        <f t="shared" si="13"/>
        <v>43.495399999999997</v>
      </c>
      <c r="AO105" s="24">
        <v>55.292099999999991</v>
      </c>
      <c r="AP105" s="25"/>
      <c r="AQ105" s="25"/>
      <c r="AR105" s="32"/>
      <c r="AS105" s="32"/>
      <c r="AT105" s="25"/>
      <c r="AU105" s="25"/>
      <c r="AV105" s="18">
        <f t="shared" si="14"/>
        <v>78.66476404404969</v>
      </c>
      <c r="AW105" s="19" t="str">
        <f t="shared" si="15"/>
        <v/>
      </c>
      <c r="AX105" s="20">
        <f>P105*100/'[1]2018年报'!P105</f>
        <v>80.463218528741152</v>
      </c>
      <c r="AY105" s="21" t="str">
        <f t="shared" si="16"/>
        <v/>
      </c>
      <c r="AZ105" s="22">
        <f t="shared" si="17"/>
        <v>0.63669861760030833</v>
      </c>
      <c r="BA105" s="23">
        <f t="shared" si="18"/>
        <v>2.9299925428784488</v>
      </c>
      <c r="BB105" s="24">
        <f t="shared" si="19"/>
        <v>3.0500000000000003</v>
      </c>
      <c r="BC105" s="24">
        <f t="shared" si="20"/>
        <v>0</v>
      </c>
      <c r="BD105" s="24">
        <f t="shared" si="21"/>
        <v>0</v>
      </c>
      <c r="BE105" s="25">
        <f t="shared" si="22"/>
        <v>0</v>
      </c>
      <c r="BF105" s="26">
        <f t="shared" si="23"/>
        <v>328.67018469656995</v>
      </c>
      <c r="BG105" s="26">
        <f t="shared" si="24"/>
        <v>17.691292875989447</v>
      </c>
      <c r="BH105" s="26">
        <f t="shared" si="25"/>
        <v>0</v>
      </c>
      <c r="BI105" s="34"/>
    </row>
    <row r="106" spans="1:61" ht="16.5" x14ac:dyDescent="0.3">
      <c r="A106">
        <v>112</v>
      </c>
      <c r="B106" s="33">
        <v>1131000043</v>
      </c>
      <c r="C106" s="28" t="s">
        <v>148</v>
      </c>
      <c r="D106" s="28">
        <v>104</v>
      </c>
      <c r="E106" s="29"/>
      <c r="F106" s="29">
        <v>4601</v>
      </c>
      <c r="G106" s="29">
        <v>166</v>
      </c>
      <c r="H106" s="29">
        <v>25</v>
      </c>
      <c r="I106" s="29">
        <v>1</v>
      </c>
      <c r="J106" s="29">
        <v>1</v>
      </c>
      <c r="K106" s="29">
        <v>1</v>
      </c>
      <c r="L106" s="29"/>
      <c r="M106" s="29">
        <v>1</v>
      </c>
      <c r="N106" s="29">
        <v>71465</v>
      </c>
      <c r="O106" s="29">
        <v>45372</v>
      </c>
      <c r="P106" s="29">
        <v>4086</v>
      </c>
      <c r="Q106" s="29">
        <v>11972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>
        <v>3030</v>
      </c>
      <c r="AE106" s="29">
        <v>19652</v>
      </c>
      <c r="AF106" s="29">
        <v>3030</v>
      </c>
      <c r="AG106" s="29">
        <v>19652</v>
      </c>
      <c r="AH106" s="29"/>
      <c r="AI106" s="29"/>
      <c r="AJ106" s="29"/>
      <c r="AK106" s="29"/>
      <c r="AL106" s="31">
        <v>1</v>
      </c>
      <c r="AM106" s="31">
        <v>6350</v>
      </c>
      <c r="AN106" s="24">
        <f t="shared" si="13"/>
        <v>26.236089999999997</v>
      </c>
      <c r="AO106" s="24">
        <v>34.781359000000002</v>
      </c>
      <c r="AP106" s="25"/>
      <c r="AQ106" s="25"/>
      <c r="AR106" s="32"/>
      <c r="AS106" s="32"/>
      <c r="AT106" s="25"/>
      <c r="AU106" s="25"/>
      <c r="AV106" s="18">
        <f t="shared" si="14"/>
        <v>75.431468908388538</v>
      </c>
      <c r="AW106" s="19" t="str">
        <f t="shared" si="15"/>
        <v/>
      </c>
      <c r="AX106" s="20">
        <f>P106*100/'[1]2018年报'!P106</f>
        <v>75.666666666666671</v>
      </c>
      <c r="AY106" s="21" t="str">
        <f t="shared" si="16"/>
        <v/>
      </c>
      <c r="AZ106" s="22">
        <f t="shared" si="17"/>
        <v>0.63488420905338272</v>
      </c>
      <c r="BA106" s="23">
        <f t="shared" si="18"/>
        <v>2.9300048947626038</v>
      </c>
      <c r="BB106" s="24">
        <f t="shared" si="19"/>
        <v>0</v>
      </c>
      <c r="BC106" s="24">
        <f t="shared" si="20"/>
        <v>0</v>
      </c>
      <c r="BD106" s="24">
        <f t="shared" si="21"/>
        <v>6.4858085808580856</v>
      </c>
      <c r="BE106" s="25">
        <f t="shared" si="22"/>
        <v>6350</v>
      </c>
      <c r="BF106" s="26">
        <f t="shared" si="23"/>
        <v>430.51204819277109</v>
      </c>
      <c r="BG106" s="26">
        <f t="shared" si="24"/>
        <v>24.6144578313253</v>
      </c>
      <c r="BH106" s="26">
        <f t="shared" si="25"/>
        <v>6.024096385542169</v>
      </c>
      <c r="BI106" s="34"/>
    </row>
    <row r="107" spans="1:61" ht="16.5" x14ac:dyDescent="0.3">
      <c r="A107">
        <v>20</v>
      </c>
      <c r="B107" s="33">
        <v>9331000003</v>
      </c>
      <c r="C107" s="28" t="s">
        <v>149</v>
      </c>
      <c r="D107" s="28">
        <v>105</v>
      </c>
      <c r="E107" s="29"/>
      <c r="F107" s="29">
        <v>15676</v>
      </c>
      <c r="G107" s="29">
        <v>34</v>
      </c>
      <c r="H107" s="29">
        <v>43</v>
      </c>
      <c r="I107" s="29">
        <v>2</v>
      </c>
      <c r="J107" s="29">
        <v>2</v>
      </c>
      <c r="K107" s="29">
        <v>2</v>
      </c>
      <c r="L107" s="29">
        <v>2</v>
      </c>
      <c r="M107" s="29"/>
      <c r="N107" s="29">
        <v>45714</v>
      </c>
      <c r="O107" s="29">
        <v>45257.81</v>
      </c>
      <c r="P107" s="29">
        <v>928</v>
      </c>
      <c r="Q107" s="29">
        <v>4354</v>
      </c>
      <c r="R107" s="29"/>
      <c r="S107" s="29"/>
      <c r="T107" s="29"/>
      <c r="U107" s="29"/>
      <c r="V107" s="29"/>
      <c r="W107" s="29"/>
      <c r="X107" s="29">
        <v>1084</v>
      </c>
      <c r="Y107" s="29">
        <v>7270</v>
      </c>
      <c r="Z107" s="29">
        <v>1084</v>
      </c>
      <c r="AA107" s="29">
        <v>7270</v>
      </c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31"/>
      <c r="AM107" s="31"/>
      <c r="AN107" s="24">
        <f t="shared" si="13"/>
        <v>14.830719999999998</v>
      </c>
      <c r="AO107" s="24">
        <v>23.192399999999999</v>
      </c>
      <c r="AP107" s="25"/>
      <c r="AQ107" s="25"/>
      <c r="AR107" s="32"/>
      <c r="AS107" s="32"/>
      <c r="AT107" s="25"/>
      <c r="AU107" s="25"/>
      <c r="AV107" s="18">
        <f t="shared" si="14"/>
        <v>63.946465221365614</v>
      </c>
      <c r="AW107" s="19" t="str">
        <f t="shared" si="15"/>
        <v/>
      </c>
      <c r="AX107" s="20">
        <f>P107*100/'[1]2018年报'!P107</f>
        <v>50.849315068493148</v>
      </c>
      <c r="AY107" s="21" t="str">
        <f t="shared" si="16"/>
        <v>大减</v>
      </c>
      <c r="AZ107" s="22">
        <f t="shared" si="17"/>
        <v>0.99002078137988359</v>
      </c>
      <c r="BA107" s="23">
        <f t="shared" si="18"/>
        <v>4.6918103448275863</v>
      </c>
      <c r="BB107" s="24">
        <f t="shared" si="19"/>
        <v>0</v>
      </c>
      <c r="BC107" s="24">
        <f t="shared" si="20"/>
        <v>6.7066420664206641</v>
      </c>
      <c r="BD107" s="24">
        <f t="shared" si="21"/>
        <v>0</v>
      </c>
      <c r="BE107" s="25">
        <f t="shared" si="22"/>
        <v>0</v>
      </c>
      <c r="BF107" s="26">
        <f t="shared" si="23"/>
        <v>1344.5294117647059</v>
      </c>
      <c r="BG107" s="26">
        <f t="shared" si="24"/>
        <v>27.294117647058822</v>
      </c>
      <c r="BH107" s="26">
        <f t="shared" si="25"/>
        <v>0</v>
      </c>
      <c r="BI107" s="34"/>
    </row>
    <row r="108" spans="1:61" ht="16.5" x14ac:dyDescent="0.3">
      <c r="A108">
        <v>22</v>
      </c>
      <c r="B108" s="33">
        <v>9331000222</v>
      </c>
      <c r="C108" s="38" t="s">
        <v>160</v>
      </c>
      <c r="D108" s="28">
        <v>106</v>
      </c>
      <c r="E108" s="29"/>
      <c r="F108" s="29">
        <v>2698</v>
      </c>
      <c r="G108" s="29">
        <v>20</v>
      </c>
      <c r="H108" s="29">
        <v>17</v>
      </c>
      <c r="I108" s="29">
        <v>1</v>
      </c>
      <c r="J108" s="29">
        <v>1</v>
      </c>
      <c r="K108" s="29">
        <v>1</v>
      </c>
      <c r="L108" s="29">
        <v>1</v>
      </c>
      <c r="M108" s="29"/>
      <c r="N108" s="29">
        <v>26163</v>
      </c>
      <c r="O108" s="29">
        <v>21490.81</v>
      </c>
      <c r="P108" s="29">
        <v>1212</v>
      </c>
      <c r="Q108" s="29">
        <v>3551.2</v>
      </c>
      <c r="R108" s="29"/>
      <c r="S108" s="29"/>
      <c r="T108" s="29"/>
      <c r="U108" s="29"/>
      <c r="V108" s="29"/>
      <c r="W108" s="29"/>
      <c r="X108" s="29">
        <v>63</v>
      </c>
      <c r="Y108" s="29">
        <v>421.88</v>
      </c>
      <c r="Z108" s="29">
        <v>63</v>
      </c>
      <c r="AA108" s="29">
        <v>421.88</v>
      </c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31"/>
      <c r="AM108" s="31"/>
      <c r="AN108" s="24">
        <f t="shared" si="13"/>
        <v>7.9137899999999997</v>
      </c>
      <c r="AO108" s="24">
        <v>12.073499999999999</v>
      </c>
      <c r="AP108" s="25"/>
      <c r="AQ108" s="25"/>
      <c r="AR108" s="32"/>
      <c r="AS108" s="32"/>
      <c r="AT108" s="25"/>
      <c r="AU108" s="25"/>
      <c r="AV108" s="18">
        <f t="shared" si="14"/>
        <v>65.546775997018273</v>
      </c>
      <c r="AW108" s="19" t="str">
        <f t="shared" si="15"/>
        <v/>
      </c>
      <c r="AX108" s="20">
        <f>P108*100/'[1]2018年报'!P108</f>
        <v>78.042498390212486</v>
      </c>
      <c r="AY108" s="21" t="str">
        <f t="shared" si="16"/>
        <v/>
      </c>
      <c r="AZ108" s="22">
        <f t="shared" si="17"/>
        <v>0.82141994419600206</v>
      </c>
      <c r="BA108" s="23">
        <f t="shared" si="18"/>
        <v>2.9300330033003297</v>
      </c>
      <c r="BB108" s="24">
        <f t="shared" si="19"/>
        <v>0</v>
      </c>
      <c r="BC108" s="24">
        <f t="shared" si="20"/>
        <v>6.6965079365079365</v>
      </c>
      <c r="BD108" s="24">
        <f t="shared" si="21"/>
        <v>0</v>
      </c>
      <c r="BE108" s="25">
        <f t="shared" si="22"/>
        <v>0</v>
      </c>
      <c r="BF108" s="26">
        <f t="shared" si="23"/>
        <v>1308.1500000000001</v>
      </c>
      <c r="BG108" s="26">
        <f t="shared" si="24"/>
        <v>60.6</v>
      </c>
      <c r="BH108" s="26">
        <f t="shared" si="25"/>
        <v>0</v>
      </c>
      <c r="BI108" s="34"/>
    </row>
    <row r="109" spans="1:61" ht="16.5" x14ac:dyDescent="0.3">
      <c r="A109">
        <v>41</v>
      </c>
      <c r="B109" s="33">
        <v>9331000041</v>
      </c>
      <c r="C109" s="38" t="s">
        <v>161</v>
      </c>
      <c r="D109" s="28">
        <v>107</v>
      </c>
      <c r="E109" s="29"/>
      <c r="F109" s="29">
        <v>3024</v>
      </c>
      <c r="G109" s="29">
        <v>18</v>
      </c>
      <c r="H109" s="29">
        <v>14</v>
      </c>
      <c r="I109" s="29">
        <v>1</v>
      </c>
      <c r="J109" s="29">
        <v>1</v>
      </c>
      <c r="K109" s="29">
        <v>1</v>
      </c>
      <c r="L109" s="29">
        <v>1</v>
      </c>
      <c r="M109" s="29"/>
      <c r="N109" s="29">
        <v>31079</v>
      </c>
      <c r="O109" s="29">
        <v>19921</v>
      </c>
      <c r="P109" s="29">
        <v>953</v>
      </c>
      <c r="Q109" s="29">
        <v>2879</v>
      </c>
      <c r="R109" s="29"/>
      <c r="S109" s="29"/>
      <c r="T109" s="29"/>
      <c r="U109" s="29"/>
      <c r="V109" s="29"/>
      <c r="W109" s="29"/>
      <c r="X109" s="29">
        <v>738</v>
      </c>
      <c r="Y109" s="29">
        <v>5439</v>
      </c>
      <c r="Z109" s="29">
        <v>738</v>
      </c>
      <c r="AA109" s="29">
        <v>5439</v>
      </c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31"/>
      <c r="AM109" s="31"/>
      <c r="AN109" s="24">
        <f t="shared" si="13"/>
        <v>10.083839999999999</v>
      </c>
      <c r="AO109" s="24">
        <v>12.998099999999999</v>
      </c>
      <c r="AP109" s="25"/>
      <c r="AQ109" s="25"/>
      <c r="AR109" s="32"/>
      <c r="AS109" s="32"/>
      <c r="AT109" s="25"/>
      <c r="AU109" s="25"/>
      <c r="AV109" s="18">
        <f t="shared" si="14"/>
        <v>77.579338518706578</v>
      </c>
      <c r="AW109" s="19" t="str">
        <f t="shared" si="15"/>
        <v/>
      </c>
      <c r="AX109" s="20">
        <f>P109*100/'[1]2018年报'!P109</f>
        <v>56.423919478981645</v>
      </c>
      <c r="AY109" s="21" t="str">
        <f t="shared" si="16"/>
        <v/>
      </c>
      <c r="AZ109" s="22">
        <f t="shared" si="17"/>
        <v>0.64097943949290515</v>
      </c>
      <c r="BA109" s="23">
        <f t="shared" si="18"/>
        <v>3.0209863588667365</v>
      </c>
      <c r="BB109" s="24">
        <f t="shared" si="19"/>
        <v>0</v>
      </c>
      <c r="BC109" s="24">
        <f t="shared" si="20"/>
        <v>7.3699186991869921</v>
      </c>
      <c r="BD109" s="24">
        <f t="shared" si="21"/>
        <v>0</v>
      </c>
      <c r="BE109" s="25">
        <f t="shared" si="22"/>
        <v>0</v>
      </c>
      <c r="BF109" s="26">
        <f t="shared" si="23"/>
        <v>1726.6111111111111</v>
      </c>
      <c r="BG109" s="26">
        <f t="shared" si="24"/>
        <v>52.944444444444443</v>
      </c>
      <c r="BH109" s="26">
        <f t="shared" si="25"/>
        <v>0</v>
      </c>
      <c r="BI109" s="34"/>
    </row>
    <row r="110" spans="1:61" ht="16.5" x14ac:dyDescent="0.3">
      <c r="A110">
        <v>23</v>
      </c>
      <c r="B110" s="33">
        <v>9931015101</v>
      </c>
      <c r="C110" s="38" t="s">
        <v>162</v>
      </c>
      <c r="D110" s="28">
        <v>108</v>
      </c>
      <c r="E110" s="29"/>
      <c r="F110" s="29">
        <v>19081.53</v>
      </c>
      <c r="G110" s="29">
        <v>98</v>
      </c>
      <c r="H110" s="29">
        <v>80</v>
      </c>
      <c r="I110" s="29">
        <v>4</v>
      </c>
      <c r="J110" s="29">
        <v>4</v>
      </c>
      <c r="K110" s="29">
        <v>4</v>
      </c>
      <c r="L110" s="29">
        <v>4</v>
      </c>
      <c r="M110" s="29"/>
      <c r="N110" s="29">
        <v>315723</v>
      </c>
      <c r="O110" s="29">
        <v>247528.46</v>
      </c>
      <c r="P110" s="29">
        <v>3233</v>
      </c>
      <c r="Q110" s="29">
        <v>13528.8</v>
      </c>
      <c r="R110" s="29"/>
      <c r="S110" s="29"/>
      <c r="T110" s="29"/>
      <c r="U110" s="29"/>
      <c r="V110" s="29"/>
      <c r="W110" s="29"/>
      <c r="X110" s="29">
        <v>3440</v>
      </c>
      <c r="Y110" s="29">
        <v>23177.72</v>
      </c>
      <c r="Z110" s="29">
        <v>3440</v>
      </c>
      <c r="AA110" s="29">
        <v>23177.72</v>
      </c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31"/>
      <c r="AM110" s="31">
        <v>1755</v>
      </c>
      <c r="AN110" s="24">
        <f t="shared" si="13"/>
        <v>98.260099999999994</v>
      </c>
      <c r="AO110" s="24">
        <v>134.43570999999997</v>
      </c>
      <c r="AP110" s="25"/>
      <c r="AQ110" s="25"/>
      <c r="AR110" s="32"/>
      <c r="AS110" s="32"/>
      <c r="AT110" s="25"/>
      <c r="AU110" s="25"/>
      <c r="AV110" s="18">
        <f t="shared" si="14"/>
        <v>73.090773277427573</v>
      </c>
      <c r="AW110" s="19" t="str">
        <f t="shared" si="15"/>
        <v/>
      </c>
      <c r="AX110" s="20">
        <f>P110*100/'[1]2018年报'!P110</f>
        <v>72.004454342984417</v>
      </c>
      <c r="AY110" s="21" t="str">
        <f t="shared" si="16"/>
        <v/>
      </c>
      <c r="AZ110" s="22">
        <f t="shared" si="17"/>
        <v>0.78400515641875945</v>
      </c>
      <c r="BA110" s="23">
        <f t="shared" si="18"/>
        <v>4.1845963501391896</v>
      </c>
      <c r="BB110" s="24">
        <f t="shared" si="19"/>
        <v>0</v>
      </c>
      <c r="BC110" s="24">
        <f t="shared" si="20"/>
        <v>6.7377093023255821</v>
      </c>
      <c r="BD110" s="24">
        <f t="shared" si="21"/>
        <v>0</v>
      </c>
      <c r="BE110" s="25">
        <f t="shared" si="22"/>
        <v>0</v>
      </c>
      <c r="BF110" s="26">
        <f t="shared" si="23"/>
        <v>3221.6632653061224</v>
      </c>
      <c r="BG110" s="26">
        <f t="shared" si="24"/>
        <v>32.989795918367349</v>
      </c>
      <c r="BH110" s="26">
        <f t="shared" si="25"/>
        <v>0</v>
      </c>
      <c r="BI110" s="34"/>
    </row>
    <row r="111" spans="1:61" ht="16.5" x14ac:dyDescent="0.3">
      <c r="A111">
        <v>24</v>
      </c>
      <c r="B111" s="33">
        <v>9931015102</v>
      </c>
      <c r="C111" s="38" t="s">
        <v>163</v>
      </c>
      <c r="D111" s="28">
        <v>109</v>
      </c>
      <c r="E111" s="29"/>
      <c r="F111" s="29">
        <v>543</v>
      </c>
      <c r="G111" s="29">
        <v>14</v>
      </c>
      <c r="H111" s="29">
        <v>16</v>
      </c>
      <c r="I111" s="29">
        <v>1</v>
      </c>
      <c r="J111" s="29">
        <v>1</v>
      </c>
      <c r="K111" s="29">
        <v>1</v>
      </c>
      <c r="L111" s="29">
        <v>1</v>
      </c>
      <c r="M111" s="29"/>
      <c r="N111" s="29">
        <v>14554</v>
      </c>
      <c r="O111" s="29">
        <v>9322.7000000000007</v>
      </c>
      <c r="P111" s="29">
        <v>524</v>
      </c>
      <c r="Q111" s="29">
        <v>1535.4</v>
      </c>
      <c r="R111" s="29"/>
      <c r="S111" s="29"/>
      <c r="T111" s="29"/>
      <c r="U111" s="29"/>
      <c r="V111" s="29"/>
      <c r="W111" s="29"/>
      <c r="X111" s="29">
        <v>245</v>
      </c>
      <c r="Y111" s="29">
        <v>1591.84</v>
      </c>
      <c r="Z111" s="29">
        <v>245</v>
      </c>
      <c r="AA111" s="29">
        <v>1591.84</v>
      </c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31"/>
      <c r="AM111" s="31"/>
      <c r="AN111" s="24">
        <f t="shared" si="13"/>
        <v>4.618549999999999</v>
      </c>
      <c r="AO111" s="24">
        <v>5.9417899999999992</v>
      </c>
      <c r="AP111" s="25"/>
      <c r="AQ111" s="25"/>
      <c r="AR111" s="32"/>
      <c r="AS111" s="32"/>
      <c r="AT111" s="25"/>
      <c r="AU111" s="25"/>
      <c r="AV111" s="18">
        <f t="shared" si="14"/>
        <v>77.729943333574553</v>
      </c>
      <c r="AW111" s="19" t="str">
        <f t="shared" si="15"/>
        <v/>
      </c>
      <c r="AX111" s="20">
        <f>P111*100/'[1]2018年报'!P111</f>
        <v>75.613275613275619</v>
      </c>
      <c r="AY111" s="21" t="str">
        <f t="shared" si="16"/>
        <v/>
      </c>
      <c r="AZ111" s="22">
        <f t="shared" si="17"/>
        <v>0.64055929641335718</v>
      </c>
      <c r="BA111" s="23">
        <f t="shared" si="18"/>
        <v>2.9301526717557254</v>
      </c>
      <c r="BB111" s="24">
        <f t="shared" si="19"/>
        <v>0</v>
      </c>
      <c r="BC111" s="24">
        <f t="shared" si="20"/>
        <v>6.497306122448979</v>
      </c>
      <c r="BD111" s="24">
        <f t="shared" si="21"/>
        <v>0</v>
      </c>
      <c r="BE111" s="25">
        <f t="shared" si="22"/>
        <v>0</v>
      </c>
      <c r="BF111" s="26">
        <f t="shared" si="23"/>
        <v>1039.5714285714287</v>
      </c>
      <c r="BG111" s="26">
        <f t="shared" si="24"/>
        <v>37.428571428571431</v>
      </c>
      <c r="BH111" s="26">
        <f t="shared" si="25"/>
        <v>0</v>
      </c>
      <c r="BI111" s="34"/>
    </row>
    <row r="112" spans="1:61" ht="16.5" x14ac:dyDescent="0.3">
      <c r="A112">
        <v>25</v>
      </c>
      <c r="B112" s="33">
        <v>9931015103</v>
      </c>
      <c r="C112" s="38" t="s">
        <v>164</v>
      </c>
      <c r="D112" s="28">
        <v>110</v>
      </c>
      <c r="E112" s="29"/>
      <c r="F112" s="29">
        <v>8278</v>
      </c>
      <c r="G112" s="29">
        <v>44</v>
      </c>
      <c r="H112" s="29">
        <v>20</v>
      </c>
      <c r="I112" s="29">
        <v>4</v>
      </c>
      <c r="J112" s="29">
        <v>4</v>
      </c>
      <c r="K112" s="29">
        <v>4</v>
      </c>
      <c r="L112" s="29">
        <v>4</v>
      </c>
      <c r="M112" s="29"/>
      <c r="N112" s="29">
        <v>80441</v>
      </c>
      <c r="O112" s="29">
        <v>72366.92</v>
      </c>
      <c r="P112" s="29">
        <v>24474</v>
      </c>
      <c r="Q112" s="29">
        <v>77446.8</v>
      </c>
      <c r="R112" s="29"/>
      <c r="S112" s="29"/>
      <c r="T112" s="29"/>
      <c r="U112" s="29"/>
      <c r="V112" s="29"/>
      <c r="W112" s="29"/>
      <c r="X112" s="29">
        <v>6277</v>
      </c>
      <c r="Y112" s="29">
        <v>45276</v>
      </c>
      <c r="Z112" s="29">
        <v>6277</v>
      </c>
      <c r="AA112" s="29">
        <v>45276</v>
      </c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31"/>
      <c r="AM112" s="31"/>
      <c r="AN112" s="24">
        <f t="shared" si="13"/>
        <v>30.597609999999996</v>
      </c>
      <c r="AO112" s="24">
        <v>41.201879999999996</v>
      </c>
      <c r="AP112" s="25"/>
      <c r="AQ112" s="25"/>
      <c r="AR112" s="32"/>
      <c r="AS112" s="32"/>
      <c r="AT112" s="25"/>
      <c r="AU112" s="25"/>
      <c r="AV112" s="18">
        <f t="shared" si="14"/>
        <v>74.262655005062868</v>
      </c>
      <c r="AW112" s="19" t="str">
        <f t="shared" si="15"/>
        <v/>
      </c>
      <c r="AX112" s="18">
        <f>P112*100/'[1]2018年报'!P112</f>
        <v>325.2358803986711</v>
      </c>
      <c r="AY112" s="21" t="str">
        <f t="shared" si="16"/>
        <v>大增</v>
      </c>
      <c r="AZ112" s="22">
        <f t="shared" si="17"/>
        <v>0.89962730448403172</v>
      </c>
      <c r="BA112" s="23">
        <f t="shared" si="18"/>
        <v>3.1644520715861733</v>
      </c>
      <c r="BB112" s="24">
        <f t="shared" si="19"/>
        <v>0</v>
      </c>
      <c r="BC112" s="24">
        <f t="shared" si="20"/>
        <v>7.2129998406882265</v>
      </c>
      <c r="BD112" s="24">
        <f t="shared" si="21"/>
        <v>0</v>
      </c>
      <c r="BE112" s="25">
        <f t="shared" si="22"/>
        <v>0</v>
      </c>
      <c r="BF112" s="26">
        <f t="shared" si="23"/>
        <v>1828.2045454545455</v>
      </c>
      <c r="BG112" s="26">
        <f t="shared" si="24"/>
        <v>556.22727272727275</v>
      </c>
      <c r="BH112" s="26">
        <f t="shared" si="25"/>
        <v>0</v>
      </c>
      <c r="BI112" s="34"/>
    </row>
    <row r="113" spans="1:61" ht="16.5" x14ac:dyDescent="0.3">
      <c r="A113">
        <v>115</v>
      </c>
      <c r="B113" s="33">
        <v>9931015105</v>
      </c>
      <c r="C113" s="38" t="s">
        <v>165</v>
      </c>
      <c r="D113" s="28">
        <v>111</v>
      </c>
      <c r="E113" s="29"/>
      <c r="F113" s="29">
        <v>15527</v>
      </c>
      <c r="G113" s="29">
        <v>134</v>
      </c>
      <c r="H113" s="29">
        <v>18</v>
      </c>
      <c r="I113" s="29">
        <v>3</v>
      </c>
      <c r="J113" s="29">
        <v>3</v>
      </c>
      <c r="K113" s="29">
        <v>3</v>
      </c>
      <c r="L113" s="29">
        <v>2</v>
      </c>
      <c r="M113" s="29">
        <v>1</v>
      </c>
      <c r="N113" s="29">
        <v>288510</v>
      </c>
      <c r="O113" s="29">
        <v>230135</v>
      </c>
      <c r="P113" s="29">
        <v>14585</v>
      </c>
      <c r="Q113" s="29">
        <v>42734</v>
      </c>
      <c r="R113" s="29"/>
      <c r="S113" s="29"/>
      <c r="T113" s="29"/>
      <c r="U113" s="29"/>
      <c r="V113" s="29"/>
      <c r="W113" s="29"/>
      <c r="X113" s="29">
        <v>325</v>
      </c>
      <c r="Y113" s="29">
        <v>2224.52</v>
      </c>
      <c r="Z113" s="29">
        <v>325</v>
      </c>
      <c r="AA113" s="29">
        <v>2224.52</v>
      </c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31">
        <v>3</v>
      </c>
      <c r="AM113" s="31">
        <v>15903</v>
      </c>
      <c r="AN113" s="24">
        <f t="shared" si="13"/>
        <v>89.887749999999997</v>
      </c>
      <c r="AO113" s="24">
        <v>177.53550999999999</v>
      </c>
      <c r="AP113" s="25"/>
      <c r="AQ113" s="25"/>
      <c r="AR113" s="32"/>
      <c r="AS113" s="32"/>
      <c r="AT113" s="25"/>
      <c r="AU113" s="25"/>
      <c r="AV113" s="18">
        <f t="shared" si="14"/>
        <v>50.630856891671982</v>
      </c>
      <c r="AW113" s="19" t="str">
        <f t="shared" si="15"/>
        <v>大减</v>
      </c>
      <c r="AX113" s="20">
        <f>P113*100/'[1]2018年报'!P113</f>
        <v>51.229364243062875</v>
      </c>
      <c r="AY113" s="21" t="str">
        <f t="shared" si="16"/>
        <v>大减</v>
      </c>
      <c r="AZ113" s="22">
        <f t="shared" si="17"/>
        <v>0.7976673252226959</v>
      </c>
      <c r="BA113" s="23">
        <f t="shared" si="18"/>
        <v>2.9299965718203635</v>
      </c>
      <c r="BB113" s="24">
        <f t="shared" si="19"/>
        <v>0</v>
      </c>
      <c r="BC113" s="24">
        <f t="shared" si="20"/>
        <v>6.8446769230769231</v>
      </c>
      <c r="BD113" s="24">
        <f t="shared" si="21"/>
        <v>0</v>
      </c>
      <c r="BE113" s="25">
        <f t="shared" si="22"/>
        <v>5301</v>
      </c>
      <c r="BF113" s="26">
        <f t="shared" si="23"/>
        <v>2153.0597014925374</v>
      </c>
      <c r="BG113" s="26">
        <f t="shared" si="24"/>
        <v>108.84328358208955</v>
      </c>
      <c r="BH113" s="26">
        <f t="shared" si="25"/>
        <v>22.388059701492537</v>
      </c>
      <c r="BI113" s="34"/>
    </row>
    <row r="114" spans="1:61" ht="16.5" x14ac:dyDescent="0.3">
      <c r="A114">
        <v>26</v>
      </c>
      <c r="B114" s="33">
        <v>9931015110</v>
      </c>
      <c r="C114" s="38" t="s">
        <v>166</v>
      </c>
      <c r="D114" s="28">
        <v>112</v>
      </c>
      <c r="E114" s="29"/>
      <c r="F114" s="29">
        <v>9410</v>
      </c>
      <c r="G114" s="29">
        <v>252</v>
      </c>
      <c r="H114" s="29">
        <v>30</v>
      </c>
      <c r="I114" s="29">
        <v>4</v>
      </c>
      <c r="J114" s="29">
        <v>4</v>
      </c>
      <c r="K114" s="29">
        <v>4</v>
      </c>
      <c r="L114" s="29">
        <v>3</v>
      </c>
      <c r="M114" s="29">
        <v>1</v>
      </c>
      <c r="N114" s="29">
        <v>99856</v>
      </c>
      <c r="O114" s="29">
        <v>126638.52</v>
      </c>
      <c r="P114" s="29">
        <v>3897</v>
      </c>
      <c r="Q114" s="29">
        <v>11418.21</v>
      </c>
      <c r="R114" s="29"/>
      <c r="S114" s="29"/>
      <c r="T114" s="29"/>
      <c r="U114" s="29"/>
      <c r="V114" s="29"/>
      <c r="W114" s="29"/>
      <c r="X114" s="29">
        <v>3900</v>
      </c>
      <c r="Y114" s="29">
        <v>26820</v>
      </c>
      <c r="Z114" s="29">
        <v>3900</v>
      </c>
      <c r="AA114" s="29">
        <v>26820</v>
      </c>
      <c r="AB114" s="29"/>
      <c r="AC114" s="29"/>
      <c r="AD114" s="29">
        <v>770</v>
      </c>
      <c r="AE114" s="29">
        <v>5206</v>
      </c>
      <c r="AF114" s="29">
        <v>770</v>
      </c>
      <c r="AG114" s="29">
        <v>5206</v>
      </c>
      <c r="AH114" s="29"/>
      <c r="AI114" s="29"/>
      <c r="AJ114" s="29"/>
      <c r="AK114" s="29"/>
      <c r="AL114" s="31"/>
      <c r="AM114" s="31"/>
      <c r="AN114" s="24">
        <f t="shared" si="13"/>
        <v>34.938609999999997</v>
      </c>
      <c r="AO114" s="24">
        <v>56.375050000000002</v>
      </c>
      <c r="AP114" s="25"/>
      <c r="AQ114" s="25"/>
      <c r="AR114" s="32"/>
      <c r="AS114" s="32"/>
      <c r="AT114" s="25"/>
      <c r="AU114" s="25"/>
      <c r="AV114" s="18">
        <f t="shared" si="14"/>
        <v>61.975306452056358</v>
      </c>
      <c r="AW114" s="19" t="str">
        <f t="shared" si="15"/>
        <v/>
      </c>
      <c r="AX114" s="20">
        <f>P114*100/'[1]2018年报'!P114</f>
        <v>52.078043565414937</v>
      </c>
      <c r="AY114" s="21" t="str">
        <f t="shared" si="16"/>
        <v>大减</v>
      </c>
      <c r="AZ114" s="22">
        <f t="shared" si="17"/>
        <v>1.2682114244512097</v>
      </c>
      <c r="BA114" s="23">
        <f t="shared" si="18"/>
        <v>2.9299999999999997</v>
      </c>
      <c r="BB114" s="24">
        <f t="shared" si="19"/>
        <v>0</v>
      </c>
      <c r="BC114" s="24">
        <f t="shared" si="20"/>
        <v>6.8769230769230774</v>
      </c>
      <c r="BD114" s="24">
        <f t="shared" si="21"/>
        <v>6.7610389610389614</v>
      </c>
      <c r="BE114" s="25">
        <f t="shared" si="22"/>
        <v>0</v>
      </c>
      <c r="BF114" s="26">
        <f t="shared" si="23"/>
        <v>396.25396825396825</v>
      </c>
      <c r="BG114" s="26">
        <f t="shared" si="24"/>
        <v>15.464285714285714</v>
      </c>
      <c r="BH114" s="26">
        <f t="shared" si="25"/>
        <v>0</v>
      </c>
      <c r="BI114" s="34"/>
    </row>
    <row r="115" spans="1:61" ht="16.5" x14ac:dyDescent="0.3">
      <c r="A115">
        <v>27</v>
      </c>
      <c r="B115" s="33">
        <v>9931015111</v>
      </c>
      <c r="C115" s="38" t="s">
        <v>167</v>
      </c>
      <c r="D115" s="28">
        <v>113</v>
      </c>
      <c r="E115" s="29"/>
      <c r="F115" s="29">
        <v>6147</v>
      </c>
      <c r="G115" s="29">
        <v>116</v>
      </c>
      <c r="H115" s="29">
        <v>71</v>
      </c>
      <c r="I115" s="29">
        <v>2</v>
      </c>
      <c r="J115" s="29">
        <v>2</v>
      </c>
      <c r="K115" s="29">
        <v>2</v>
      </c>
      <c r="L115" s="29">
        <v>2</v>
      </c>
      <c r="M115" s="29"/>
      <c r="N115" s="29">
        <v>141304</v>
      </c>
      <c r="O115" s="29">
        <v>141001.76999999999</v>
      </c>
      <c r="P115" s="29">
        <v>2060</v>
      </c>
      <c r="Q115" s="29">
        <v>9680</v>
      </c>
      <c r="R115" s="29"/>
      <c r="S115" s="29"/>
      <c r="T115" s="29"/>
      <c r="U115" s="29"/>
      <c r="V115" s="29"/>
      <c r="W115" s="29"/>
      <c r="X115" s="29">
        <v>1662</v>
      </c>
      <c r="Y115" s="29">
        <v>11032.21</v>
      </c>
      <c r="Z115" s="29">
        <v>1662</v>
      </c>
      <c r="AA115" s="29">
        <v>11032.21</v>
      </c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31"/>
      <c r="AM115" s="31"/>
      <c r="AN115" s="24">
        <f t="shared" si="13"/>
        <v>44.103059999999999</v>
      </c>
      <c r="AO115" s="24">
        <v>65.193519999999992</v>
      </c>
      <c r="AP115" s="25"/>
      <c r="AQ115" s="25"/>
      <c r="AR115" s="32"/>
      <c r="AS115" s="32"/>
      <c r="AT115" s="25"/>
      <c r="AU115" s="25"/>
      <c r="AV115" s="18">
        <f t="shared" si="14"/>
        <v>67.649453503967877</v>
      </c>
      <c r="AW115" s="19" t="str">
        <f t="shared" si="15"/>
        <v/>
      </c>
      <c r="AX115" s="20">
        <f>P115*100/'[1]2018年报'!P115</f>
        <v>48.792041686404545</v>
      </c>
      <c r="AY115" s="21" t="str">
        <f t="shared" si="16"/>
        <v>大减</v>
      </c>
      <c r="AZ115" s="22">
        <f t="shared" si="17"/>
        <v>0.9978611362735661</v>
      </c>
      <c r="BA115" s="23">
        <f t="shared" si="18"/>
        <v>4.6990291262135919</v>
      </c>
      <c r="BB115" s="24">
        <f t="shared" si="19"/>
        <v>0</v>
      </c>
      <c r="BC115" s="24">
        <f t="shared" si="20"/>
        <v>6.6379121540312873</v>
      </c>
      <c r="BD115" s="24">
        <f t="shared" si="21"/>
        <v>0</v>
      </c>
      <c r="BE115" s="25">
        <f t="shared" si="22"/>
        <v>0</v>
      </c>
      <c r="BF115" s="26">
        <f t="shared" si="23"/>
        <v>1218.1379310344828</v>
      </c>
      <c r="BG115" s="26">
        <f t="shared" si="24"/>
        <v>17.758620689655171</v>
      </c>
      <c r="BH115" s="26">
        <f t="shared" si="25"/>
        <v>0</v>
      </c>
      <c r="BI115" s="34"/>
    </row>
    <row r="116" spans="1:61" ht="16.5" x14ac:dyDescent="0.3">
      <c r="A116">
        <v>107</v>
      </c>
      <c r="B116" s="33">
        <v>2131000131</v>
      </c>
      <c r="C116" s="38" t="s">
        <v>150</v>
      </c>
      <c r="D116" s="28">
        <v>114</v>
      </c>
      <c r="E116" s="29"/>
      <c r="F116" s="29">
        <v>8882.49</v>
      </c>
      <c r="G116" s="29">
        <v>456</v>
      </c>
      <c r="H116" s="29">
        <v>87</v>
      </c>
      <c r="I116" s="29"/>
      <c r="J116" s="29"/>
      <c r="K116" s="29"/>
      <c r="L116" s="29"/>
      <c r="M116" s="29"/>
      <c r="N116" s="29">
        <v>95680</v>
      </c>
      <c r="O116" s="29">
        <v>60217.95</v>
      </c>
      <c r="P116" s="29">
        <v>4419</v>
      </c>
      <c r="Q116" s="29">
        <v>12947.4</v>
      </c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31">
        <v>7</v>
      </c>
      <c r="AM116" s="31">
        <v>37350</v>
      </c>
      <c r="AN116" s="24">
        <f t="shared" si="13"/>
        <v>35.703999999999994</v>
      </c>
      <c r="AO116" s="24">
        <v>59.275099999999995</v>
      </c>
      <c r="AP116" s="25"/>
      <c r="AQ116" s="25"/>
      <c r="AR116" s="32"/>
      <c r="AS116" s="32"/>
      <c r="AT116" s="25"/>
      <c r="AU116" s="25"/>
      <c r="AV116" s="18">
        <f t="shared" si="14"/>
        <v>60.234398592326286</v>
      </c>
      <c r="AW116" s="19" t="str">
        <f t="shared" si="15"/>
        <v/>
      </c>
      <c r="AX116" s="20">
        <f>P116*100/'[1]2018年报'!P116</f>
        <v>67.188687851604072</v>
      </c>
      <c r="AY116" s="21" t="str">
        <f t="shared" si="16"/>
        <v/>
      </c>
      <c r="AZ116" s="22">
        <f t="shared" si="17"/>
        <v>0.62936820652173908</v>
      </c>
      <c r="BA116" s="23">
        <f t="shared" si="18"/>
        <v>2.9299389002036658</v>
      </c>
      <c r="BB116" s="24">
        <f t="shared" si="19"/>
        <v>0</v>
      </c>
      <c r="BC116" s="24">
        <f t="shared" si="20"/>
        <v>0</v>
      </c>
      <c r="BD116" s="24">
        <f t="shared" si="21"/>
        <v>0</v>
      </c>
      <c r="BE116" s="25">
        <f t="shared" si="22"/>
        <v>5335.7142857142853</v>
      </c>
      <c r="BF116" s="26">
        <f t="shared" si="23"/>
        <v>209.82456140350877</v>
      </c>
      <c r="BG116" s="26">
        <f t="shared" si="24"/>
        <v>9.6907894736842106</v>
      </c>
      <c r="BH116" s="26">
        <f t="shared" si="25"/>
        <v>15.350877192982455</v>
      </c>
      <c r="BI116" s="34"/>
    </row>
    <row r="117" spans="1:61" ht="15.75" customHeight="1" x14ac:dyDescent="0.3">
      <c r="A117">
        <v>12</v>
      </c>
      <c r="B117" s="33">
        <v>2131000150</v>
      </c>
      <c r="C117" s="38" t="s">
        <v>169</v>
      </c>
      <c r="D117" s="28">
        <v>115</v>
      </c>
      <c r="E117" s="29"/>
      <c r="F117" s="29">
        <v>13493.39</v>
      </c>
      <c r="G117" s="29">
        <v>618</v>
      </c>
      <c r="H117" s="29">
        <v>67</v>
      </c>
      <c r="I117" s="29"/>
      <c r="J117" s="29"/>
      <c r="K117" s="29"/>
      <c r="L117" s="29"/>
      <c r="M117" s="29"/>
      <c r="N117" s="29">
        <v>168634</v>
      </c>
      <c r="O117" s="29">
        <v>106180.76</v>
      </c>
      <c r="P117" s="29">
        <v>3981</v>
      </c>
      <c r="Q117" s="29">
        <v>11663.5</v>
      </c>
      <c r="R117" s="29"/>
      <c r="S117" s="29"/>
      <c r="T117" s="29">
        <v>2720</v>
      </c>
      <c r="U117" s="29">
        <v>8296</v>
      </c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31"/>
      <c r="AM117" s="31"/>
      <c r="AN117" s="24">
        <f t="shared" si="13"/>
        <v>54.126199999999997</v>
      </c>
      <c r="AO117" s="24">
        <v>52.931499999999993</v>
      </c>
      <c r="AP117" s="25"/>
      <c r="AQ117" s="25"/>
      <c r="AR117" s="32"/>
      <c r="AS117" s="32"/>
      <c r="AT117" s="25"/>
      <c r="AU117" s="25"/>
      <c r="AV117" s="18">
        <f t="shared" si="14"/>
        <v>102.25706809744671</v>
      </c>
      <c r="AW117" s="19" t="str">
        <f t="shared" si="15"/>
        <v>大增</v>
      </c>
      <c r="AX117" s="20">
        <f>P117*100/'[1]2018年报'!P117</f>
        <v>60.090566037735847</v>
      </c>
      <c r="AY117" s="21" t="str">
        <f t="shared" si="16"/>
        <v/>
      </c>
      <c r="AZ117" s="22">
        <f t="shared" si="17"/>
        <v>0.6296521460678155</v>
      </c>
      <c r="BA117" s="23">
        <f t="shared" si="18"/>
        <v>2.9297915096709368</v>
      </c>
      <c r="BB117" s="24">
        <f t="shared" si="19"/>
        <v>3.05</v>
      </c>
      <c r="BC117" s="24">
        <f t="shared" si="20"/>
        <v>0</v>
      </c>
      <c r="BD117" s="24">
        <f t="shared" si="21"/>
        <v>0</v>
      </c>
      <c r="BE117" s="25">
        <f t="shared" si="22"/>
        <v>0</v>
      </c>
      <c r="BF117" s="26">
        <f t="shared" si="23"/>
        <v>272.87055016181228</v>
      </c>
      <c r="BG117" s="26">
        <f t="shared" si="24"/>
        <v>6.441747572815534</v>
      </c>
      <c r="BH117" s="26">
        <f t="shared" si="25"/>
        <v>0</v>
      </c>
      <c r="BI117" s="34"/>
    </row>
    <row r="118" spans="1:61" ht="15.75" customHeight="1" x14ac:dyDescent="0.3">
      <c r="A118">
        <v>7</v>
      </c>
      <c r="B118" s="33">
        <v>1131001584</v>
      </c>
      <c r="C118" s="38" t="s">
        <v>168</v>
      </c>
      <c r="D118" s="28">
        <v>116</v>
      </c>
      <c r="E118" s="29"/>
      <c r="F118" s="29">
        <v>5721.06</v>
      </c>
      <c r="G118" s="29">
        <v>241</v>
      </c>
      <c r="H118" s="29">
        <v>37</v>
      </c>
      <c r="I118" s="29"/>
      <c r="J118" s="29"/>
      <c r="K118" s="29"/>
      <c r="L118" s="29"/>
      <c r="M118" s="29"/>
      <c r="N118" s="29">
        <v>104262</v>
      </c>
      <c r="O118" s="29">
        <v>66787.820000000007</v>
      </c>
      <c r="P118" s="29">
        <v>3229</v>
      </c>
      <c r="Q118" s="29">
        <v>9458</v>
      </c>
      <c r="R118" s="29"/>
      <c r="S118" s="29"/>
      <c r="T118" s="29">
        <v>2465</v>
      </c>
      <c r="U118" s="29">
        <v>7518.3</v>
      </c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31"/>
      <c r="AM118" s="31"/>
      <c r="AN118" s="24">
        <f t="shared" si="13"/>
        <v>34.4831</v>
      </c>
      <c r="AO118" s="24">
        <v>43.706299999999992</v>
      </c>
      <c r="AP118" s="25"/>
      <c r="AQ118" s="25"/>
      <c r="AR118" s="32"/>
      <c r="AS118" s="32"/>
      <c r="AT118" s="25"/>
      <c r="AU118" s="25"/>
      <c r="AV118" s="18">
        <f t="shared" si="14"/>
        <v>78.897321438785724</v>
      </c>
      <c r="AW118" s="19" t="str">
        <f t="shared" si="15"/>
        <v/>
      </c>
      <c r="AX118" s="20">
        <f>P118*100/'[1]2018年报'!P118</f>
        <v>68.107994094072978</v>
      </c>
      <c r="AY118" s="21" t="str">
        <f t="shared" si="16"/>
        <v/>
      </c>
      <c r="AZ118" s="22">
        <f t="shared" si="17"/>
        <v>0.64057681609790729</v>
      </c>
      <c r="BA118" s="23">
        <f t="shared" si="18"/>
        <v>2.9290802105915144</v>
      </c>
      <c r="BB118" s="24">
        <f t="shared" si="19"/>
        <v>3.0500202839756594</v>
      </c>
      <c r="BC118" s="24">
        <f t="shared" si="20"/>
        <v>0</v>
      </c>
      <c r="BD118" s="24">
        <f t="shared" si="21"/>
        <v>0</v>
      </c>
      <c r="BE118" s="25">
        <f t="shared" si="22"/>
        <v>0</v>
      </c>
      <c r="BF118" s="26">
        <f t="shared" si="23"/>
        <v>432.62240663900417</v>
      </c>
      <c r="BG118" s="26">
        <f t="shared" si="24"/>
        <v>13.398340248962656</v>
      </c>
      <c r="BH118" s="26">
        <f t="shared" si="25"/>
        <v>0</v>
      </c>
      <c r="BI118" s="34"/>
    </row>
    <row r="119" spans="1:61" ht="15.75" customHeight="1" x14ac:dyDescent="0.3">
      <c r="A119">
        <v>105</v>
      </c>
      <c r="B119" s="33">
        <v>1131001589</v>
      </c>
      <c r="C119" s="28" t="s">
        <v>151</v>
      </c>
      <c r="D119" s="28">
        <v>117</v>
      </c>
      <c r="E119" s="29"/>
      <c r="F119" s="29">
        <v>5708.85</v>
      </c>
      <c r="G119" s="29">
        <v>301</v>
      </c>
      <c r="H119" s="29">
        <v>32</v>
      </c>
      <c r="I119" s="29"/>
      <c r="J119" s="29"/>
      <c r="K119" s="29"/>
      <c r="L119" s="29"/>
      <c r="M119" s="29"/>
      <c r="N119" s="29">
        <v>81247</v>
      </c>
      <c r="O119" s="29">
        <v>53950.51</v>
      </c>
      <c r="P119" s="29">
        <v>2603</v>
      </c>
      <c r="Q119" s="29">
        <v>7632.6</v>
      </c>
      <c r="R119" s="29"/>
      <c r="S119" s="29"/>
      <c r="T119" s="29">
        <v>2577</v>
      </c>
      <c r="U119" s="29">
        <v>7862.15</v>
      </c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31"/>
      <c r="AM119" s="31"/>
      <c r="AN119" s="24">
        <f t="shared" si="13"/>
        <v>27.7242</v>
      </c>
      <c r="AO119" s="24">
        <v>36.391799999999996</v>
      </c>
      <c r="AP119" s="25"/>
      <c r="AQ119" s="25"/>
      <c r="AR119" s="32"/>
      <c r="AS119" s="32"/>
      <c r="AT119" s="25"/>
      <c r="AU119" s="25"/>
      <c r="AV119" s="18">
        <f t="shared" si="14"/>
        <v>76.182546617644647</v>
      </c>
      <c r="AW119" s="19" t="str">
        <f t="shared" si="15"/>
        <v/>
      </c>
      <c r="AX119" s="20">
        <f>P119*100/'[1]2018年报'!P119</f>
        <v>74.328954882924037</v>
      </c>
      <c r="AY119" s="21" t="str">
        <f t="shared" si="16"/>
        <v/>
      </c>
      <c r="AZ119" s="22">
        <f t="shared" si="17"/>
        <v>0.66403079498319939</v>
      </c>
      <c r="BA119" s="23">
        <f t="shared" si="18"/>
        <v>2.9322320399538997</v>
      </c>
      <c r="BB119" s="24">
        <f t="shared" si="19"/>
        <v>3.0508925106713232</v>
      </c>
      <c r="BC119" s="24">
        <f t="shared" si="20"/>
        <v>0</v>
      </c>
      <c r="BD119" s="24">
        <f t="shared" si="21"/>
        <v>0</v>
      </c>
      <c r="BE119" s="25">
        <f t="shared" si="22"/>
        <v>0</v>
      </c>
      <c r="BF119" s="26">
        <f t="shared" si="23"/>
        <v>269.92358803986713</v>
      </c>
      <c r="BG119" s="26">
        <f t="shared" si="24"/>
        <v>8.6478405315614619</v>
      </c>
      <c r="BH119" s="26">
        <f t="shared" si="25"/>
        <v>0</v>
      </c>
      <c r="BI119" s="34"/>
    </row>
    <row r="120" spans="1:61" ht="16.5" x14ac:dyDescent="0.3">
      <c r="A120">
        <v>80</v>
      </c>
      <c r="B120" s="33">
        <v>1131001630</v>
      </c>
      <c r="C120" s="28" t="s">
        <v>170</v>
      </c>
      <c r="D120" s="28">
        <v>118</v>
      </c>
      <c r="E120" s="29"/>
      <c r="F120" s="29">
        <v>8461.35</v>
      </c>
      <c r="G120" s="29">
        <v>151</v>
      </c>
      <c r="H120" s="29">
        <v>22</v>
      </c>
      <c r="I120" s="29"/>
      <c r="J120" s="29"/>
      <c r="K120" s="29"/>
      <c r="L120" s="29"/>
      <c r="M120" s="29"/>
      <c r="N120" s="29">
        <v>134172</v>
      </c>
      <c r="O120" s="29">
        <v>85260.14</v>
      </c>
      <c r="P120" s="29">
        <v>3355</v>
      </c>
      <c r="Q120" s="29">
        <v>9830.4</v>
      </c>
      <c r="R120" s="29"/>
      <c r="S120" s="29"/>
      <c r="T120" s="29">
        <v>5310</v>
      </c>
      <c r="U120" s="29">
        <v>16194</v>
      </c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31"/>
      <c r="AM120" s="31"/>
      <c r="AN120" s="24">
        <f t="shared" si="13"/>
        <v>47.154599999999995</v>
      </c>
      <c r="AO120" s="24">
        <v>63.860499999999995</v>
      </c>
      <c r="AP120" s="25"/>
      <c r="AQ120" s="25"/>
      <c r="AR120" s="32"/>
      <c r="AS120" s="32"/>
      <c r="AT120" s="25"/>
      <c r="AU120" s="25"/>
      <c r="AV120" s="18">
        <f t="shared" si="14"/>
        <v>73.84001064820977</v>
      </c>
      <c r="AW120" s="19" t="str">
        <f t="shared" si="15"/>
        <v/>
      </c>
      <c r="AX120" s="20">
        <f>P120*100/'[1]2018年报'!P120</f>
        <v>108.92857142857143</v>
      </c>
      <c r="AY120" s="21" t="str">
        <f t="shared" si="16"/>
        <v>大增</v>
      </c>
      <c r="AZ120" s="22">
        <f t="shared" si="17"/>
        <v>0.63545404406284467</v>
      </c>
      <c r="BA120" s="23">
        <f t="shared" si="18"/>
        <v>2.9300745156482861</v>
      </c>
      <c r="BB120" s="24">
        <f t="shared" si="19"/>
        <v>3.0497175141242936</v>
      </c>
      <c r="BC120" s="24">
        <f t="shared" si="20"/>
        <v>0</v>
      </c>
      <c r="BD120" s="24">
        <f t="shared" si="21"/>
        <v>0</v>
      </c>
      <c r="BE120" s="25">
        <f t="shared" si="22"/>
        <v>0</v>
      </c>
      <c r="BF120" s="26">
        <f t="shared" si="23"/>
        <v>888.55629139072846</v>
      </c>
      <c r="BG120" s="26">
        <f t="shared" si="24"/>
        <v>22.218543046357617</v>
      </c>
      <c r="BH120" s="26">
        <f t="shared" si="25"/>
        <v>0</v>
      </c>
      <c r="BI120" s="34"/>
    </row>
    <row r="121" spans="1:61" ht="16.5" x14ac:dyDescent="0.3">
      <c r="A121">
        <v>85</v>
      </c>
      <c r="B121" s="39">
        <v>3131000580</v>
      </c>
      <c r="C121" s="28" t="s">
        <v>171</v>
      </c>
      <c r="D121" s="28">
        <v>119</v>
      </c>
      <c r="E121" s="29"/>
      <c r="F121" s="29">
        <v>49719.58</v>
      </c>
      <c r="G121" s="29">
        <v>562</v>
      </c>
      <c r="H121" s="29">
        <v>70</v>
      </c>
      <c r="I121" s="29">
        <v>1</v>
      </c>
      <c r="J121" s="29">
        <v>1</v>
      </c>
      <c r="K121" s="29">
        <v>1</v>
      </c>
      <c r="L121" s="29">
        <v>1</v>
      </c>
      <c r="M121" s="29"/>
      <c r="N121" s="29">
        <v>796060</v>
      </c>
      <c r="O121" s="29">
        <v>501184.98</v>
      </c>
      <c r="P121" s="29">
        <v>25180</v>
      </c>
      <c r="Q121" s="29">
        <v>73777.3</v>
      </c>
      <c r="R121" s="29"/>
      <c r="S121" s="29"/>
      <c r="T121" s="29">
        <v>1870</v>
      </c>
      <c r="U121" s="29">
        <v>5703.5</v>
      </c>
      <c r="V121" s="29"/>
      <c r="W121" s="29"/>
      <c r="X121" s="29">
        <v>423</v>
      </c>
      <c r="Y121" s="29">
        <v>2781.82</v>
      </c>
      <c r="Z121" s="29">
        <v>423</v>
      </c>
      <c r="AA121" s="29">
        <v>2781.82</v>
      </c>
      <c r="AB121" s="29"/>
      <c r="AC121" s="29"/>
      <c r="AD121" s="29">
        <v>284</v>
      </c>
      <c r="AE121" s="29">
        <v>1781.24</v>
      </c>
      <c r="AF121" s="29">
        <v>284</v>
      </c>
      <c r="AG121" s="29">
        <v>1781.24</v>
      </c>
      <c r="AH121" s="29"/>
      <c r="AI121" s="29"/>
      <c r="AJ121" s="29"/>
      <c r="AK121" s="29"/>
      <c r="AL121" s="31"/>
      <c r="AM121" s="31"/>
      <c r="AN121" s="24">
        <f t="shared" si="13"/>
        <v>242.04054199999999</v>
      </c>
      <c r="AO121" s="24">
        <v>272.59300000000002</v>
      </c>
      <c r="AP121" s="25"/>
      <c r="AQ121" s="25"/>
      <c r="AR121" s="32"/>
      <c r="AS121" s="32"/>
      <c r="AT121" s="25"/>
      <c r="AU121" s="25"/>
      <c r="AV121" s="18">
        <f t="shared" si="14"/>
        <v>88.791913952302508</v>
      </c>
      <c r="AW121" s="19" t="str">
        <f t="shared" si="15"/>
        <v/>
      </c>
      <c r="AX121" s="20">
        <f>P121*100/'[1]2018年报'!P121</f>
        <v>90.221792253394966</v>
      </c>
      <c r="AY121" s="21" t="str">
        <f t="shared" si="16"/>
        <v/>
      </c>
      <c r="AZ121" s="22">
        <f t="shared" si="17"/>
        <v>0.62958191593598467</v>
      </c>
      <c r="BA121" s="23">
        <f t="shared" si="18"/>
        <v>2.9299960285941222</v>
      </c>
      <c r="BB121" s="24">
        <f t="shared" si="19"/>
        <v>3.05</v>
      </c>
      <c r="BC121" s="24">
        <f t="shared" si="20"/>
        <v>6.5764066193853434</v>
      </c>
      <c r="BD121" s="24">
        <f t="shared" si="21"/>
        <v>6.2719718309859154</v>
      </c>
      <c r="BE121" s="25">
        <f t="shared" si="22"/>
        <v>0</v>
      </c>
      <c r="BF121" s="26">
        <f t="shared" si="23"/>
        <v>1416.4768683274021</v>
      </c>
      <c r="BG121" s="26">
        <f t="shared" si="24"/>
        <v>44.804270462633454</v>
      </c>
      <c r="BH121" s="26">
        <f t="shared" si="25"/>
        <v>0</v>
      </c>
      <c r="BI121" s="34"/>
    </row>
    <row r="122" spans="1:61" ht="16.5" x14ac:dyDescent="0.3">
      <c r="A122">
        <v>204</v>
      </c>
      <c r="B122" s="40">
        <v>3131001707</v>
      </c>
      <c r="C122" s="28" t="s">
        <v>152</v>
      </c>
      <c r="D122" s="28">
        <v>120</v>
      </c>
      <c r="E122" s="29"/>
      <c r="F122" s="29">
        <v>15848.77</v>
      </c>
      <c r="G122" s="29">
        <v>543</v>
      </c>
      <c r="H122" s="29">
        <v>49</v>
      </c>
      <c r="I122" s="29"/>
      <c r="J122" s="29"/>
      <c r="K122" s="29"/>
      <c r="L122" s="29"/>
      <c r="M122" s="29"/>
      <c r="N122" s="29">
        <v>153130</v>
      </c>
      <c r="O122" s="29">
        <v>97631.58</v>
      </c>
      <c r="P122" s="29">
        <v>7030</v>
      </c>
      <c r="Q122" s="29">
        <v>19941.080000000002</v>
      </c>
      <c r="R122" s="29"/>
      <c r="S122" s="29"/>
      <c r="T122" s="29">
        <v>1848</v>
      </c>
      <c r="U122" s="29">
        <v>5636.4</v>
      </c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31">
        <v>3</v>
      </c>
      <c r="AM122" s="31">
        <v>15840</v>
      </c>
      <c r="AN122" s="24">
        <f t="shared" si="13"/>
        <v>51.341399999999993</v>
      </c>
      <c r="AO122" s="41">
        <v>58.795199999999994</v>
      </c>
      <c r="AP122" s="25"/>
      <c r="AQ122" s="25"/>
      <c r="AR122" s="25"/>
      <c r="AS122" s="25"/>
      <c r="AT122" s="25"/>
      <c r="AU122" s="25"/>
      <c r="AV122" s="18">
        <f t="shared" si="14"/>
        <v>87.322434484447712</v>
      </c>
      <c r="AW122" s="19" t="str">
        <f t="shared" si="15"/>
        <v/>
      </c>
      <c r="AX122" s="20">
        <f>P122*100/'[1]2018年报'!P122</f>
        <v>75.316048853653314</v>
      </c>
      <c r="AY122" s="21" t="str">
        <f t="shared" si="16"/>
        <v/>
      </c>
      <c r="AZ122" s="42"/>
      <c r="BA122" s="43"/>
      <c r="BB122" s="41"/>
      <c r="BC122" s="41"/>
      <c r="BD122" s="41"/>
      <c r="BE122" s="44"/>
      <c r="BF122" s="8"/>
      <c r="BG122" s="8"/>
      <c r="BH122" s="8"/>
      <c r="BI122" s="34"/>
    </row>
    <row r="123" spans="1:61" ht="16.5" x14ac:dyDescent="0.3">
      <c r="C123" s="28" t="s">
        <v>153</v>
      </c>
      <c r="D123" s="28">
        <v>121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31"/>
      <c r="AM123" s="31"/>
      <c r="AN123" s="24"/>
      <c r="AO123" s="41"/>
      <c r="AP123" s="25"/>
      <c r="AQ123" s="25"/>
      <c r="AR123" s="25"/>
      <c r="AS123" s="25"/>
      <c r="AT123" s="25"/>
      <c r="AU123" s="25"/>
      <c r="AV123" s="18"/>
      <c r="AW123" s="19" t="str">
        <f t="shared" si="15"/>
        <v/>
      </c>
      <c r="AX123" s="44"/>
      <c r="AY123" s="21" t="str">
        <f t="shared" si="16"/>
        <v/>
      </c>
      <c r="AZ123" s="42"/>
      <c r="BA123" s="43"/>
      <c r="BB123" s="41"/>
      <c r="BC123" s="41"/>
      <c r="BD123" s="41"/>
      <c r="BE123" s="44"/>
      <c r="BF123" s="8"/>
      <c r="BG123" s="8"/>
      <c r="BH123" s="8"/>
    </row>
    <row r="124" spans="1:61" ht="16.5" x14ac:dyDescent="0.3">
      <c r="C124" s="28" t="s">
        <v>154</v>
      </c>
      <c r="D124" s="28">
        <v>122</v>
      </c>
      <c r="E124" s="29"/>
      <c r="F124" s="29">
        <v>5795.8</v>
      </c>
      <c r="G124" s="29">
        <v>125</v>
      </c>
      <c r="H124" s="29">
        <v>10</v>
      </c>
      <c r="I124" s="29"/>
      <c r="J124" s="29"/>
      <c r="K124" s="29"/>
      <c r="L124" s="29"/>
      <c r="M124" s="29"/>
      <c r="N124" s="29"/>
      <c r="O124" s="29"/>
      <c r="P124" s="29">
        <v>519</v>
      </c>
      <c r="Q124" s="29">
        <v>1520.7</v>
      </c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31"/>
      <c r="AM124" s="31"/>
      <c r="AN124" s="24"/>
      <c r="AO124" s="41"/>
      <c r="AP124" s="25"/>
      <c r="AQ124" s="25"/>
      <c r="AR124" s="25"/>
      <c r="AS124" s="25"/>
      <c r="AT124" s="25"/>
      <c r="AU124" s="25"/>
      <c r="AV124" s="18"/>
      <c r="AW124" s="19" t="str">
        <f t="shared" si="15"/>
        <v/>
      </c>
      <c r="AX124" s="44"/>
      <c r="AY124" s="21" t="str">
        <f t="shared" si="16"/>
        <v/>
      </c>
      <c r="AZ124" s="42"/>
      <c r="BA124" s="43"/>
      <c r="BB124" s="41"/>
      <c r="BC124" s="41"/>
      <c r="BD124" s="41"/>
      <c r="BE124" s="44"/>
      <c r="BF124" s="8"/>
      <c r="BG124" s="8"/>
      <c r="BH124" s="8"/>
    </row>
    <row r="125" spans="1:61" ht="16.5" x14ac:dyDescent="0.3">
      <c r="C125" s="28" t="s">
        <v>155</v>
      </c>
      <c r="D125" s="28">
        <v>123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31"/>
      <c r="AM125" s="31"/>
      <c r="AN125" s="24"/>
      <c r="AO125" s="41"/>
      <c r="AP125" s="25"/>
      <c r="AQ125" s="25"/>
      <c r="AR125" s="25"/>
      <c r="AS125" s="25"/>
      <c r="AT125" s="25"/>
      <c r="AU125" s="25"/>
      <c r="AV125" s="18"/>
      <c r="AW125" s="19" t="str">
        <f t="shared" si="15"/>
        <v/>
      </c>
      <c r="AX125" s="44"/>
      <c r="AY125" s="21" t="str">
        <f t="shared" si="16"/>
        <v/>
      </c>
      <c r="AZ125" s="42"/>
      <c r="BA125" s="43"/>
      <c r="BB125" s="41"/>
      <c r="BC125" s="41"/>
      <c r="BD125" s="41"/>
      <c r="BE125" s="44"/>
      <c r="BF125" s="8"/>
      <c r="BG125" s="8"/>
      <c r="BH125" s="8"/>
    </row>
  </sheetData>
  <autoFilter ref="A1:BH123"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7" showButton="0"/>
    <filterColumn colId="45" showButton="0"/>
    <filterColumn colId="47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7" showButton="0"/>
    <filterColumn colId="58" showButton="0"/>
    <sortState ref="A7:BP123">
      <sortCondition ref="D4:D123"/>
    </sortState>
  </autoFilter>
  <mergeCells count="68">
    <mergeCell ref="F1:F3"/>
    <mergeCell ref="A1:A3"/>
    <mergeCell ref="B1:B3"/>
    <mergeCell ref="C1:C3"/>
    <mergeCell ref="D1:D3"/>
    <mergeCell ref="E1:E3"/>
    <mergeCell ref="V1:W1"/>
    <mergeCell ref="W2:W3"/>
    <mergeCell ref="G1:G3"/>
    <mergeCell ref="H1:H3"/>
    <mergeCell ref="I1:I3"/>
    <mergeCell ref="J1:J3"/>
    <mergeCell ref="K1:K3"/>
    <mergeCell ref="L1:L3"/>
    <mergeCell ref="M1:M3"/>
    <mergeCell ref="N1:O1"/>
    <mergeCell ref="P1:Q1"/>
    <mergeCell ref="R1:S1"/>
    <mergeCell ref="T1:U1"/>
    <mergeCell ref="AX2:AX3"/>
    <mergeCell ref="AY2:AY3"/>
    <mergeCell ref="AZ2:AZ3"/>
    <mergeCell ref="BA2:BA3"/>
    <mergeCell ref="X1:AC1"/>
    <mergeCell ref="AD1:AI1"/>
    <mergeCell ref="AJ1:AK1"/>
    <mergeCell ref="AL1:AM1"/>
    <mergeCell ref="AN1:AN3"/>
    <mergeCell ref="AO1:AO3"/>
    <mergeCell ref="X2:X3"/>
    <mergeCell ref="Y2:Y3"/>
    <mergeCell ref="Z2:AC2"/>
    <mergeCell ref="AD2:AD3"/>
    <mergeCell ref="BF1:BH1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AR1:AR3"/>
    <mergeCell ref="AS1:AS3"/>
    <mergeCell ref="AT1:AU1"/>
    <mergeCell ref="AV1:AW1"/>
    <mergeCell ref="AX1:AY1"/>
    <mergeCell ref="AZ1:BE1"/>
    <mergeCell ref="AW2:AW3"/>
    <mergeCell ref="AE2:AE3"/>
    <mergeCell ref="AF2:AI2"/>
    <mergeCell ref="AJ2:AJ3"/>
    <mergeCell ref="AK2:AK3"/>
    <mergeCell ref="AL2:AL3"/>
    <mergeCell ref="AM2:AM3"/>
    <mergeCell ref="AP2:AP3"/>
    <mergeCell ref="AQ2:AQ3"/>
    <mergeCell ref="AT2:AT3"/>
    <mergeCell ref="AU2:AU3"/>
    <mergeCell ref="AV2:AV3"/>
    <mergeCell ref="BH2:BH3"/>
    <mergeCell ref="BB2:BB3"/>
    <mergeCell ref="BC2:BC3"/>
    <mergeCell ref="BD2:BD3"/>
    <mergeCell ref="BE2:BE3"/>
    <mergeCell ref="BF2:BF3"/>
    <mergeCell ref="BG2:BG3"/>
  </mergeCells>
  <phoneticPr fontId="2" type="noConversion"/>
  <pageMargins left="0.70866141732283472" right="0.70866141732283472" top="0.55118110236220474" bottom="0.55118110236220474" header="0.31496062992125984" footer="0.31496062992125984"/>
  <pageSetup paperSize="8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2019三季度填报数据</vt:lpstr>
      <vt:lpstr>'2019三季度填报数据'!Print_Titles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2019-11-09T08:29:54Z</cp:lastPrinted>
  <dcterms:created xsi:type="dcterms:W3CDTF">2019-11-09T08:22:13Z</dcterms:created>
  <dcterms:modified xsi:type="dcterms:W3CDTF">2019-11-09T08:33:25Z</dcterms:modified>
</cp:coreProperties>
</file>