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310" windowHeight="9150" firstSheet="10" activeTab="12"/>
  </bookViews>
  <sheets>
    <sheet name="封面" sheetId="1" r:id="rId1"/>
    <sheet name="单位主要职能" sheetId="2" r:id="rId2"/>
    <sheet name="单位机构设置" sheetId="3" r:id="rId3"/>
    <sheet name="单位编制说明" sheetId="4" r:id="rId4"/>
    <sheet name="单位收支总表" sheetId="5" r:id="rId5"/>
    <sheet name="单位收入总表" sheetId="6" r:id="rId6"/>
    <sheet name="单位支出总表" sheetId="7" r:id="rId7"/>
    <sheet name="单位财政拨款收支总表" sheetId="8" r:id="rId8"/>
    <sheet name="单位一般公共预算拨款表" sheetId="9" r:id="rId9"/>
    <sheet name="单位政府性基金拨款表" sheetId="10" r:id="rId10"/>
    <sheet name="单位一般公共预算拨款基本支出明细表" sheetId="11" r:id="rId11"/>
    <sheet name="单位三公经费和机关运行经费" sheetId="12" r:id="rId12"/>
    <sheet name="相关情况说明" sheetId="13" r:id="rId13"/>
  </sheets>
  <calcPr calcId="145621"/>
</workbook>
</file>

<file path=xl/calcChain.xml><?xml version="1.0" encoding="utf-8"?>
<calcChain xmlns="http://schemas.openxmlformats.org/spreadsheetml/2006/main">
  <c r="E9" i="6"/>
  <c r="E25" s="1"/>
  <c r="E15"/>
  <c r="E14" s="1"/>
  <c r="E19"/>
  <c r="E22"/>
  <c r="F22"/>
  <c r="F19"/>
  <c r="F15"/>
  <c r="F14" s="1"/>
  <c r="F25" s="1"/>
  <c r="F9"/>
</calcChain>
</file>

<file path=xl/sharedStrings.xml><?xml version="1.0" encoding="utf-8"?>
<sst xmlns="http://schemas.openxmlformats.org/spreadsheetml/2006/main" count="328" uniqueCount="197">
  <si>
    <t>目录</t>
  </si>
  <si>
    <t>主要职能</t>
  </si>
  <si>
    <t>机构设置</t>
  </si>
  <si>
    <t xml:space="preserve">预算编制说明 </t>
  </si>
  <si>
    <t>2017年预算单位财务收支预算总表</t>
  </si>
  <si>
    <t>2017年预算单位收入预算总表</t>
  </si>
  <si>
    <t>2017年预算单位支出预算总表</t>
  </si>
  <si>
    <t>2017年预算单位财政拨款收支预算总表</t>
  </si>
  <si>
    <t>2017年预算单位一般公共预算支出功能分类预算表</t>
  </si>
  <si>
    <t>2017年预算单位政府性基金预算支出功能分类预算表</t>
  </si>
  <si>
    <t>2017年预算单位一般公共预算基本支出经济分类预算表</t>
  </si>
  <si>
    <t>2017年预算单位“三公”经费和机关运行经费预算情况表</t>
  </si>
  <si>
    <t>相关情况说明</t>
  </si>
  <si>
    <t xml:space="preserve">报送日期：             </t>
  </si>
  <si>
    <t xml:space="preserve">    主要职能包括：</t>
  </si>
  <si>
    <t xml:space="preserve">          </t>
  </si>
  <si>
    <t>单位：元</t>
  </si>
  <si>
    <t>本年收入</t>
  </si>
  <si>
    <t>本年支出</t>
  </si>
  <si>
    <t>项目</t>
  </si>
  <si>
    <t>预算数</t>
  </si>
  <si>
    <t>一、财政拨款收入</t>
  </si>
  <si>
    <t>一、一般公共服务支出</t>
  </si>
  <si>
    <t>1. 一般公共预算资金</t>
  </si>
  <si>
    <t>二、国防支出</t>
  </si>
  <si>
    <t>2. 政府性基金</t>
  </si>
  <si>
    <t>三、公共安全支出</t>
  </si>
  <si>
    <t>二、事业收入</t>
  </si>
  <si>
    <t>四、教育支出</t>
  </si>
  <si>
    <t>三、事业单位经营收入</t>
  </si>
  <si>
    <t>五、科学技术支出</t>
  </si>
  <si>
    <t>四、其他收入</t>
  </si>
  <si>
    <t>六、文化体育与传媒支出</t>
  </si>
  <si>
    <t>七、社会保障和就业支出</t>
  </si>
  <si>
    <t>八、医疗卫生与计划生育支出</t>
  </si>
  <si>
    <t>九、节能环保支出</t>
  </si>
  <si>
    <t>十、城乡社区支出</t>
  </si>
  <si>
    <t>十一、农林水支出</t>
  </si>
  <si>
    <t>十二、交通运输支出</t>
  </si>
  <si>
    <t>十三、资源勘探信息等支出</t>
  </si>
  <si>
    <t>十四、商业服务业等支出</t>
  </si>
  <si>
    <t>十五、金融支出</t>
  </si>
  <si>
    <t>十六、国土海洋气象等支出</t>
  </si>
  <si>
    <t>十七、住房保障支出</t>
  </si>
  <si>
    <t>十八、粮油物资储备支出</t>
  </si>
  <si>
    <t>十九、其他支出（类）</t>
  </si>
  <si>
    <t>收入总计</t>
  </si>
  <si>
    <t>支出总计</t>
  </si>
  <si>
    <t>收入预算</t>
  </si>
  <si>
    <t>功能分类科目编码</t>
  </si>
  <si>
    <t>功能分类科目名称</t>
  </si>
  <si>
    <t>合计</t>
  </si>
  <si>
    <t>财政拨款收入</t>
  </si>
  <si>
    <t>事业收入</t>
  </si>
  <si>
    <t>事业单位经营收入</t>
  </si>
  <si>
    <t>其他收入</t>
  </si>
  <si>
    <t>类</t>
  </si>
  <si>
    <t>款</t>
  </si>
  <si>
    <t>项</t>
  </si>
  <si>
    <t>教育支出</t>
  </si>
  <si>
    <t>普通教育</t>
  </si>
  <si>
    <t>支出预算</t>
  </si>
  <si>
    <t>基本支出</t>
  </si>
  <si>
    <t>项目支出</t>
  </si>
  <si>
    <t>205</t>
  </si>
  <si>
    <t>20502</t>
  </si>
  <si>
    <t>2050202</t>
  </si>
  <si>
    <t>小学教育</t>
  </si>
  <si>
    <t>20509</t>
  </si>
  <si>
    <t>教育费附加安排的支出</t>
  </si>
  <si>
    <t>2050999</t>
  </si>
  <si>
    <t>其他教育费附加安排的支出</t>
  </si>
  <si>
    <t>208</t>
  </si>
  <si>
    <t>社会保障和就业支出</t>
  </si>
  <si>
    <t>20805</t>
  </si>
  <si>
    <t>行政事业单位离退休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</si>
  <si>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</si>
  <si>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</si>
  <si>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</si>
  <si>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</si>
  <si>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</si>
  <si>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</si>
  <si>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</si>
  <si>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医疗卫生与计划生育支出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</si>
  <si>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</si>
  <si>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</si>
  <si>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</si>
  <si>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</si>
  <si>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</si>
  <si>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</si>
  <si>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</si>
  <si>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</si>
  <si>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</si>
  <si>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</si>
  <si>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财政拨款支出</t>
  </si>
  <si>
    <t>一般公共预算</t>
  </si>
  <si>
    <t>政府性基金预算</t>
  </si>
  <si>
    <t>一、一般公共预算资金</t>
  </si>
  <si>
    <t>二、政府性基金</t>
  </si>
  <si>
    <t xml:space="preserve">2017年预算单位一般公共预算支出功能分类预算表						 </t>
  </si>
  <si>
    <t>一般公共预算支出</t>
  </si>
  <si>
    <t xml:space="preserve">2017年预算单位政府性基金预算支出功能分类预算表						 </t>
  </si>
  <si>
    <t>政府性基金预算支出</t>
  </si>
  <si>
    <t>一般公共预算基本支出</t>
  </si>
  <si>
    <t>经济分类科目编码</t>
  </si>
  <si>
    <t>经济分类科目名称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</si>
  <si>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</si>
  <si>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</si>
  <si>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</si>
  <si>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</si>
  <si>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</si>
  <si>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</si>
  <si>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</si>
  <si>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</si>
  <si>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30104</t>
  </si>
  <si>
    <t>其他社会保障缴费</t>
  </si>
  <si>
    <t>30108</t>
  </si>
  <si>
    <t>机关事业单位基本养老保险缴费</t>
  </si>
  <si>
    <t>30109</t>
  </si>
  <si>
    <t>职业年金缴费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</si>
  <si>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</si>
  <si>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</si>
  <si>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</si>
  <si>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</si>
  <si>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</si>
  <si>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</si>
  <si>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</si>
  <si>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</si>
  <si>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30205</t>
  </si>
  <si>
    <t>水费</t>
  </si>
  <si>
    <t>30206</t>
  </si>
  <si>
    <t>电费</t>
  </si>
  <si>
    <t>30207</t>
  </si>
  <si>
    <t xml:space="preserve">邮电费 </t>
  </si>
  <si>
    <t>30211</t>
  </si>
  <si>
    <t>差旅费</t>
  </si>
  <si>
    <t>30213</t>
  </si>
  <si>
    <t>维修（护）费</t>
  </si>
  <si>
    <t>30216</t>
  </si>
  <si>
    <t>培训费</t>
  </si>
  <si>
    <t>30217</t>
  </si>
  <si>
    <t>公务接待费</t>
  </si>
  <si>
    <t>30226</t>
  </si>
  <si>
    <t>劳务费</t>
  </si>
  <si>
    <t>30299</t>
  </si>
  <si>
    <t>其他商品和服务支出</t>
  </si>
  <si>
    <t>303</t>
  </si>
  <si>
    <t>对个人和家庭的补助</t>
  </si>
  <si>
    <t>30302</t>
  </si>
  <si>
    <t>退休费</t>
  </si>
  <si>
    <t>30308</t>
  </si>
  <si>
    <t>助学金</t>
  </si>
  <si>
    <t>30311</t>
  </si>
  <si>
    <t>30399</t>
  </si>
  <si>
    <t>其他对个人和家庭的补助支出</t>
  </si>
  <si>
    <t>单位:万元</t>
  </si>
  <si>
    <t>“三公”经费预算数</t>
  </si>
  <si>
    <t>机关运行经费预算数</t>
  </si>
  <si>
    <t>因公出国(境)费</t>
  </si>
  <si>
    <t>公务用车购置及运行费</t>
  </si>
  <si>
    <t>小计</t>
  </si>
  <si>
    <t>购置费</t>
  </si>
  <si>
    <t>运行费</t>
  </si>
  <si>
    <t xml:space="preserve">   一、“三公”经费预算</t>
  </si>
  <si>
    <t xml:space="preserve">   二、机关运行经费预算</t>
  </si>
  <si>
    <t xml:space="preserve">   三、政府采购情况</t>
  </si>
  <si>
    <t xml:space="preserve">   四、预算绩效情况</t>
  </si>
  <si>
    <t>上海市崇明区裕安小学2017年度单位预算</t>
    <phoneticPr fontId="8" type="noConversion"/>
  </si>
  <si>
    <t xml:space="preserve">单位负责人（签字）：     杨忠兵  </t>
    <phoneticPr fontId="8" type="noConversion"/>
  </si>
  <si>
    <t xml:space="preserve">    崇明县裕安小学地处崇明东滩、具有近百年历史的一所农村学校。学校占地面积20000平方米，建筑面积6396平方米。现有25个教学班级，871名学生，101位教职员工。教师中具有中学高级教师职称5人，小学中级职称53人、初级职称37人、未定级3人。 县级以上骨干教师10人，其中学科带头人1人，教学标兵1人，教学能手8名。</t>
    <phoneticPr fontId="8" type="noConversion"/>
  </si>
  <si>
    <t xml:space="preserve">    实施小学义务教育、促进基础教育发展。
    崇明县裕安小学以市级课题《农村小学实施田园生活教育的实践》研究为载体，以田园生活教育目标（打造一块理想的教育田园，努力形成书本世界与生活世界教育融通的田园生活教育体系，培养“会探究，能生存，爱生活，有梦想”新农村娃，实现生态育人）为课程目标，本着“为了每一个学生健康快乐成长”这一教育核心价值，结合农村小学的区域性特征，提取学生培养的三个关键价值取向“健康、阳光、乐学”，并提出“亲近田园，融通生活——田园生活教育”理念。即：创建一个微型“田园生活”场景，让每一个孩子学以致用，为每一个孩子的终身发展奠基。
</t>
    <phoneticPr fontId="8" type="noConversion"/>
  </si>
  <si>
    <t xml:space="preserve">  学校内部机构设置是按照上级精神，进行内部机构的设置，设置了校长室、书记室、教导处、总务处、德育室、大队部，以及档案室等办公机构。</t>
    <phoneticPr fontId="8" type="noConversion"/>
  </si>
  <si>
    <t>上海市崇明区裕安小学主要职能</t>
    <phoneticPr fontId="8" type="noConversion"/>
  </si>
  <si>
    <t>上海市崇明区裕安小学机构设置</t>
    <phoneticPr fontId="8" type="noConversion"/>
  </si>
  <si>
    <t>上海市崇明区裕安小学2017年部门预算编制说明</t>
    <phoneticPr fontId="8" type="noConversion"/>
  </si>
  <si>
    <t>编制单位：上海市崇明区裕安小学</t>
    <phoneticPr fontId="8" type="noConversion"/>
  </si>
  <si>
    <t xml:space="preserve">    2017年，上海市崇明区裕安小学预算支出总额为2874.44万元，其中：财政拨款支出预算2874.44万元。财政拨款支出预算中，一般公共预算拨款支出预算2874.44万元，政府性基金拨款支出预算0万元。财政拨款支出主要内容如下：</t>
    <phoneticPr fontId="8" type="noConversion"/>
  </si>
  <si>
    <t>其他教育费附加安排的支出</t>
    <phoneticPr fontId="8" type="noConversion"/>
  </si>
  <si>
    <t>社会保障和就业支出</t>
    <phoneticPr fontId="8" type="noConversion"/>
  </si>
  <si>
    <t>小学教育支出</t>
    <phoneticPr fontId="8" type="noConversion"/>
  </si>
  <si>
    <t>2017年上海市崇明区裕安小学“三公”经费和机关运行经费预算情况表</t>
    <phoneticPr fontId="8" type="noConversion"/>
  </si>
  <si>
    <t xml:space="preserve">    公务接待费预算1.4万元，主要安排全国性专业会议、国家重大政策调研、专项检查以及外事团组接待交流等执行公务或开展业务所需住宿费、会场费、交通费、伙食费等支出。比2016年预算减少1.8万元，主要是严格执行中央八项规定、国务院“约法三章”及《党政机关厉行节约反对浪费》条例要求，压缩公务接待费。比2015年决算减少2.32万元，减少的主要原因是严格执行中央八项规定。</t>
    <phoneticPr fontId="8" type="noConversion"/>
  </si>
  <si>
    <t xml:space="preserve">    公务用车购置及运行费预算4.5万元，主要安排编制内公务车辆的报废更新，以及用于安排市内因公出差、公务文件交换、日常工作开展等所需公务用车租用费、燃料费、维修费、过路过桥费、保险费等支出。比2016年预算增加1万元，主要是根据工作实际情况，据实安排编制内公务车辆的报废更新及公务用车运行维护费，比2015年决算增加0.3万元，增加的主要原因根据工作实际情况，据实安排编制内公务车辆的报废更新及公务用车运行维护费。</t>
    <phoneticPr fontId="8" type="noConversion"/>
  </si>
  <si>
    <t xml:space="preserve">   上海市崇明区教育财务核算中心2017年度未安排机关运行经费预算。</t>
    <phoneticPr fontId="8" type="noConversion"/>
  </si>
  <si>
    <t xml:space="preserve">    2017年度本单位政府采购预算34.4万元，其中：政府采购货物预算0万元、政府采购工程预算0万元、政府采购服务预算34.4万元。</t>
    <phoneticPr fontId="8" type="noConversion"/>
  </si>
  <si>
    <t xml:space="preserve">    2017年度本单位面向中小企业预留政府采购项目预算金额0万元，面向小微企业预留政府采购项目预算金额0万元。</t>
    <phoneticPr fontId="8" type="noConversion"/>
  </si>
  <si>
    <t xml:space="preserve">制表人： 杨赟                                         </t>
    <phoneticPr fontId="8" type="noConversion"/>
  </si>
  <si>
    <t xml:space="preserve">    1. “2050202小学教育支出”科目2078.07万元，主要用于工资福利支出、商品服务支出、对个人和家庭补助支出。</t>
    <phoneticPr fontId="8" type="noConversion"/>
  </si>
  <si>
    <t xml:space="preserve">    2. “2080505机关事业单位基本养老保险缴费支出”科目302.36万元，主要用于单位职工养老保险费支出。</t>
    <phoneticPr fontId="8" type="noConversion"/>
  </si>
  <si>
    <t xml:space="preserve">    3. “2080506机关事业单位职业年金缴费支出”科目120.95万元，主要用于单位职工职业年金支出。</t>
    <phoneticPr fontId="8" type="noConversion"/>
  </si>
  <si>
    <t xml:space="preserve">    4. “2101102事业单位医疗”科目151.18万元，主要用于单位职工医疗保险费支出。</t>
    <phoneticPr fontId="8" type="noConversion"/>
  </si>
  <si>
    <t xml:space="preserve">    5. “2210201住房公积金”科目109.56万元，主要用于单位职工公金积支出。</t>
    <phoneticPr fontId="8" type="noConversion"/>
  </si>
  <si>
    <t xml:space="preserve">    6. “2050999其他教育费附加安排的支出”科目80.71万元，主要用于单位保安经费、会计专项业务费等项目支出。</t>
    <phoneticPr fontId="8" type="noConversion"/>
  </si>
  <si>
    <t xml:space="preserve">    7. “2080502事业单位离退休”科目31.61万元，主要用于退休教师福利费、活动费等项目支出。</t>
    <phoneticPr fontId="8" type="noConversion"/>
  </si>
  <si>
    <t xml:space="preserve">    2017年度，本单位实行绩效目标管理的项目1个，涉及预算金额34.4万元。重点支出项目是指金额超过500万元(含500万元)的项目，属于重点支出的项目必须填报《绩效目标申报表》。重点支出项目一共0个。</t>
    <phoneticPr fontId="8" type="noConversion"/>
  </si>
  <si>
    <t xml:space="preserve">    上海市崇明区裕安小学2017年使用县级财政拨款预算安排的因公出国（境）费、公务接待费、公务用车购置及运行费为5.9万元，比2016年预算减少0.8万元。 比2015年决算减少2.02万元。 其中：</t>
    <phoneticPr fontId="8" type="noConversion"/>
  </si>
  <si>
    <t xml:space="preserve">    因公出国（境）费预算0万元。比2016年预算减少0万元。 比2015年决算减少0万元，减少的主要原因是严格执行中央八项规定。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</si>
</sst>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#,##0.00_ "/>
  </numFmts>
  <fonts count="9">
    <font>
      <sz val="10"/>
      <name val="Arial"/>
    </font>
    <font>
      <b/>
      <sz val="15"/>
      <color indexed="8"/>
      <name val="SimSun"/>
      <charset val="134"/>
    </font>
    <font>
      <b/>
      <sz val="12"/>
      <color indexed="8"/>
      <name val="SimSun"/>
      <charset val="134"/>
    </font>
    <font>
      <sz val="11"/>
      <color indexed="8"/>
      <name val="SimSun"/>
      <charset val="134"/>
    </font>
    <font>
      <sz val="10"/>
      <color indexed="8"/>
      <name val="SimSun"/>
      <charset val="134"/>
    </font>
    <font>
      <sz val="9"/>
      <color indexed="8"/>
      <name val="SimSun"/>
      <charset val="134"/>
    </font>
    <font>
      <sz val="15"/>
      <color indexed="8"/>
      <name val="SimSun"/>
      <charset val="134"/>
    </font>
    <font>
      <sz val="12"/>
      <color indexed="8"/>
      <name val="SimSun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B30" sqref="B30"/>
    </sheetView>
  </sheetViews>
  <sheetFormatPr defaultColWidth="10.28515625" defaultRowHeight="12.75"/>
  <cols>
    <col min="1" max="1" width="9.7109375" customWidth="1"/>
    <col min="2" max="2" width="13.28515625" customWidth="1"/>
    <col min="3" max="3" width="14.42578125" customWidth="1"/>
    <col min="4" max="5" width="12.85546875" customWidth="1"/>
    <col min="6" max="10" width="9.7109375" customWidth="1"/>
    <col min="11" max="11" width="10.140625" customWidth="1"/>
  </cols>
  <sheetData>
    <row r="1" spans="1:11" ht="30.75" customHeight="1">
      <c r="A1" s="15" t="s">
        <v>167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19.5" customHeight="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17.100000000000001" customHeight="1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17.100000000000001" customHeight="1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17.100000000000001" customHeight="1">
      <c r="A5" s="13" t="s">
        <v>3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17.100000000000001" customHeight="1">
      <c r="A6" s="13" t="s">
        <v>4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17.100000000000001" customHeight="1">
      <c r="A7" s="13" t="s">
        <v>5</v>
      </c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1" ht="17.100000000000001" customHeight="1">
      <c r="A8" s="13" t="s">
        <v>6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1" ht="17.100000000000001" customHeight="1">
      <c r="A9" s="13" t="s">
        <v>7</v>
      </c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ht="17.100000000000001" customHeight="1">
      <c r="A10" s="13" t="s">
        <v>8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ht="17.100000000000001" customHeight="1">
      <c r="A11" s="13" t="s">
        <v>9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ht="17.100000000000001" customHeight="1">
      <c r="A12" s="13" t="s">
        <v>10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17.100000000000001" customHeight="1">
      <c r="A13" s="13" t="s">
        <v>11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</row>
    <row r="14" spans="1:11" ht="17.100000000000001" customHeight="1">
      <c r="A14" s="13" t="s">
        <v>12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1" ht="14.25" customHeight="1"/>
    <row r="16" spans="1:11" ht="24" customHeight="1">
      <c r="A16" s="14" t="s">
        <v>186</v>
      </c>
      <c r="B16" s="14"/>
      <c r="C16" s="14"/>
      <c r="D16" s="14" t="s">
        <v>168</v>
      </c>
      <c r="E16" s="14"/>
      <c r="F16" s="14"/>
      <c r="G16" s="14"/>
      <c r="H16" s="14" t="s">
        <v>13</v>
      </c>
      <c r="I16" s="14"/>
      <c r="J16" s="14"/>
      <c r="K16" s="14"/>
    </row>
  </sheetData>
  <mergeCells count="17">
    <mergeCell ref="A12:K12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1:K11"/>
    <mergeCell ref="A13:K13"/>
    <mergeCell ref="A14:K14"/>
    <mergeCell ref="A16:C16"/>
    <mergeCell ref="D16:G16"/>
    <mergeCell ref="H16:K16"/>
  </mergeCells>
  <phoneticPr fontId="8" type="noConversion"/>
  <pageMargins left="0.75" right="0.75" top="0.26899999380111694" bottom="0.26899999380111694" header="0" footer="0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"/>
  <sheetViews>
    <sheetView topLeftCell="A4" workbookViewId="0">
      <selection activeCell="D26" sqref="D26"/>
    </sheetView>
  </sheetViews>
  <sheetFormatPr defaultColWidth="10.28515625" defaultRowHeight="12.75"/>
  <cols>
    <col min="1" max="13" width="9.7109375" customWidth="1"/>
  </cols>
  <sheetData>
    <row r="1" spans="1:13" ht="29.25" customHeight="1">
      <c r="A1" s="15" t="s">
        <v>172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14.25" customHeight="1"/>
    <row r="3" spans="1:13" ht="42.75" customHeight="1">
      <c r="A3" s="13" t="s">
        <v>169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17.25" customHeight="1">
      <c r="A4" s="13" t="s">
        <v>14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95.25" customHeight="1">
      <c r="A5" s="13" t="s">
        <v>170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ht="14.25" customHeight="1">
      <c r="A6" s="2" t="s">
        <v>15</v>
      </c>
    </row>
    <row r="7" spans="1:13" ht="14.25" customHeight="1"/>
    <row r="8" spans="1:13" ht="14.25" customHeight="1">
      <c r="A8" s="2"/>
    </row>
  </sheetData>
  <mergeCells count="4">
    <mergeCell ref="A1:M1"/>
    <mergeCell ref="A3:M3"/>
    <mergeCell ref="A4:M4"/>
    <mergeCell ref="A5:M5"/>
  </mergeCells>
  <phoneticPr fontId="8" type="noConversion"/>
  <pageMargins left="0.75" right="0.75" top="0.26899999380111694" bottom="0.26899999380111694" header="0" footer="0"/>
  <pageSetup paperSize="9" orientation="landscape" horizontalDpi="300" verticalDpi="30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"/>
  <sheetViews>
    <sheetView workbookViewId="0">
      <selection sqref="A1:M1"/>
    </sheetView>
  </sheetViews>
  <sheetFormatPr defaultColWidth="10.28515625" defaultRowHeight="12.75"/>
  <cols>
    <col min="1" max="13" width="9.7109375" customWidth="1"/>
  </cols>
  <sheetData>
    <row r="1" spans="1:13" ht="27.75" customHeight="1">
      <c r="A1" s="15" t="s">
        <v>173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14.25" customHeight="1"/>
    <row r="3" spans="1:13" ht="37.5" customHeight="1">
      <c r="A3" s="13" t="s">
        <v>171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14.25" customHeight="1">
      <c r="A4" s="2"/>
    </row>
  </sheetData>
  <mergeCells count="2">
    <mergeCell ref="A1:M1"/>
    <mergeCell ref="A3:M3"/>
  </mergeCells>
  <phoneticPr fontId="8" type="noConversion"/>
  <pageMargins left="0.75" right="0.75" top="0.26899999380111694" bottom="0.26899999380111694" header="0" footer="0"/>
  <pageSetup paperSize="9" orientation="landscape" horizontalDpi="300" verticalDpi="300" copies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0"/>
  <sheetViews>
    <sheetView workbookViewId="0">
      <selection activeCell="E17" sqref="E17"/>
    </sheetView>
  </sheetViews>
  <sheetFormatPr defaultColWidth="10.28515625" defaultRowHeight="12.75"/>
  <cols>
    <col min="1" max="13" width="9.7109375" customWidth="1"/>
  </cols>
  <sheetData>
    <row r="1" spans="1:13" ht="24" customHeight="1">
      <c r="A1" s="18" t="s">
        <v>174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14.25" customHeight="1"/>
    <row r="3" spans="1:13" ht="39.75" customHeight="1">
      <c r="A3" s="17" t="s">
        <v>176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24.95" customHeight="1">
      <c r="A4" s="17" t="s">
        <v>187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ht="24.95" customHeight="1">
      <c r="A5" s="17" t="s">
        <v>188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24.95" customHeight="1">
      <c r="A6" s="17" t="s">
        <v>189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24.95" customHeight="1">
      <c r="A7" s="17" t="s">
        <v>190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13" ht="24.95" customHeight="1">
      <c r="A8" s="17" t="s">
        <v>191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3" ht="24.95" customHeight="1">
      <c r="A9" s="17" t="s">
        <v>192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3" ht="24.75" customHeight="1">
      <c r="A10" s="17" t="s">
        <v>193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</row>
  </sheetData>
  <mergeCells count="9">
    <mergeCell ref="A8:M8"/>
    <mergeCell ref="A9:M9"/>
    <mergeCell ref="A10:M10"/>
    <mergeCell ref="A1:M1"/>
    <mergeCell ref="A3:M3"/>
    <mergeCell ref="A4:M4"/>
    <mergeCell ref="A5:M5"/>
    <mergeCell ref="A6:M6"/>
    <mergeCell ref="A7:M7"/>
  </mergeCells>
  <phoneticPr fontId="8" type="noConversion"/>
  <pageMargins left="0.75" right="0.75" top="0.26899999380111694" bottom="0.26899999380111694" header="0" footer="0"/>
  <pageSetup paperSize="9" orientation="landscape" horizontalDpi="300" verticalDpi="300" copies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8"/>
  <sheetViews>
    <sheetView topLeftCell="A16" workbookViewId="0">
      <selection activeCell="B16" sqref="B16"/>
    </sheetView>
  </sheetViews>
  <sheetFormatPr defaultColWidth="10.28515625" defaultRowHeight="12.75"/>
  <cols>
    <col min="1" max="1" width="35.28515625" customWidth="1"/>
    <col min="2" max="2" width="20.85546875" customWidth="1"/>
    <col min="3" max="3" width="33.85546875" customWidth="1"/>
    <col min="4" max="4" width="19.28515625" customWidth="1"/>
    <col min="5" max="5" width="9.7109375" customWidth="1"/>
  </cols>
  <sheetData>
    <row r="1" spans="1:5" ht="14.25" customHeight="1">
      <c r="A1" s="2"/>
    </row>
    <row r="2" spans="1:5" ht="20.25" customHeight="1">
      <c r="A2" s="18" t="s">
        <v>4</v>
      </c>
      <c r="B2" s="18"/>
      <c r="C2" s="18"/>
      <c r="D2" s="18"/>
      <c r="E2" s="2"/>
    </row>
    <row r="3" spans="1:5" ht="7.5" customHeight="1"/>
    <row r="4" spans="1:5" ht="17.25" customHeight="1">
      <c r="A4" s="19" t="s">
        <v>175</v>
      </c>
      <c r="B4" s="19"/>
      <c r="D4" s="3" t="s">
        <v>16</v>
      </c>
    </row>
    <row r="5" spans="1:5" ht="8.25" customHeight="1">
      <c r="A5" s="2"/>
      <c r="B5" s="2"/>
      <c r="C5" s="2"/>
    </row>
    <row r="6" spans="1:5" ht="17.100000000000001" customHeight="1">
      <c r="A6" s="20" t="s">
        <v>17</v>
      </c>
      <c r="B6" s="20"/>
      <c r="C6" s="20" t="s">
        <v>18</v>
      </c>
      <c r="D6" s="20"/>
    </row>
    <row r="7" spans="1:5" ht="17.100000000000001" customHeight="1">
      <c r="A7" s="4" t="s">
        <v>19</v>
      </c>
      <c r="B7" s="4" t="s">
        <v>20</v>
      </c>
      <c r="C7" s="4" t="s">
        <v>19</v>
      </c>
      <c r="D7" s="4" t="s">
        <v>20</v>
      </c>
    </row>
    <row r="8" spans="1:5" ht="17.100000000000001" customHeight="1">
      <c r="A8" s="5" t="s">
        <v>21</v>
      </c>
      <c r="B8" s="12">
        <v>28744400</v>
      </c>
      <c r="C8" s="5" t="s">
        <v>22</v>
      </c>
      <c r="D8" s="6">
        <v>0</v>
      </c>
    </row>
    <row r="9" spans="1:5" ht="17.100000000000001" customHeight="1">
      <c r="A9" s="5" t="s">
        <v>23</v>
      </c>
      <c r="B9" s="12">
        <v>28744400</v>
      </c>
      <c r="C9" s="5" t="s">
        <v>24</v>
      </c>
      <c r="D9" s="6">
        <v>0</v>
      </c>
    </row>
    <row r="10" spans="1:5" ht="17.100000000000001" customHeight="1">
      <c r="A10" s="5" t="s">
        <v>25</v>
      </c>
      <c r="B10" s="5"/>
      <c r="C10" s="5" t="s">
        <v>26</v>
      </c>
      <c r="D10" s="6">
        <v>0</v>
      </c>
    </row>
    <row r="11" spans="1:5" ht="17.100000000000001" customHeight="1">
      <c r="A11" s="5" t="s">
        <v>27</v>
      </c>
      <c r="B11" s="5"/>
      <c r="C11" s="5" t="s">
        <v>28</v>
      </c>
      <c r="D11" s="6">
        <v>21587800</v>
      </c>
    </row>
    <row r="12" spans="1:5" ht="17.100000000000001" customHeight="1">
      <c r="A12" s="5" t="s">
        <v>29</v>
      </c>
      <c r="B12" s="5"/>
      <c r="C12" s="5" t="s">
        <v>30</v>
      </c>
      <c r="D12" s="6">
        <v>0</v>
      </c>
    </row>
    <row r="13" spans="1:5" ht="17.100000000000001" customHeight="1">
      <c r="A13" s="5" t="s">
        <v>31</v>
      </c>
      <c r="B13" s="5"/>
      <c r="C13" s="5" t="s">
        <v>32</v>
      </c>
      <c r="D13" s="6">
        <v>0</v>
      </c>
    </row>
    <row r="14" spans="1:5" ht="17.100000000000001" customHeight="1">
      <c r="A14" s="5"/>
      <c r="B14" s="5"/>
      <c r="C14" s="5" t="s">
        <v>33</v>
      </c>
      <c r="D14" s="6">
        <v>4549200</v>
      </c>
    </row>
    <row r="15" spans="1:5" ht="17.100000000000001" customHeight="1">
      <c r="A15" s="5"/>
      <c r="B15" s="5"/>
      <c r="C15" s="5" t="s">
        <v>34</v>
      </c>
      <c r="D15" s="6">
        <v>1511800</v>
      </c>
    </row>
    <row r="16" spans="1:5" ht="17.100000000000001" customHeight="1">
      <c r="A16" s="5"/>
      <c r="B16" s="5"/>
      <c r="C16" s="5" t="s">
        <v>35</v>
      </c>
      <c r="D16" s="6">
        <v>0</v>
      </c>
    </row>
    <row r="17" spans="1:4" ht="17.100000000000001" customHeight="1">
      <c r="A17" s="5"/>
      <c r="B17" s="5"/>
      <c r="C17" s="5" t="s">
        <v>36</v>
      </c>
      <c r="D17" s="6">
        <v>0</v>
      </c>
    </row>
    <row r="18" spans="1:4" ht="17.100000000000001" customHeight="1">
      <c r="A18" s="5"/>
      <c r="B18" s="5"/>
      <c r="C18" s="5" t="s">
        <v>37</v>
      </c>
      <c r="D18" s="6">
        <v>0</v>
      </c>
    </row>
    <row r="19" spans="1:4" ht="17.100000000000001" customHeight="1">
      <c r="A19" s="5"/>
      <c r="B19" s="5"/>
      <c r="C19" s="5" t="s">
        <v>38</v>
      </c>
      <c r="D19" s="6">
        <v>0</v>
      </c>
    </row>
    <row r="20" spans="1:4" ht="17.100000000000001" customHeight="1">
      <c r="A20" s="5"/>
      <c r="B20" s="5"/>
      <c r="C20" s="5" t="s">
        <v>39</v>
      </c>
      <c r="D20" s="6">
        <v>0</v>
      </c>
    </row>
    <row r="21" spans="1:4" ht="17.100000000000001" customHeight="1">
      <c r="A21" s="5"/>
      <c r="B21" s="5"/>
      <c r="C21" s="5" t="s">
        <v>40</v>
      </c>
      <c r="D21" s="6">
        <v>0</v>
      </c>
    </row>
    <row r="22" spans="1:4" ht="17.100000000000001" customHeight="1">
      <c r="A22" s="5"/>
      <c r="B22" s="5"/>
      <c r="C22" s="5" t="s">
        <v>41</v>
      </c>
      <c r="D22" s="6">
        <v>0</v>
      </c>
    </row>
    <row r="23" spans="1:4" ht="17.100000000000001" customHeight="1">
      <c r="A23" s="5"/>
      <c r="B23" s="5"/>
      <c r="C23" s="5" t="s">
        <v>42</v>
      </c>
      <c r="D23" s="6">
        <v>0</v>
      </c>
    </row>
    <row r="24" spans="1:4" ht="17.100000000000001" customHeight="1">
      <c r="A24" s="5"/>
      <c r="B24" s="5"/>
      <c r="C24" s="5" t="s">
        <v>43</v>
      </c>
      <c r="D24" s="6">
        <v>1095600</v>
      </c>
    </row>
    <row r="25" spans="1:4" ht="17.100000000000001" customHeight="1">
      <c r="A25" s="5"/>
      <c r="B25" s="5"/>
      <c r="C25" s="5" t="s">
        <v>44</v>
      </c>
      <c r="D25" s="6">
        <v>0</v>
      </c>
    </row>
    <row r="26" spans="1:4" ht="17.100000000000001" customHeight="1">
      <c r="A26" s="5"/>
      <c r="B26" s="5"/>
      <c r="C26" s="5" t="s">
        <v>45</v>
      </c>
      <c r="D26" s="6">
        <v>0</v>
      </c>
    </row>
    <row r="27" spans="1:4" ht="17.100000000000001" customHeight="1">
      <c r="A27" s="5"/>
      <c r="B27" s="5"/>
      <c r="C27" s="5"/>
      <c r="D27" s="6"/>
    </row>
    <row r="28" spans="1:4" ht="17.100000000000001" customHeight="1">
      <c r="A28" s="4" t="s">
        <v>46</v>
      </c>
      <c r="B28" s="12">
        <v>28744400</v>
      </c>
      <c r="C28" s="4" t="s">
        <v>47</v>
      </c>
      <c r="D28" s="6">
        <v>28744400</v>
      </c>
    </row>
  </sheetData>
  <mergeCells count="4">
    <mergeCell ref="A2:D2"/>
    <mergeCell ref="A4:B4"/>
    <mergeCell ref="A6:B6"/>
    <mergeCell ref="C6:D6"/>
  </mergeCells>
  <phoneticPr fontId="8" type="noConversion"/>
  <pageMargins left="0.75" right="0.75" top="0.26899999380111694" bottom="0.26899999380111694" header="0" footer="0"/>
  <pageSetup paperSize="9" orientation="landscape" horizontalDpi="300" verticalDpi="300" copies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5"/>
  <sheetViews>
    <sheetView topLeftCell="A10" workbookViewId="0">
      <selection activeCell="E18" sqref="E18"/>
    </sheetView>
  </sheetViews>
  <sheetFormatPr defaultColWidth="10.28515625" defaultRowHeight="12.75"/>
  <cols>
    <col min="1" max="3" width="9.7109375" customWidth="1"/>
    <col min="4" max="4" width="29.28515625" customWidth="1"/>
    <col min="5" max="5" width="18.42578125" customWidth="1"/>
    <col min="6" max="6" width="17.140625" customWidth="1"/>
    <col min="7" max="9" width="13.85546875" customWidth="1"/>
  </cols>
  <sheetData>
    <row r="1" spans="1:9" ht="14.25" customHeight="1"/>
    <row r="2" spans="1:9" ht="27" customHeight="1">
      <c r="A2" s="18" t="s">
        <v>5</v>
      </c>
      <c r="B2" s="18"/>
      <c r="C2" s="18"/>
      <c r="D2" s="18"/>
      <c r="E2" s="18"/>
      <c r="F2" s="18"/>
      <c r="G2" s="18"/>
      <c r="H2" s="18"/>
      <c r="I2" s="18"/>
    </row>
    <row r="3" spans="1:9" ht="14.25" customHeight="1"/>
    <row r="4" spans="1:9" ht="17.100000000000001" customHeight="1">
      <c r="A4" s="13" t="s">
        <v>175</v>
      </c>
      <c r="B4" s="13"/>
      <c r="C4" s="13"/>
      <c r="D4" s="13"/>
      <c r="E4" s="13"/>
      <c r="F4" s="1"/>
      <c r="G4" s="1"/>
      <c r="H4" s="7" t="s">
        <v>16</v>
      </c>
    </row>
    <row r="5" spans="1:9" ht="7.5" customHeight="1"/>
    <row r="6" spans="1:9" ht="17.100000000000001" customHeight="1">
      <c r="A6" s="20" t="s">
        <v>19</v>
      </c>
      <c r="B6" s="20"/>
      <c r="C6" s="20"/>
      <c r="D6" s="20"/>
      <c r="E6" s="20" t="s">
        <v>48</v>
      </c>
      <c r="F6" s="20"/>
      <c r="G6" s="20"/>
      <c r="H6" s="20"/>
      <c r="I6" s="20"/>
    </row>
    <row r="7" spans="1:9" ht="17.100000000000001" customHeight="1">
      <c r="A7" s="20" t="s">
        <v>49</v>
      </c>
      <c r="B7" s="20"/>
      <c r="C7" s="20"/>
      <c r="D7" s="20" t="s">
        <v>50</v>
      </c>
      <c r="E7" s="20" t="s">
        <v>51</v>
      </c>
      <c r="F7" s="20" t="s">
        <v>52</v>
      </c>
      <c r="G7" s="20" t="s">
        <v>53</v>
      </c>
      <c r="H7" s="20" t="s">
        <v>54</v>
      </c>
      <c r="I7" s="20" t="s">
        <v>55</v>
      </c>
    </row>
    <row r="8" spans="1:9" ht="17.100000000000001" customHeight="1">
      <c r="A8" s="4" t="s">
        <v>56</v>
      </c>
      <c r="B8" s="4" t="s">
        <v>57</v>
      </c>
      <c r="C8" s="4" t="s">
        <v>58</v>
      </c>
      <c r="D8" s="20"/>
      <c r="E8" s="20"/>
      <c r="F8" s="20"/>
      <c r="G8" s="20"/>
      <c r="H8" s="20"/>
      <c r="I8" s="20"/>
    </row>
    <row r="9" spans="1:9" ht="17.100000000000001" customHeight="1">
      <c r="A9" s="5" t="s">
        <v>64</v>
      </c>
      <c r="B9" s="5"/>
      <c r="C9" s="5"/>
      <c r="D9" s="5" t="s">
        <v>59</v>
      </c>
      <c r="E9" s="12">
        <f>E10+E12</f>
        <v>21587800</v>
      </c>
      <c r="F9" s="12">
        <f>F10+F12</f>
        <v>21587800</v>
      </c>
      <c r="G9" s="5"/>
      <c r="H9" s="5"/>
      <c r="I9" s="8"/>
    </row>
    <row r="10" spans="1:9" ht="17.100000000000001" customHeight="1">
      <c r="A10" s="5"/>
      <c r="B10" s="5" t="s">
        <v>68</v>
      </c>
      <c r="C10" s="5"/>
      <c r="D10" s="5" t="s">
        <v>69</v>
      </c>
      <c r="E10" s="12">
        <v>807100</v>
      </c>
      <c r="F10" s="12">
        <v>807100</v>
      </c>
      <c r="G10" s="5"/>
      <c r="H10" s="5"/>
      <c r="I10" s="8"/>
    </row>
    <row r="11" spans="1:9" ht="17.100000000000001" customHeight="1">
      <c r="A11" s="5"/>
      <c r="B11" s="5"/>
      <c r="C11" s="5" t="s">
        <v>70</v>
      </c>
      <c r="D11" s="5" t="s">
        <v>177</v>
      </c>
      <c r="E11" s="12">
        <v>807100</v>
      </c>
      <c r="F11" s="12">
        <v>807100</v>
      </c>
      <c r="G11" s="5"/>
      <c r="H11" s="5"/>
      <c r="I11" s="8"/>
    </row>
    <row r="12" spans="1:9" ht="17.100000000000001" customHeight="1">
      <c r="B12" s="5">
        <v>20502</v>
      </c>
      <c r="C12" s="5"/>
      <c r="D12" s="5" t="s">
        <v>179</v>
      </c>
      <c r="E12" s="12">
        <v>20780700</v>
      </c>
      <c r="F12" s="12">
        <v>20780700</v>
      </c>
      <c r="G12" s="5"/>
      <c r="H12" s="5"/>
      <c r="I12" s="8"/>
    </row>
    <row r="13" spans="1:9" ht="17.100000000000001" customHeight="1">
      <c r="A13" s="5"/>
      <c r="B13" s="5"/>
      <c r="C13" s="5">
        <v>2050202</v>
      </c>
      <c r="D13" s="5" t="s">
        <v>179</v>
      </c>
      <c r="E13" s="12">
        <v>20780700</v>
      </c>
      <c r="F13" s="12">
        <v>20780700</v>
      </c>
      <c r="G13" s="5"/>
      <c r="H13" s="5"/>
      <c r="I13" s="8"/>
    </row>
    <row r="14" spans="1:9" ht="17.100000000000001" customHeight="1">
      <c r="A14" s="5" t="s">
        <v>72</v>
      </c>
      <c r="B14" s="5"/>
      <c r="C14" s="5"/>
      <c r="D14" s="5" t="s">
        <v>178</v>
      </c>
      <c r="E14" s="12">
        <f>E15</f>
        <v>4549200</v>
      </c>
      <c r="F14" s="12">
        <f>F15</f>
        <v>4549200</v>
      </c>
      <c r="G14" s="5"/>
      <c r="H14" s="5"/>
      <c r="I14" s="8"/>
    </row>
    <row r="15" spans="1:9" ht="17.100000000000001" customHeight="1">
      <c r="A15" s="5"/>
      <c r="B15" s="5" t="s">
        <v>74</v>
      </c>
      <c r="C15" s="5"/>
      <c r="D15" s="5" t="s">
        <v>75</v>
      </c>
      <c r="E15" s="12">
        <f>E16+E17+E18</f>
        <v>4549200</v>
      </c>
      <c r="F15" s="12">
        <f>F16+F17+F18</f>
        <v>4549200</v>
      </c>
      <c r="G15" s="5"/>
      <c r="H15" s="5"/>
      <c r="I15" s="8"/>
    </row>
    <row r="16" spans="1:9" ht="19.5" customHeight="1">
      <c r="A16" s="21"/>
      <c r="B16" s="21"/>
      <c r="C16" s="5">
        <v>2080502</v>
      </c>
      <c r="D16" s="5" t="s">
        <v>75</v>
      </c>
      <c r="E16" s="12">
        <v>316100</v>
      </c>
      <c r="F16" s="12">
        <v>316100</v>
      </c>
      <c r="G16" s="5"/>
      <c r="H16" s="5"/>
      <c r="I16" s="8"/>
    </row>
    <row r="17" spans="1:9" ht="33" customHeight="1">
      <c r="A17" s="22"/>
      <c r="B17" s="22"/>
      <c r="C17" s="5" t="s">
        <v>78</v>
      </c>
      <c r="D17" s="5" t="s">
        <v>79</v>
      </c>
      <c r="E17" s="12">
        <v>3023600</v>
      </c>
      <c r="F17" s="12">
        <v>3023600</v>
      </c>
      <c r="G17" s="5"/>
      <c r="H17" s="5"/>
      <c r="I17" s="8"/>
    </row>
    <row r="18" spans="1:9" ht="31.5" customHeight="1">
      <c r="A18" s="23"/>
      <c r="B18" s="23"/>
      <c r="C18" s="5" t="s">
        <v>80</v>
      </c>
      <c r="D18" s="5" t="s">
        <v>81</v>
      </c>
      <c r="E18" s="12">
        <v>1209500</v>
      </c>
      <c r="F18" s="12">
        <v>1209500</v>
      </c>
      <c r="G18" s="5"/>
      <c r="H18" s="5"/>
      <c r="I18" s="8"/>
    </row>
    <row r="19" spans="1:9" ht="17.100000000000001" customHeight="1">
      <c r="A19" s="5" t="s">
        <v>82</v>
      </c>
      <c r="B19" s="5"/>
      <c r="C19" s="5"/>
      <c r="D19" s="5" t="s">
        <v>83</v>
      </c>
      <c r="E19" s="12">
        <f>E21</f>
        <v>1511800</v>
      </c>
      <c r="F19" s="12">
        <f>F21</f>
        <v>1511800</v>
      </c>
      <c r="G19" s="5"/>
      <c r="H19" s="5"/>
      <c r="I19" s="8"/>
    </row>
    <row r="20" spans="1:9" ht="17.100000000000001" customHeight="1">
      <c r="A20" s="5"/>
      <c r="B20" s="5" t="s">
        <v>84</v>
      </c>
      <c r="C20" s="5"/>
      <c r="D20" s="5" t="s">
        <v>85</v>
      </c>
      <c r="E20" s="12">
        <v>1511800</v>
      </c>
      <c r="F20" s="12">
        <v>1511800</v>
      </c>
      <c r="G20" s="5"/>
      <c r="H20" s="5"/>
      <c r="I20" s="8"/>
    </row>
    <row r="21" spans="1:9" ht="17.100000000000001" customHeight="1">
      <c r="A21" s="5"/>
      <c r="B21" s="5"/>
      <c r="C21" s="5" t="s">
        <v>86</v>
      </c>
      <c r="D21" s="5" t="s">
        <v>87</v>
      </c>
      <c r="E21" s="12">
        <v>1511800</v>
      </c>
      <c r="F21" s="12">
        <v>1511800</v>
      </c>
      <c r="G21" s="5"/>
      <c r="H21" s="5"/>
      <c r="I21" s="8"/>
    </row>
    <row r="22" spans="1:9" ht="17.100000000000001" customHeight="1">
      <c r="A22" s="5" t="s">
        <v>88</v>
      </c>
      <c r="B22" s="5"/>
      <c r="C22" s="5"/>
      <c r="D22" s="5" t="s">
        <v>89</v>
      </c>
      <c r="E22" s="12">
        <f>E24</f>
        <v>1095600</v>
      </c>
      <c r="F22" s="12">
        <f>F24</f>
        <v>1095600</v>
      </c>
      <c r="G22" s="5"/>
      <c r="H22" s="5"/>
      <c r="I22" s="8"/>
    </row>
    <row r="23" spans="1:9" ht="17.100000000000001" customHeight="1">
      <c r="A23" s="5"/>
      <c r="B23" s="5" t="s">
        <v>90</v>
      </c>
      <c r="C23" s="5"/>
      <c r="D23" s="5" t="s">
        <v>91</v>
      </c>
      <c r="E23" s="12">
        <v>1095600</v>
      </c>
      <c r="F23" s="12">
        <v>1095600</v>
      </c>
      <c r="G23" s="5"/>
      <c r="H23" s="5"/>
      <c r="I23" s="8"/>
    </row>
    <row r="24" spans="1:9" ht="17.100000000000001" customHeight="1">
      <c r="A24" s="5"/>
      <c r="B24" s="5"/>
      <c r="C24" s="5" t="s">
        <v>92</v>
      </c>
      <c r="D24" s="5" t="s">
        <v>93</v>
      </c>
      <c r="E24" s="12">
        <v>1095600</v>
      </c>
      <c r="F24" s="12">
        <v>1095600</v>
      </c>
      <c r="G24" s="5"/>
      <c r="H24" s="5"/>
      <c r="I24" s="8"/>
    </row>
    <row r="25" spans="1:9" ht="17.100000000000001" customHeight="1">
      <c r="A25" s="20" t="s">
        <v>51</v>
      </c>
      <c r="B25" s="20"/>
      <c r="C25" s="20"/>
      <c r="D25" s="20"/>
      <c r="E25" s="12">
        <f>E9+E14+E19+E22</f>
        <v>28744400</v>
      </c>
      <c r="F25" s="12">
        <f>F9+F14+F19+F22</f>
        <v>28744400</v>
      </c>
      <c r="G25" s="5"/>
      <c r="H25" s="5"/>
      <c r="I25" s="8"/>
    </row>
  </sheetData>
  <mergeCells count="14">
    <mergeCell ref="I7:I8"/>
    <mergeCell ref="A25:D25"/>
    <mergeCell ref="A16:A18"/>
    <mergeCell ref="B16:B18"/>
    <mergeCell ref="A2:I2"/>
    <mergeCell ref="A4:E4"/>
    <mergeCell ref="A6:D6"/>
    <mergeCell ref="E6:I6"/>
    <mergeCell ref="A7:C7"/>
    <mergeCell ref="D7:D8"/>
    <mergeCell ref="E7:E8"/>
    <mergeCell ref="F7:F8"/>
    <mergeCell ref="G7:G8"/>
    <mergeCell ref="H7:H8"/>
  </mergeCells>
  <phoneticPr fontId="8" type="noConversion"/>
  <pageMargins left="0.75" right="0.75" top="0.26899999380111694" bottom="0.26899999380111694" header="0" footer="0"/>
  <pageSetup paperSize="9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3"/>
  <sheetViews>
    <sheetView workbookViewId="0">
      <selection activeCell="A4" sqref="A4:D4"/>
    </sheetView>
  </sheetViews>
  <sheetFormatPr defaultColWidth="10.28515625" defaultRowHeight="12.75"/>
  <cols>
    <col min="1" max="3" width="9.7109375" customWidth="1"/>
    <col min="4" max="4" width="39.140625" customWidth="1"/>
    <col min="5" max="5" width="17.42578125" customWidth="1"/>
    <col min="6" max="6" width="17" customWidth="1"/>
    <col min="7" max="7" width="16.5703125" customWidth="1"/>
  </cols>
  <sheetData>
    <row r="1" spans="1:7" ht="14.25" customHeight="1"/>
    <row r="2" spans="1:7" ht="30.75" customHeight="1">
      <c r="A2" s="18" t="s">
        <v>6</v>
      </c>
      <c r="B2" s="18"/>
      <c r="C2" s="18"/>
      <c r="D2" s="18"/>
      <c r="E2" s="18"/>
      <c r="F2" s="18"/>
      <c r="G2" s="18"/>
    </row>
    <row r="3" spans="1:7" ht="9.75" customHeight="1"/>
    <row r="4" spans="1:7" ht="17.100000000000001" customHeight="1">
      <c r="A4" s="13" t="s">
        <v>175</v>
      </c>
      <c r="B4" s="13"/>
      <c r="C4" s="13"/>
      <c r="D4" s="13"/>
      <c r="E4" s="1"/>
      <c r="F4" s="1"/>
      <c r="G4" s="7" t="s">
        <v>16</v>
      </c>
    </row>
    <row r="5" spans="1:7" ht="7.5" customHeight="1"/>
    <row r="6" spans="1:7" ht="17.100000000000001" customHeight="1">
      <c r="A6" s="20" t="s">
        <v>19</v>
      </c>
      <c r="B6" s="20"/>
      <c r="C6" s="20"/>
      <c r="D6" s="20"/>
      <c r="E6" s="20" t="s">
        <v>61</v>
      </c>
      <c r="F6" s="20"/>
      <c r="G6" s="20"/>
    </row>
    <row r="7" spans="1:7" ht="17.100000000000001" customHeight="1">
      <c r="A7" s="20" t="s">
        <v>49</v>
      </c>
      <c r="B7" s="20"/>
      <c r="C7" s="20"/>
      <c r="D7" s="20" t="s">
        <v>50</v>
      </c>
      <c r="E7" s="20" t="s">
        <v>51</v>
      </c>
      <c r="F7" s="20" t="s">
        <v>62</v>
      </c>
      <c r="G7" s="20" t="s">
        <v>63</v>
      </c>
    </row>
    <row r="8" spans="1:7" ht="17.100000000000001" customHeight="1">
      <c r="A8" s="4" t="s">
        <v>56</v>
      </c>
      <c r="B8" s="4" t="s">
        <v>57</v>
      </c>
      <c r="C8" s="4" t="s">
        <v>58</v>
      </c>
      <c r="D8" s="20"/>
      <c r="E8" s="20"/>
      <c r="F8" s="20"/>
      <c r="G8" s="20"/>
    </row>
    <row r="9" spans="1:7" ht="17.100000000000001" customHeight="1">
      <c r="A9" s="5" t="s">
        <v>64</v>
      </c>
      <c r="B9" s="5"/>
      <c r="C9" s="5"/>
      <c r="D9" s="5" t="s">
        <v>59</v>
      </c>
      <c r="E9" s="6">
        <v>21587800</v>
      </c>
      <c r="F9" s="6">
        <v>20780700</v>
      </c>
      <c r="G9" s="6">
        <v>807100</v>
      </c>
    </row>
    <row r="10" spans="1:7" ht="17.100000000000001" customHeight="1">
      <c r="A10" s="5"/>
      <c r="B10" s="5" t="s">
        <v>65</v>
      </c>
      <c r="C10" s="5"/>
      <c r="D10" s="5" t="s">
        <v>60</v>
      </c>
      <c r="E10" s="6">
        <v>20780700</v>
      </c>
      <c r="F10" s="6">
        <v>20780700</v>
      </c>
      <c r="G10" s="6">
        <v>0</v>
      </c>
    </row>
    <row r="11" spans="1:7" ht="17.100000000000001" customHeight="1">
      <c r="A11" s="5"/>
      <c r="B11" s="5"/>
      <c r="C11" s="5" t="s">
        <v>66</v>
      </c>
      <c r="D11" s="5" t="s">
        <v>67</v>
      </c>
      <c r="E11" s="6">
        <v>20780700</v>
      </c>
      <c r="F11" s="6">
        <v>20780700</v>
      </c>
      <c r="G11" s="6">
        <v>0</v>
      </c>
    </row>
    <row r="12" spans="1:7" ht="17.100000000000001" customHeight="1">
      <c r="B12" s="5" t="s">
        <v>68</v>
      </c>
      <c r="C12" s="5"/>
      <c r="D12" s="5" t="s">
        <v>69</v>
      </c>
      <c r="E12" s="6">
        <v>807100</v>
      </c>
      <c r="F12" s="6">
        <v>0</v>
      </c>
      <c r="G12" s="6">
        <v>807100</v>
      </c>
    </row>
    <row r="13" spans="1:7" ht="17.100000000000001" customHeight="1">
      <c r="A13" s="5"/>
      <c r="B13" s="5"/>
      <c r="C13" s="5" t="s">
        <v>70</v>
      </c>
      <c r="D13" s="5" t="s">
        <v>71</v>
      </c>
      <c r="E13" s="6">
        <v>807100</v>
      </c>
      <c r="F13" s="6">
        <v>0</v>
      </c>
      <c r="G13" s="6">
        <v>807100</v>
      </c>
    </row>
    <row r="14" spans="1:7" ht="17.100000000000001" customHeight="1">
      <c r="A14" s="5" t="s">
        <v>72</v>
      </c>
      <c r="B14" s="5"/>
      <c r="C14" s="5"/>
      <c r="D14" s="5" t="s">
        <v>73</v>
      </c>
      <c r="E14" s="6">
        <v>4549200</v>
      </c>
      <c r="F14" s="6">
        <v>4549200</v>
      </c>
      <c r="G14" s="6">
        <v>0</v>
      </c>
    </row>
    <row r="15" spans="1:7" ht="17.100000000000001" customHeight="1">
      <c r="A15" s="5"/>
      <c r="B15" s="5" t="s">
        <v>74</v>
      </c>
      <c r="C15" s="5"/>
      <c r="D15" s="5" t="s">
        <v>75</v>
      </c>
      <c r="E15" s="6">
        <v>4549200</v>
      </c>
      <c r="F15" s="6">
        <v>4549200</v>
      </c>
      <c r="G15" s="6">
        <v>0</v>
      </c>
    </row>
    <row r="16" spans="1:7" ht="17.100000000000001" customHeight="1">
      <c r="A16" s="24"/>
      <c r="B16" s="24"/>
      <c r="C16" s="5" t="s">
        <v>76</v>
      </c>
      <c r="D16" s="5" t="s">
        <v>77</v>
      </c>
      <c r="E16" s="6">
        <v>316100</v>
      </c>
      <c r="F16" s="6">
        <v>316100</v>
      </c>
      <c r="G16" s="6">
        <v>0</v>
      </c>
    </row>
    <row r="17" spans="1:7" ht="17.100000000000001" customHeight="1">
      <c r="A17" s="24"/>
      <c r="B17" s="24"/>
      <c r="C17" s="5" t="s">
        <v>78</v>
      </c>
      <c r="D17" s="5" t="s">
        <v>79</v>
      </c>
      <c r="E17" s="6">
        <v>3023600</v>
      </c>
      <c r="F17" s="6">
        <v>3023600</v>
      </c>
      <c r="G17" s="6">
        <v>0</v>
      </c>
    </row>
    <row r="18" spans="1:7" ht="17.100000000000001" customHeight="1">
      <c r="A18" s="24"/>
      <c r="B18" s="24"/>
      <c r="C18" s="5" t="s">
        <v>80</v>
      </c>
      <c r="D18" s="5" t="s">
        <v>81</v>
      </c>
      <c r="E18" s="6">
        <v>1209500</v>
      </c>
      <c r="F18" s="6">
        <v>1209500</v>
      </c>
      <c r="G18" s="6">
        <v>0</v>
      </c>
    </row>
    <row r="19" spans="1:7" ht="17.100000000000001" customHeight="1">
      <c r="A19" s="5" t="s">
        <v>82</v>
      </c>
      <c r="B19" s="5"/>
      <c r="C19" s="5"/>
      <c r="D19" s="5" t="s">
        <v>83</v>
      </c>
      <c r="E19" s="6">
        <v>1511800</v>
      </c>
      <c r="F19" s="6">
        <v>1511800</v>
      </c>
      <c r="G19" s="6">
        <v>0</v>
      </c>
    </row>
    <row r="20" spans="1:7" ht="17.100000000000001" customHeight="1">
      <c r="A20" s="5"/>
      <c r="B20" s="5" t="s">
        <v>84</v>
      </c>
      <c r="C20" s="5"/>
      <c r="D20" s="5" t="s">
        <v>85</v>
      </c>
      <c r="E20" s="6">
        <v>1511800</v>
      </c>
      <c r="F20" s="6">
        <v>1511800</v>
      </c>
      <c r="G20" s="6">
        <v>0</v>
      </c>
    </row>
    <row r="21" spans="1:7" ht="17.100000000000001" customHeight="1">
      <c r="A21" s="5"/>
      <c r="B21" s="5"/>
      <c r="C21" s="5" t="s">
        <v>86</v>
      </c>
      <c r="D21" s="5" t="s">
        <v>87</v>
      </c>
      <c r="E21" s="6">
        <v>1511800</v>
      </c>
      <c r="F21" s="6">
        <v>1511800</v>
      </c>
      <c r="G21" s="6">
        <v>0</v>
      </c>
    </row>
    <row r="22" spans="1:7" ht="17.100000000000001" customHeight="1">
      <c r="A22" s="5" t="s">
        <v>88</v>
      </c>
      <c r="B22" s="5"/>
      <c r="C22" s="5"/>
      <c r="D22" s="5" t="s">
        <v>89</v>
      </c>
      <c r="E22" s="6">
        <v>1095600</v>
      </c>
      <c r="F22" s="6">
        <v>1095600</v>
      </c>
      <c r="G22" s="6">
        <v>0</v>
      </c>
    </row>
    <row r="23" spans="1:7" ht="17.100000000000001" customHeight="1">
      <c r="A23" s="5"/>
      <c r="B23" s="5" t="s">
        <v>90</v>
      </c>
      <c r="C23" s="5"/>
      <c r="D23" s="5" t="s">
        <v>91</v>
      </c>
      <c r="E23" s="6">
        <v>1095600</v>
      </c>
      <c r="F23" s="6">
        <v>1095600</v>
      </c>
      <c r="G23" s="6">
        <v>0</v>
      </c>
    </row>
    <row r="24" spans="1:7" ht="17.100000000000001" customHeight="1">
      <c r="A24" s="5"/>
      <c r="B24" s="5"/>
      <c r="C24" s="5" t="s">
        <v>92</v>
      </c>
      <c r="D24" s="5" t="s">
        <v>93</v>
      </c>
      <c r="E24" s="6">
        <v>1095600</v>
      </c>
      <c r="F24" s="6">
        <v>1095600</v>
      </c>
      <c r="G24" s="6">
        <v>0</v>
      </c>
    </row>
    <row r="25" spans="1:7" ht="17.100000000000001" customHeight="1">
      <c r="A25" s="20" t="s">
        <v>51</v>
      </c>
      <c r="B25" s="20"/>
      <c r="C25" s="20"/>
      <c r="D25" s="20"/>
      <c r="E25" s="6">
        <v>28744400</v>
      </c>
      <c r="F25" s="6">
        <v>27937300</v>
      </c>
      <c r="G25" s="6">
        <v>807100</v>
      </c>
    </row>
    <row r="26" spans="1:7" ht="14.25" customHeight="1">
      <c r="A26" s="2"/>
      <c r="B26" s="2"/>
      <c r="C26" s="2"/>
      <c r="D26" s="2"/>
    </row>
    <row r="27" spans="1:7" ht="14.25" customHeight="1">
      <c r="A27" s="2"/>
      <c r="B27" s="2"/>
      <c r="C27" s="2"/>
      <c r="D27" s="2"/>
    </row>
    <row r="28" spans="1:7" ht="14.25" customHeight="1">
      <c r="A28" s="2"/>
      <c r="B28" s="2"/>
      <c r="C28" s="2"/>
      <c r="D28" s="2"/>
    </row>
    <row r="29" spans="1:7" ht="14.25" customHeight="1">
      <c r="A29" s="2"/>
      <c r="B29" s="2"/>
      <c r="C29" s="2"/>
      <c r="D29" s="2"/>
    </row>
    <row r="30" spans="1:7" ht="14.25" customHeight="1">
      <c r="A30" s="2"/>
      <c r="B30" s="2"/>
      <c r="C30" s="2"/>
      <c r="D30" s="2"/>
    </row>
    <row r="31" spans="1:7" ht="14.25" customHeight="1"/>
    <row r="32" spans="1:7" ht="14.25" customHeight="1"/>
    <row r="33" spans="1:1" ht="14.25" customHeight="1">
      <c r="A33" s="2"/>
    </row>
  </sheetData>
  <mergeCells count="12">
    <mergeCell ref="A16:A18"/>
    <mergeCell ref="B16:B18"/>
    <mergeCell ref="A25:D25"/>
    <mergeCell ref="A2:G2"/>
    <mergeCell ref="A4:D4"/>
    <mergeCell ref="A6:D6"/>
    <mergeCell ref="E6:G6"/>
    <mergeCell ref="A7:C7"/>
    <mergeCell ref="D7:D8"/>
    <mergeCell ref="E7:E8"/>
    <mergeCell ref="F7:F8"/>
    <mergeCell ref="G7:G8"/>
  </mergeCells>
  <phoneticPr fontId="8" type="noConversion"/>
  <pageMargins left="0.75" right="0.75" top="0.26899999380111694" bottom="0.26899999380111694" header="0" footer="0"/>
  <pageSetup paperSize="9" orientation="landscape" horizontalDpi="300" verticalDpi="300" copies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6"/>
  <sheetViews>
    <sheetView workbookViewId="0">
      <selection activeCell="A4" sqref="A4:B4"/>
    </sheetView>
  </sheetViews>
  <sheetFormatPr defaultColWidth="10.28515625" defaultRowHeight="12.75"/>
  <cols>
    <col min="1" max="1" width="19.28515625" customWidth="1"/>
    <col min="2" max="2" width="23.5703125" customWidth="1"/>
    <col min="3" max="3" width="24.7109375" customWidth="1"/>
    <col min="4" max="6" width="18.42578125" customWidth="1"/>
  </cols>
  <sheetData>
    <row r="1" spans="1:6" ht="14.25" customHeight="1">
      <c r="A1" s="2"/>
    </row>
    <row r="2" spans="1:6" ht="14.25" customHeight="1"/>
    <row r="3" spans="1:6" ht="24.75" customHeight="1">
      <c r="A3" s="18" t="s">
        <v>7</v>
      </c>
      <c r="B3" s="18"/>
      <c r="C3" s="18"/>
      <c r="D3" s="18"/>
      <c r="E3" s="18"/>
      <c r="F3" s="18"/>
    </row>
    <row r="4" spans="1:6" ht="14.25" customHeight="1">
      <c r="A4" s="19" t="s">
        <v>175</v>
      </c>
      <c r="B4" s="19"/>
    </row>
    <row r="5" spans="1:6" ht="14.25" customHeight="1">
      <c r="A5" s="2"/>
      <c r="B5" s="2"/>
      <c r="C5" s="2"/>
      <c r="D5" s="2"/>
      <c r="E5" s="2"/>
      <c r="F5" s="3" t="s">
        <v>16</v>
      </c>
    </row>
    <row r="6" spans="1:6" ht="17.100000000000001" customHeight="1">
      <c r="A6" s="25" t="s">
        <v>52</v>
      </c>
      <c r="B6" s="25"/>
      <c r="C6" s="25" t="s">
        <v>94</v>
      </c>
      <c r="D6" s="25"/>
      <c r="E6" s="25"/>
      <c r="F6" s="25"/>
    </row>
    <row r="7" spans="1:6" ht="17.100000000000001" customHeight="1">
      <c r="A7" s="9" t="s">
        <v>19</v>
      </c>
      <c r="B7" s="9" t="s">
        <v>20</v>
      </c>
      <c r="C7" s="9" t="s">
        <v>19</v>
      </c>
      <c r="D7" s="9" t="s">
        <v>51</v>
      </c>
      <c r="E7" s="9" t="s">
        <v>95</v>
      </c>
      <c r="F7" s="9" t="s">
        <v>96</v>
      </c>
    </row>
    <row r="8" spans="1:6" ht="27" customHeight="1">
      <c r="A8" s="10" t="s">
        <v>97</v>
      </c>
      <c r="B8" s="11">
        <v>28744400</v>
      </c>
      <c r="C8" s="10" t="s">
        <v>67</v>
      </c>
      <c r="D8" s="11">
        <v>20780700</v>
      </c>
      <c r="E8" s="11">
        <v>20780700</v>
      </c>
      <c r="F8" s="11">
        <v>0</v>
      </c>
    </row>
    <row r="9" spans="1:6" ht="27" customHeight="1">
      <c r="A9" s="10" t="s">
        <v>98</v>
      </c>
      <c r="B9" s="11">
        <v>0</v>
      </c>
      <c r="C9" s="10" t="s">
        <v>71</v>
      </c>
      <c r="D9" s="11">
        <v>807100</v>
      </c>
      <c r="E9" s="11">
        <v>807100</v>
      </c>
      <c r="F9" s="11">
        <v>0</v>
      </c>
    </row>
    <row r="10" spans="1:6" ht="17.100000000000001" customHeight="1">
      <c r="A10" s="10"/>
      <c r="B10" s="11"/>
      <c r="C10" s="10" t="s">
        <v>77</v>
      </c>
      <c r="D10" s="11">
        <v>316100</v>
      </c>
      <c r="E10" s="11">
        <v>316100</v>
      </c>
      <c r="F10" s="11">
        <v>0</v>
      </c>
    </row>
    <row r="11" spans="1:6" ht="27" customHeight="1">
      <c r="A11" s="10"/>
      <c r="B11" s="11"/>
      <c r="C11" s="10" t="s">
        <v>79</v>
      </c>
      <c r="D11" s="11">
        <v>3023600</v>
      </c>
      <c r="E11" s="11">
        <v>3023600</v>
      </c>
      <c r="F11" s="11">
        <v>0</v>
      </c>
    </row>
    <row r="12" spans="1:6" ht="27" customHeight="1">
      <c r="A12" s="10"/>
      <c r="B12" s="11"/>
      <c r="C12" s="10" t="s">
        <v>81</v>
      </c>
      <c r="D12" s="11">
        <v>1209500</v>
      </c>
      <c r="E12" s="11">
        <v>1209500</v>
      </c>
      <c r="F12" s="11">
        <v>0</v>
      </c>
    </row>
    <row r="13" spans="1:6" ht="17.100000000000001" customHeight="1">
      <c r="A13" s="10"/>
      <c r="B13" s="11"/>
      <c r="C13" s="10" t="s">
        <v>87</v>
      </c>
      <c r="D13" s="11">
        <v>1511800</v>
      </c>
      <c r="E13" s="11">
        <v>1511800</v>
      </c>
      <c r="F13" s="11">
        <v>0</v>
      </c>
    </row>
    <row r="14" spans="1:6" ht="17.100000000000001" customHeight="1">
      <c r="A14" s="10"/>
      <c r="B14" s="11"/>
      <c r="C14" s="10" t="s">
        <v>93</v>
      </c>
      <c r="D14" s="11">
        <v>1095600</v>
      </c>
      <c r="E14" s="11">
        <v>1095600</v>
      </c>
      <c r="F14" s="11">
        <v>0</v>
      </c>
    </row>
    <row r="15" spans="1:6" ht="17.100000000000001" customHeight="1">
      <c r="A15" s="10"/>
      <c r="B15" s="10"/>
      <c r="C15" s="10"/>
      <c r="D15" s="10"/>
      <c r="E15" s="10"/>
      <c r="F15" s="10"/>
    </row>
    <row r="16" spans="1:6" ht="17.100000000000001" customHeight="1">
      <c r="A16" s="9" t="s">
        <v>46</v>
      </c>
      <c r="B16" s="11">
        <v>28744400</v>
      </c>
      <c r="C16" s="9" t="s">
        <v>47</v>
      </c>
      <c r="D16" s="11">
        <v>28744400</v>
      </c>
      <c r="E16" s="11">
        <v>28744400</v>
      </c>
      <c r="F16" s="11">
        <v>0</v>
      </c>
    </row>
  </sheetData>
  <mergeCells count="4">
    <mergeCell ref="A3:F3"/>
    <mergeCell ref="A4:B4"/>
    <mergeCell ref="A6:B6"/>
    <mergeCell ref="C6:F6"/>
  </mergeCells>
  <phoneticPr fontId="8" type="noConversion"/>
  <pageMargins left="0.75" right="0.75" top="0.26899999380111694" bottom="0.26899999380111694" header="0" footer="0"/>
  <pageSetup paperSize="9" orientation="landscape" horizontalDpi="300" verticalDpi="300" copies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I25"/>
  <sheetViews>
    <sheetView topLeftCell="A13" workbookViewId="0">
      <selection activeCell="A4" sqref="A4:D4"/>
    </sheetView>
  </sheetViews>
  <sheetFormatPr defaultColWidth="10.28515625" defaultRowHeight="12.75"/>
  <cols>
    <col min="1" max="1" width="8.140625" customWidth="1"/>
    <col min="2" max="2" width="8" customWidth="1"/>
    <col min="3" max="3" width="9.5703125" customWidth="1"/>
    <col min="4" max="4" width="41.42578125" customWidth="1"/>
    <col min="5" max="7" width="18.42578125" customWidth="1"/>
    <col min="8" max="9" width="9.7109375" customWidth="1"/>
  </cols>
  <sheetData>
    <row r="1" spans="1:9" ht="14.25" customHeight="1">
      <c r="A1" s="2"/>
    </row>
    <row r="2" spans="1:9" ht="27" customHeight="1">
      <c r="A2" s="18" t="s">
        <v>99</v>
      </c>
      <c r="B2" s="18"/>
      <c r="C2" s="18"/>
      <c r="D2" s="18"/>
      <c r="E2" s="18"/>
      <c r="F2" s="18"/>
      <c r="G2" s="18"/>
      <c r="H2" s="2"/>
      <c r="I2" s="2"/>
    </row>
    <row r="3" spans="1:9" ht="8.25" customHeight="1"/>
    <row r="4" spans="1:9" ht="17.100000000000001" customHeight="1">
      <c r="A4" s="13" t="s">
        <v>175</v>
      </c>
      <c r="B4" s="13"/>
      <c r="C4" s="13"/>
      <c r="D4" s="13"/>
      <c r="E4" s="1"/>
      <c r="F4" s="1"/>
      <c r="G4" s="7" t="s">
        <v>16</v>
      </c>
    </row>
    <row r="5" spans="1:9" ht="9.75" customHeight="1"/>
    <row r="6" spans="1:9" ht="17.100000000000001" customHeight="1">
      <c r="A6" s="20" t="s">
        <v>19</v>
      </c>
      <c r="B6" s="20"/>
      <c r="C6" s="20"/>
      <c r="D6" s="20"/>
      <c r="E6" s="20" t="s">
        <v>100</v>
      </c>
      <c r="F6" s="20"/>
      <c r="G6" s="20"/>
    </row>
    <row r="7" spans="1:9" ht="17.100000000000001" customHeight="1">
      <c r="A7" s="20" t="s">
        <v>49</v>
      </c>
      <c r="B7" s="20"/>
      <c r="C7" s="20"/>
      <c r="D7" s="20" t="s">
        <v>50</v>
      </c>
      <c r="E7" s="20" t="s">
        <v>51</v>
      </c>
      <c r="F7" s="20" t="s">
        <v>62</v>
      </c>
      <c r="G7" s="20" t="s">
        <v>63</v>
      </c>
    </row>
    <row r="8" spans="1:9" ht="17.100000000000001" customHeight="1">
      <c r="A8" s="4" t="s">
        <v>56</v>
      </c>
      <c r="B8" s="4" t="s">
        <v>57</v>
      </c>
      <c r="C8" s="4" t="s">
        <v>58</v>
      </c>
      <c r="D8" s="20"/>
      <c r="E8" s="20"/>
      <c r="F8" s="20"/>
      <c r="G8" s="20"/>
    </row>
    <row r="9" spans="1:9" ht="17.100000000000001" customHeight="1">
      <c r="A9" s="5" t="s">
        <v>64</v>
      </c>
      <c r="B9" s="5"/>
      <c r="C9" s="5"/>
      <c r="D9" s="5" t="s">
        <v>59</v>
      </c>
      <c r="E9" s="6">
        <v>21587800</v>
      </c>
      <c r="F9" s="6">
        <v>20780700</v>
      </c>
      <c r="G9" s="6">
        <v>807100</v>
      </c>
    </row>
    <row r="10" spans="1:9" ht="17.100000000000001" customHeight="1">
      <c r="A10" s="5"/>
      <c r="B10" s="5" t="s">
        <v>65</v>
      </c>
      <c r="C10" s="5"/>
      <c r="D10" s="5" t="s">
        <v>60</v>
      </c>
      <c r="E10" s="6">
        <v>20780700</v>
      </c>
      <c r="F10" s="6">
        <v>20780700</v>
      </c>
      <c r="G10" s="6"/>
    </row>
    <row r="11" spans="1:9" ht="17.100000000000001" customHeight="1">
      <c r="A11" s="5"/>
      <c r="B11" s="5"/>
      <c r="C11" s="5" t="s">
        <v>66</v>
      </c>
      <c r="D11" s="5" t="s">
        <v>67</v>
      </c>
      <c r="E11" s="6">
        <v>20780700</v>
      </c>
      <c r="F11" s="6">
        <v>20780700</v>
      </c>
      <c r="G11" s="6"/>
    </row>
    <row r="12" spans="1:9" ht="17.100000000000001" customHeight="1">
      <c r="A12" s="5"/>
      <c r="B12" s="5" t="s">
        <v>68</v>
      </c>
      <c r="C12" s="5"/>
      <c r="D12" s="5" t="s">
        <v>69</v>
      </c>
      <c r="E12" s="6">
        <v>807100</v>
      </c>
      <c r="F12" s="6"/>
      <c r="G12" s="6">
        <v>807100</v>
      </c>
    </row>
    <row r="13" spans="1:9" ht="17.100000000000001" customHeight="1">
      <c r="A13" s="5"/>
      <c r="B13" s="5"/>
      <c r="C13" s="5" t="s">
        <v>70</v>
      </c>
      <c r="D13" s="5" t="s">
        <v>71</v>
      </c>
      <c r="E13" s="6">
        <v>807100</v>
      </c>
      <c r="F13" s="6"/>
      <c r="G13" s="6">
        <v>807100</v>
      </c>
    </row>
    <row r="14" spans="1:9" ht="17.100000000000001" customHeight="1">
      <c r="A14" s="5" t="s">
        <v>72</v>
      </c>
      <c r="B14" s="5"/>
      <c r="C14" s="5"/>
      <c r="D14" s="5" t="s">
        <v>73</v>
      </c>
      <c r="E14" s="6">
        <v>4549200</v>
      </c>
      <c r="F14" s="6">
        <v>4549200</v>
      </c>
      <c r="G14" s="6"/>
    </row>
    <row r="15" spans="1:9" ht="17.100000000000001" customHeight="1">
      <c r="A15" s="5"/>
      <c r="B15" s="5" t="s">
        <v>74</v>
      </c>
      <c r="C15" s="5"/>
      <c r="D15" s="5" t="s">
        <v>75</v>
      </c>
      <c r="E15" s="6">
        <v>4549200</v>
      </c>
      <c r="F15" s="6">
        <v>4549200</v>
      </c>
      <c r="G15" s="6"/>
    </row>
    <row r="16" spans="1:9" ht="17.100000000000001" customHeight="1">
      <c r="A16" s="24"/>
      <c r="B16" s="24"/>
      <c r="C16" s="5" t="s">
        <v>76</v>
      </c>
      <c r="D16" s="5" t="s">
        <v>77</v>
      </c>
      <c r="E16" s="6">
        <v>316100</v>
      </c>
      <c r="F16" s="6">
        <v>316100</v>
      </c>
      <c r="G16" s="6"/>
    </row>
    <row r="17" spans="1:7" ht="17.100000000000001" customHeight="1">
      <c r="A17" s="24"/>
      <c r="B17" s="24"/>
      <c r="C17" s="5" t="s">
        <v>78</v>
      </c>
      <c r="D17" s="5" t="s">
        <v>79</v>
      </c>
      <c r="E17" s="6">
        <v>3023600</v>
      </c>
      <c r="F17" s="6">
        <v>3023600</v>
      </c>
      <c r="G17" s="6"/>
    </row>
    <row r="18" spans="1:7" ht="17.100000000000001" customHeight="1">
      <c r="A18" s="24"/>
      <c r="B18" s="24"/>
      <c r="C18" s="5" t="s">
        <v>80</v>
      </c>
      <c r="D18" s="5" t="s">
        <v>81</v>
      </c>
      <c r="E18" s="6">
        <v>1209500</v>
      </c>
      <c r="F18" s="6">
        <v>1209500</v>
      </c>
      <c r="G18" s="6"/>
    </row>
    <row r="19" spans="1:7" ht="17.100000000000001" customHeight="1">
      <c r="A19" s="5" t="s">
        <v>82</v>
      </c>
      <c r="B19" s="5"/>
      <c r="C19" s="5"/>
      <c r="D19" s="5" t="s">
        <v>83</v>
      </c>
      <c r="E19" s="6">
        <v>1511800</v>
      </c>
      <c r="F19" s="6">
        <v>1511800</v>
      </c>
      <c r="G19" s="6"/>
    </row>
    <row r="20" spans="1:7" ht="17.100000000000001" customHeight="1">
      <c r="A20" s="5"/>
      <c r="B20" s="5" t="s">
        <v>84</v>
      </c>
      <c r="C20" s="5"/>
      <c r="D20" s="5" t="s">
        <v>85</v>
      </c>
      <c r="E20" s="6">
        <v>1511800</v>
      </c>
      <c r="F20" s="6">
        <v>1511800</v>
      </c>
      <c r="G20" s="6"/>
    </row>
    <row r="21" spans="1:7" ht="17.100000000000001" customHeight="1">
      <c r="A21" s="5"/>
      <c r="B21" s="5"/>
      <c r="C21" s="5" t="s">
        <v>86</v>
      </c>
      <c r="D21" s="5" t="s">
        <v>87</v>
      </c>
      <c r="E21" s="6">
        <v>1511800</v>
      </c>
      <c r="F21" s="6">
        <v>1511800</v>
      </c>
      <c r="G21" s="6"/>
    </row>
    <row r="22" spans="1:7" ht="17.100000000000001" customHeight="1">
      <c r="A22" s="5" t="s">
        <v>88</v>
      </c>
      <c r="B22" s="5"/>
      <c r="C22" s="5"/>
      <c r="D22" s="5" t="s">
        <v>89</v>
      </c>
      <c r="E22" s="6">
        <v>1095600</v>
      </c>
      <c r="F22" s="6">
        <v>1095600</v>
      </c>
      <c r="G22" s="6"/>
    </row>
    <row r="23" spans="1:7" ht="17.100000000000001" customHeight="1">
      <c r="A23" s="5"/>
      <c r="B23" s="5" t="s">
        <v>90</v>
      </c>
      <c r="C23" s="5"/>
      <c r="D23" s="5" t="s">
        <v>91</v>
      </c>
      <c r="E23" s="6">
        <v>1095600</v>
      </c>
      <c r="F23" s="6">
        <v>1095600</v>
      </c>
      <c r="G23" s="6"/>
    </row>
    <row r="24" spans="1:7" ht="17.100000000000001" customHeight="1">
      <c r="A24" s="5"/>
      <c r="B24" s="5"/>
      <c r="C24" s="5" t="s">
        <v>92</v>
      </c>
      <c r="D24" s="5" t="s">
        <v>93</v>
      </c>
      <c r="E24" s="6">
        <v>1095600</v>
      </c>
      <c r="F24" s="6">
        <v>1095600</v>
      </c>
      <c r="G24" s="6"/>
    </row>
    <row r="25" spans="1:7" ht="17.100000000000001" customHeight="1">
      <c r="A25" s="20" t="s">
        <v>51</v>
      </c>
      <c r="B25" s="20"/>
      <c r="C25" s="20"/>
      <c r="D25" s="20"/>
      <c r="E25" s="6">
        <v>28744400</v>
      </c>
      <c r="F25" s="6">
        <v>27937300</v>
      </c>
      <c r="G25" s="6">
        <v>807100</v>
      </c>
    </row>
  </sheetData>
  <mergeCells count="12">
    <mergeCell ref="A16:A18"/>
    <mergeCell ref="B16:B18"/>
    <mergeCell ref="A25:D25"/>
    <mergeCell ref="A2:G2"/>
    <mergeCell ref="A4:D4"/>
    <mergeCell ref="A6:D6"/>
    <mergeCell ref="E6:G6"/>
    <mergeCell ref="A7:C7"/>
    <mergeCell ref="D7:D8"/>
    <mergeCell ref="E7:E8"/>
    <mergeCell ref="F7:F8"/>
    <mergeCell ref="G7:G8"/>
  </mergeCells>
  <phoneticPr fontId="8" type="noConversion"/>
  <pageMargins left="0.39300000667572021" right="0.39300000667572021" top="0.26899999380111694" bottom="0.26899999380111694" header="0" footer="0"/>
  <pageSetup paperSize="9" orientation="landscape" horizontalDpi="300" verticalDpi="300" copies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0"/>
  <sheetViews>
    <sheetView workbookViewId="0">
      <selection activeCell="A3" sqref="A3:D3"/>
    </sheetView>
  </sheetViews>
  <sheetFormatPr defaultColWidth="10.28515625" defaultRowHeight="12.75"/>
  <cols>
    <col min="1" max="3" width="9.7109375" customWidth="1"/>
    <col min="4" max="4" width="33" customWidth="1"/>
    <col min="5" max="7" width="18.42578125" customWidth="1"/>
  </cols>
  <sheetData>
    <row r="1" spans="1:7" ht="14.25" customHeight="1">
      <c r="A1" s="2"/>
    </row>
    <row r="2" spans="1:7" ht="24.75" customHeight="1">
      <c r="A2" s="18" t="s">
        <v>101</v>
      </c>
      <c r="B2" s="18"/>
      <c r="C2" s="18"/>
      <c r="D2" s="18"/>
      <c r="E2" s="18"/>
      <c r="F2" s="18"/>
      <c r="G2" s="18"/>
    </row>
    <row r="3" spans="1:7" ht="21.75" customHeight="1">
      <c r="A3" s="13" t="s">
        <v>175</v>
      </c>
      <c r="B3" s="13"/>
      <c r="C3" s="13"/>
      <c r="D3" s="13"/>
      <c r="E3" s="1"/>
      <c r="F3" s="1"/>
      <c r="G3" s="7" t="s">
        <v>16</v>
      </c>
    </row>
    <row r="4" spans="1:7" ht="17.100000000000001" customHeight="1">
      <c r="A4" s="20" t="s">
        <v>19</v>
      </c>
      <c r="B4" s="20"/>
      <c r="C4" s="20"/>
      <c r="D4" s="20"/>
      <c r="E4" s="20" t="s">
        <v>102</v>
      </c>
      <c r="F4" s="20"/>
      <c r="G4" s="20"/>
    </row>
    <row r="5" spans="1:7" ht="17.100000000000001" customHeight="1">
      <c r="A5" s="20" t="s">
        <v>49</v>
      </c>
      <c r="B5" s="20"/>
      <c r="C5" s="20"/>
      <c r="D5" s="20" t="s">
        <v>50</v>
      </c>
      <c r="E5" s="20" t="s">
        <v>51</v>
      </c>
      <c r="F5" s="20" t="s">
        <v>62</v>
      </c>
      <c r="G5" s="20" t="s">
        <v>63</v>
      </c>
    </row>
    <row r="6" spans="1:7" ht="17.100000000000001" customHeight="1">
      <c r="A6" s="4" t="s">
        <v>56</v>
      </c>
      <c r="B6" s="4" t="s">
        <v>57</v>
      </c>
      <c r="C6" s="4" t="s">
        <v>58</v>
      </c>
      <c r="D6" s="20"/>
      <c r="E6" s="20"/>
      <c r="F6" s="20"/>
      <c r="G6" s="20"/>
    </row>
    <row r="7" spans="1:7" ht="17.100000000000001" customHeight="1">
      <c r="A7" s="5"/>
      <c r="B7" s="5"/>
      <c r="C7" s="5"/>
      <c r="D7" s="5"/>
      <c r="E7" s="6">
        <v>0</v>
      </c>
      <c r="F7" s="6">
        <v>0</v>
      </c>
      <c r="G7" s="6">
        <v>0</v>
      </c>
    </row>
    <row r="8" spans="1:7" ht="17.100000000000001" customHeight="1">
      <c r="A8" s="5"/>
      <c r="B8" s="5"/>
      <c r="C8" s="5"/>
      <c r="D8" s="5"/>
      <c r="E8" s="6">
        <v>0</v>
      </c>
      <c r="F8" s="6">
        <v>0</v>
      </c>
      <c r="G8" s="6">
        <v>0</v>
      </c>
    </row>
    <row r="9" spans="1:7" ht="17.100000000000001" customHeight="1">
      <c r="A9" s="5"/>
      <c r="B9" s="5"/>
      <c r="C9" s="5"/>
      <c r="D9" s="5"/>
      <c r="E9" s="6">
        <v>0</v>
      </c>
      <c r="F9" s="6"/>
      <c r="G9" s="6"/>
    </row>
    <row r="10" spans="1:7" ht="17.100000000000001" customHeight="1">
      <c r="A10" s="20" t="s">
        <v>51</v>
      </c>
      <c r="B10" s="20"/>
      <c r="C10" s="20"/>
      <c r="D10" s="20"/>
      <c r="E10" s="6">
        <v>0</v>
      </c>
      <c r="F10" s="6">
        <v>0</v>
      </c>
      <c r="G10" s="6">
        <v>0</v>
      </c>
    </row>
  </sheetData>
  <mergeCells count="10">
    <mergeCell ref="A10:D10"/>
    <mergeCell ref="A2:G2"/>
    <mergeCell ref="A3:D3"/>
    <mergeCell ref="A4:D4"/>
    <mergeCell ref="E4:G4"/>
    <mergeCell ref="A5:C5"/>
    <mergeCell ref="D5:D6"/>
    <mergeCell ref="E5:E6"/>
    <mergeCell ref="F5:F6"/>
    <mergeCell ref="G5:G6"/>
  </mergeCells>
  <phoneticPr fontId="8" type="noConversion"/>
  <pageMargins left="0.75" right="0.75" top="0.26899999380111694" bottom="0.26899999380111694" header="0" footer="0"/>
  <pageSetup paperSize="9" orientation="landscape" horizontalDpi="300" verticalDpi="300" copies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33"/>
  <sheetViews>
    <sheetView topLeftCell="A25" workbookViewId="0">
      <selection activeCell="A4" sqref="A4:D4"/>
    </sheetView>
  </sheetViews>
  <sheetFormatPr defaultColWidth="10.28515625" defaultRowHeight="12.75"/>
  <cols>
    <col min="1" max="1" width="8.7109375" customWidth="1"/>
    <col min="2" max="2" width="9.140625" customWidth="1"/>
    <col min="3" max="3" width="33.42578125" customWidth="1"/>
    <col min="4" max="6" width="18.42578125" customWidth="1"/>
  </cols>
  <sheetData>
    <row r="1" spans="1:6" ht="14.25" customHeight="1">
      <c r="A1" s="2"/>
    </row>
    <row r="2" spans="1:6" ht="29.25" customHeight="1">
      <c r="A2" s="18" t="s">
        <v>10</v>
      </c>
      <c r="B2" s="18"/>
      <c r="C2" s="18"/>
      <c r="D2" s="18"/>
      <c r="E2" s="18"/>
      <c r="F2" s="18"/>
    </row>
    <row r="3" spans="1:6" ht="6" customHeight="1"/>
    <row r="4" spans="1:6" ht="17.100000000000001" customHeight="1">
      <c r="A4" s="13" t="s">
        <v>175</v>
      </c>
      <c r="B4" s="13"/>
      <c r="C4" s="13"/>
      <c r="D4" s="13"/>
      <c r="E4" s="1"/>
      <c r="F4" s="7" t="s">
        <v>16</v>
      </c>
    </row>
    <row r="5" spans="1:6" ht="9.75" customHeight="1">
      <c r="A5" s="2"/>
      <c r="B5" s="2"/>
      <c r="C5" s="2"/>
      <c r="D5" s="2"/>
      <c r="E5" s="2"/>
    </row>
    <row r="6" spans="1:6" ht="17.100000000000001" customHeight="1">
      <c r="A6" s="20" t="s">
        <v>19</v>
      </c>
      <c r="B6" s="20"/>
      <c r="C6" s="20"/>
      <c r="D6" s="20" t="s">
        <v>103</v>
      </c>
      <c r="E6" s="20"/>
      <c r="F6" s="20"/>
    </row>
    <row r="7" spans="1:6" ht="17.100000000000001" customHeight="1">
      <c r="A7" s="20" t="s">
        <v>104</v>
      </c>
      <c r="B7" s="20"/>
      <c r="C7" s="20" t="s">
        <v>105</v>
      </c>
      <c r="D7" s="20" t="s">
        <v>51</v>
      </c>
      <c r="E7" s="20" t="s">
        <v>106</v>
      </c>
      <c r="F7" s="20" t="s">
        <v>107</v>
      </c>
    </row>
    <row r="8" spans="1:6" ht="17.100000000000001" customHeight="1">
      <c r="A8" s="4" t="s">
        <v>56</v>
      </c>
      <c r="B8" s="4" t="s">
        <v>57</v>
      </c>
      <c r="C8" s="20"/>
      <c r="D8" s="20"/>
      <c r="E8" s="20"/>
      <c r="F8" s="20"/>
    </row>
    <row r="9" spans="1:6" ht="17.100000000000001" customHeight="1">
      <c r="A9" s="5" t="s">
        <v>108</v>
      </c>
      <c r="B9" s="5"/>
      <c r="C9" s="5" t="s">
        <v>109</v>
      </c>
      <c r="D9" s="6">
        <v>22594000</v>
      </c>
      <c r="E9" s="6">
        <v>22594000</v>
      </c>
      <c r="F9" s="6">
        <v>0</v>
      </c>
    </row>
    <row r="10" spans="1:6" ht="17.100000000000001" customHeight="1">
      <c r="A10" s="24"/>
      <c r="B10" s="5" t="s">
        <v>110</v>
      </c>
      <c r="C10" s="5" t="s">
        <v>111</v>
      </c>
      <c r="D10" s="6">
        <v>3335700</v>
      </c>
      <c r="E10" s="6">
        <v>3335700</v>
      </c>
      <c r="F10" s="6">
        <v>0</v>
      </c>
    </row>
    <row r="11" spans="1:6" ht="17.100000000000001" customHeight="1">
      <c r="A11" s="24"/>
      <c r="B11" s="5" t="s">
        <v>112</v>
      </c>
      <c r="C11" s="5" t="s">
        <v>113</v>
      </c>
      <c r="D11" s="6">
        <v>12315300</v>
      </c>
      <c r="E11" s="6">
        <v>12315300</v>
      </c>
      <c r="F11" s="6">
        <v>0</v>
      </c>
    </row>
    <row r="12" spans="1:6" ht="17.100000000000001" customHeight="1">
      <c r="A12" s="24"/>
      <c r="B12" s="5" t="s">
        <v>114</v>
      </c>
      <c r="C12" s="5" t="s">
        <v>115</v>
      </c>
      <c r="D12" s="6">
        <v>2131700</v>
      </c>
      <c r="E12" s="6">
        <v>2131700</v>
      </c>
      <c r="F12" s="6">
        <v>0</v>
      </c>
    </row>
    <row r="13" spans="1:6" ht="17.100000000000001" customHeight="1">
      <c r="A13" s="24"/>
      <c r="B13" s="5" t="s">
        <v>116</v>
      </c>
      <c r="C13" s="5" t="s">
        <v>117</v>
      </c>
      <c r="D13" s="6">
        <v>3023600</v>
      </c>
      <c r="E13" s="6">
        <v>3023600</v>
      </c>
      <c r="F13" s="6">
        <v>0</v>
      </c>
    </row>
    <row r="14" spans="1:6" ht="17.100000000000001" customHeight="1">
      <c r="A14" s="24"/>
      <c r="B14" s="5" t="s">
        <v>118</v>
      </c>
      <c r="C14" s="5" t="s">
        <v>119</v>
      </c>
      <c r="D14" s="6">
        <v>1209500</v>
      </c>
      <c r="E14" s="6">
        <v>1209500</v>
      </c>
      <c r="F14" s="6">
        <v>0</v>
      </c>
    </row>
    <row r="15" spans="1:6" ht="17.100000000000001" customHeight="1">
      <c r="A15" s="24"/>
      <c r="B15" s="5" t="s">
        <v>120</v>
      </c>
      <c r="C15" s="5" t="s">
        <v>121</v>
      </c>
      <c r="D15" s="6">
        <v>578200</v>
      </c>
      <c r="E15" s="6">
        <v>578200</v>
      </c>
      <c r="F15" s="6">
        <v>0</v>
      </c>
    </row>
    <row r="16" spans="1:6" ht="17.100000000000001" customHeight="1">
      <c r="A16" s="5" t="s">
        <v>122</v>
      </c>
      <c r="B16" s="5"/>
      <c r="C16" s="5" t="s">
        <v>123</v>
      </c>
      <c r="D16" s="6">
        <v>3409500</v>
      </c>
      <c r="E16" s="6">
        <v>0</v>
      </c>
      <c r="F16" s="6">
        <v>3409500</v>
      </c>
    </row>
    <row r="17" spans="1:6" ht="17.100000000000001" customHeight="1">
      <c r="A17" s="24"/>
      <c r="B17" s="5" t="s">
        <v>124</v>
      </c>
      <c r="C17" s="5" t="s">
        <v>125</v>
      </c>
      <c r="D17" s="6">
        <v>741800</v>
      </c>
      <c r="E17" s="6">
        <v>0</v>
      </c>
      <c r="F17" s="6">
        <v>741800</v>
      </c>
    </row>
    <row r="18" spans="1:6" ht="17.100000000000001" customHeight="1">
      <c r="A18" s="24"/>
      <c r="B18" s="5" t="s">
        <v>126</v>
      </c>
      <c r="C18" s="5" t="s">
        <v>127</v>
      </c>
      <c r="D18" s="6">
        <v>172000</v>
      </c>
      <c r="E18" s="6">
        <v>0</v>
      </c>
      <c r="F18" s="6">
        <v>172000</v>
      </c>
    </row>
    <row r="19" spans="1:6" ht="17.100000000000001" customHeight="1">
      <c r="A19" s="24"/>
      <c r="B19" s="5" t="s">
        <v>128</v>
      </c>
      <c r="C19" s="5" t="s">
        <v>129</v>
      </c>
      <c r="D19" s="6">
        <v>22000</v>
      </c>
      <c r="E19" s="6">
        <v>0</v>
      </c>
      <c r="F19" s="6">
        <v>22000</v>
      </c>
    </row>
    <row r="20" spans="1:6" ht="17.100000000000001" customHeight="1">
      <c r="A20" s="24"/>
      <c r="B20" s="5" t="s">
        <v>130</v>
      </c>
      <c r="C20" s="5" t="s">
        <v>131</v>
      </c>
      <c r="D20" s="6">
        <v>86000</v>
      </c>
      <c r="E20" s="6">
        <v>0</v>
      </c>
      <c r="F20" s="6">
        <v>86000</v>
      </c>
    </row>
    <row r="21" spans="1:6" ht="17.100000000000001" customHeight="1">
      <c r="A21" s="24"/>
      <c r="B21" s="5" t="s">
        <v>132</v>
      </c>
      <c r="C21" s="5" t="s">
        <v>133</v>
      </c>
      <c r="D21" s="6">
        <v>10000</v>
      </c>
      <c r="E21" s="6">
        <v>0</v>
      </c>
      <c r="F21" s="6">
        <v>10000</v>
      </c>
    </row>
    <row r="22" spans="1:6" ht="17.100000000000001" customHeight="1">
      <c r="A22" s="24"/>
      <c r="B22" s="5" t="s">
        <v>134</v>
      </c>
      <c r="C22" s="5" t="s">
        <v>135</v>
      </c>
      <c r="D22" s="6">
        <v>27000</v>
      </c>
      <c r="E22" s="6">
        <v>0</v>
      </c>
      <c r="F22" s="6">
        <v>27000</v>
      </c>
    </row>
    <row r="23" spans="1:6" ht="17.100000000000001" customHeight="1">
      <c r="A23" s="24"/>
      <c r="B23" s="5" t="s">
        <v>136</v>
      </c>
      <c r="C23" s="5" t="s">
        <v>137</v>
      </c>
      <c r="D23" s="6">
        <v>60000</v>
      </c>
      <c r="E23" s="6">
        <v>0</v>
      </c>
      <c r="F23" s="6">
        <v>60000</v>
      </c>
    </row>
    <row r="24" spans="1:6" ht="17.100000000000001" customHeight="1">
      <c r="A24" s="24"/>
      <c r="B24" s="5" t="s">
        <v>138</v>
      </c>
      <c r="C24" s="5" t="s">
        <v>139</v>
      </c>
      <c r="D24" s="6">
        <v>40000</v>
      </c>
      <c r="E24" s="6">
        <v>0</v>
      </c>
      <c r="F24" s="6">
        <v>40000</v>
      </c>
    </row>
    <row r="25" spans="1:6" ht="17.100000000000001" customHeight="1">
      <c r="A25" s="24"/>
      <c r="B25" s="5" t="s">
        <v>140</v>
      </c>
      <c r="C25" s="5" t="s">
        <v>141</v>
      </c>
      <c r="D25" s="6">
        <v>14000</v>
      </c>
      <c r="E25" s="6">
        <v>0</v>
      </c>
      <c r="F25" s="6">
        <v>14000</v>
      </c>
    </row>
    <row r="26" spans="1:6" ht="17.100000000000001" customHeight="1">
      <c r="A26" s="24"/>
      <c r="B26" s="5" t="s">
        <v>142</v>
      </c>
      <c r="C26" s="5" t="s">
        <v>143</v>
      </c>
      <c r="D26" s="6">
        <v>250000</v>
      </c>
      <c r="E26" s="6">
        <v>0</v>
      </c>
      <c r="F26" s="6">
        <v>250000</v>
      </c>
    </row>
    <row r="27" spans="1:6" ht="17.100000000000001" customHeight="1">
      <c r="A27" s="24"/>
      <c r="B27" s="5" t="s">
        <v>144</v>
      </c>
      <c r="C27" s="5" t="s">
        <v>145</v>
      </c>
      <c r="D27" s="6">
        <v>1986700</v>
      </c>
      <c r="E27" s="6">
        <v>0</v>
      </c>
      <c r="F27" s="6">
        <v>1986700</v>
      </c>
    </row>
    <row r="28" spans="1:6" ht="17.100000000000001" customHeight="1">
      <c r="A28" s="5" t="s">
        <v>146</v>
      </c>
      <c r="B28" s="5"/>
      <c r="C28" s="5" t="s">
        <v>147</v>
      </c>
      <c r="D28" s="6">
        <v>1933800</v>
      </c>
      <c r="E28" s="6">
        <v>1933800</v>
      </c>
      <c r="F28" s="6">
        <v>0</v>
      </c>
    </row>
    <row r="29" spans="1:6" ht="17.100000000000001" customHeight="1">
      <c r="A29" s="24"/>
      <c r="B29" s="5" t="s">
        <v>148</v>
      </c>
      <c r="C29" s="5" t="s">
        <v>149</v>
      </c>
      <c r="D29" s="6">
        <v>316100</v>
      </c>
      <c r="E29" s="6">
        <v>316100</v>
      </c>
      <c r="F29" s="6">
        <v>0</v>
      </c>
    </row>
    <row r="30" spans="1:6" ht="17.100000000000001" customHeight="1">
      <c r="A30" s="24"/>
      <c r="B30" s="5" t="s">
        <v>150</v>
      </c>
      <c r="C30" s="5" t="s">
        <v>151</v>
      </c>
      <c r="D30" s="6">
        <v>470500</v>
      </c>
      <c r="E30" s="6">
        <v>470500</v>
      </c>
      <c r="F30" s="6">
        <v>0</v>
      </c>
    </row>
    <row r="31" spans="1:6" ht="17.100000000000001" customHeight="1">
      <c r="A31" s="24"/>
      <c r="B31" s="5" t="s">
        <v>152</v>
      </c>
      <c r="C31" s="5" t="s">
        <v>93</v>
      </c>
      <c r="D31" s="6">
        <v>1095600</v>
      </c>
      <c r="E31" s="6">
        <v>1095600</v>
      </c>
      <c r="F31" s="6">
        <v>0</v>
      </c>
    </row>
    <row r="32" spans="1:6" ht="17.100000000000001" customHeight="1">
      <c r="A32" s="24"/>
      <c r="B32" s="5" t="s">
        <v>153</v>
      </c>
      <c r="C32" s="5" t="s">
        <v>154</v>
      </c>
      <c r="D32" s="6">
        <v>51600</v>
      </c>
      <c r="E32" s="6">
        <v>51600</v>
      </c>
      <c r="F32" s="6">
        <v>0</v>
      </c>
    </row>
    <row r="33" spans="1:6" ht="17.100000000000001" customHeight="1">
      <c r="A33" s="20" t="s">
        <v>51</v>
      </c>
      <c r="B33" s="20"/>
      <c r="C33" s="20"/>
      <c r="D33" s="6">
        <v>27937300</v>
      </c>
      <c r="E33" s="6">
        <v>24527800</v>
      </c>
      <c r="F33" s="6">
        <v>3409500</v>
      </c>
    </row>
  </sheetData>
  <mergeCells count="13">
    <mergeCell ref="A10:A15"/>
    <mergeCell ref="A17:A27"/>
    <mergeCell ref="A29:A32"/>
    <mergeCell ref="A33:C33"/>
    <mergeCell ref="A2:F2"/>
    <mergeCell ref="A4:D4"/>
    <mergeCell ref="A6:C6"/>
    <mergeCell ref="D6:F6"/>
    <mergeCell ref="A7:B7"/>
    <mergeCell ref="C7:C8"/>
    <mergeCell ref="D7:D8"/>
    <mergeCell ref="E7:E8"/>
    <mergeCell ref="F7:F8"/>
  </mergeCells>
  <phoneticPr fontId="8" type="noConversion"/>
  <pageMargins left="0.75" right="0.75" top="0.26899999380111694" bottom="0.26899999380111694" header="0" footer="0"/>
  <pageSetup paperSize="9" orientation="landscape" horizontalDpi="300" verticalDpi="300" copies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8"/>
  <sheetViews>
    <sheetView workbookViewId="0">
      <selection activeCell="C8" sqref="C8"/>
    </sheetView>
  </sheetViews>
  <sheetFormatPr defaultColWidth="10.28515625" defaultRowHeight="12.75"/>
  <cols>
    <col min="1" max="7" width="16.42578125" customWidth="1"/>
  </cols>
  <sheetData>
    <row r="1" spans="1:7" ht="14.25" customHeight="1"/>
    <row r="2" spans="1:7" ht="14.25" customHeight="1"/>
    <row r="3" spans="1:7" ht="39.75" customHeight="1">
      <c r="A3" s="18" t="s">
        <v>180</v>
      </c>
      <c r="B3" s="18"/>
      <c r="C3" s="18"/>
      <c r="D3" s="18"/>
      <c r="E3" s="18"/>
      <c r="F3" s="18"/>
      <c r="G3" s="18"/>
    </row>
    <row r="4" spans="1:7" ht="21.75" customHeight="1">
      <c r="A4" s="13" t="s">
        <v>175</v>
      </c>
      <c r="B4" s="13"/>
      <c r="C4" s="13"/>
      <c r="D4" s="1"/>
      <c r="E4" s="1"/>
      <c r="F4" s="1"/>
      <c r="G4" s="7" t="s">
        <v>155</v>
      </c>
    </row>
    <row r="5" spans="1:7" ht="14.25" customHeight="1">
      <c r="A5" s="20" t="s">
        <v>156</v>
      </c>
      <c r="B5" s="20"/>
      <c r="C5" s="20"/>
      <c r="D5" s="20"/>
      <c r="E5" s="20"/>
      <c r="F5" s="20"/>
      <c r="G5" s="20" t="s">
        <v>157</v>
      </c>
    </row>
    <row r="6" spans="1:7" ht="14.25" customHeight="1">
      <c r="A6" s="20" t="s">
        <v>51</v>
      </c>
      <c r="B6" s="20" t="s">
        <v>158</v>
      </c>
      <c r="C6" s="20" t="s">
        <v>141</v>
      </c>
      <c r="D6" s="20" t="s">
        <v>159</v>
      </c>
      <c r="E6" s="20"/>
      <c r="F6" s="20"/>
      <c r="G6" s="20"/>
    </row>
    <row r="7" spans="1:7" ht="14.25" customHeight="1">
      <c r="A7" s="20"/>
      <c r="B7" s="20"/>
      <c r="C7" s="20"/>
      <c r="D7" s="4" t="s">
        <v>160</v>
      </c>
      <c r="E7" s="4" t="s">
        <v>161</v>
      </c>
      <c r="F7" s="4" t="s">
        <v>162</v>
      </c>
      <c r="G7" s="20"/>
    </row>
    <row r="8" spans="1:7" ht="17.100000000000001" customHeight="1">
      <c r="A8" s="6">
        <v>5.9</v>
      </c>
      <c r="B8" s="6">
        <v>0</v>
      </c>
      <c r="C8" s="6">
        <v>1.4</v>
      </c>
      <c r="D8" s="6">
        <v>4.5</v>
      </c>
      <c r="E8" s="6">
        <v>0</v>
      </c>
      <c r="F8" s="6">
        <v>4.5</v>
      </c>
      <c r="G8" s="6">
        <v>0</v>
      </c>
    </row>
  </sheetData>
  <mergeCells count="8">
    <mergeCell ref="A3:G3"/>
    <mergeCell ref="A4:C4"/>
    <mergeCell ref="A5:F5"/>
    <mergeCell ref="G5:G7"/>
    <mergeCell ref="A6:A7"/>
    <mergeCell ref="B6:B7"/>
    <mergeCell ref="C6:C7"/>
    <mergeCell ref="D6:F6"/>
  </mergeCells>
  <phoneticPr fontId="8" type="noConversion"/>
  <pageMargins left="0.75" right="0.75" top="0.26899999380111694" bottom="0.26899999380111694" header="0" footer="0"/>
  <pageSetup paperSize="9" orientation="landscape" horizontalDpi="300" verticalDpi="300" copies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14"/>
  <sheetViews>
    <sheetView tabSelected="1" topLeftCell="A4" workbookViewId="0">
      <selection activeCell="A6" sqref="A6:I6"/>
    </sheetView>
  </sheetViews>
  <sheetFormatPr defaultColWidth="10.28515625" defaultRowHeight="12.75"/>
  <cols>
    <col min="1" max="9" width="9.7109375" customWidth="1"/>
  </cols>
  <sheetData>
    <row r="1" spans="1:9" ht="30" customHeight="1">
      <c r="A1" s="18" t="s">
        <v>12</v>
      </c>
      <c r="B1" s="18"/>
      <c r="C1" s="18"/>
      <c r="D1" s="18"/>
      <c r="E1" s="18"/>
      <c r="F1" s="18"/>
      <c r="G1" s="18"/>
      <c r="H1" s="18"/>
      <c r="I1" s="18"/>
    </row>
    <row r="2" spans="1:9" ht="14.25" customHeight="1"/>
    <row r="3" spans="1:9" ht="19.5" customHeight="1">
      <c r="A3" s="13" t="s">
        <v>163</v>
      </c>
      <c r="B3" s="13"/>
      <c r="C3" s="13"/>
      <c r="D3" s="13"/>
      <c r="E3" s="13"/>
      <c r="F3" s="13"/>
      <c r="G3" s="13"/>
      <c r="H3" s="13"/>
      <c r="I3" s="13"/>
    </row>
    <row r="4" spans="1:9" ht="46.5" customHeight="1">
      <c r="A4" s="13" t="s">
        <v>195</v>
      </c>
      <c r="B4" s="13"/>
      <c r="C4" s="13"/>
      <c r="D4" s="13"/>
      <c r="E4" s="13"/>
      <c r="F4" s="13"/>
      <c r="G4" s="13"/>
      <c r="H4" s="13"/>
      <c r="I4" s="13"/>
    </row>
    <row r="5" spans="1:9" ht="74.25" customHeight="1">
      <c r="A5" s="13" t="s">
        <v>196</v>
      </c>
      <c r="B5" s="13"/>
      <c r="C5" s="13"/>
      <c r="D5" s="13"/>
      <c r="E5" s="13"/>
      <c r="F5" s="13"/>
      <c r="G5" s="13"/>
      <c r="H5" s="13"/>
      <c r="I5" s="13"/>
    </row>
    <row r="6" spans="1:9" ht="74.25" customHeight="1">
      <c r="A6" s="13" t="s">
        <v>181</v>
      </c>
      <c r="B6" s="13"/>
      <c r="C6" s="13"/>
      <c r="D6" s="13"/>
      <c r="E6" s="13"/>
      <c r="F6" s="13"/>
      <c r="G6" s="13"/>
      <c r="H6" s="13"/>
      <c r="I6" s="13"/>
    </row>
    <row r="7" spans="1:9" ht="87.75" customHeight="1">
      <c r="A7" s="13" t="s">
        <v>182</v>
      </c>
      <c r="B7" s="13"/>
      <c r="C7" s="13"/>
      <c r="D7" s="13"/>
      <c r="E7" s="13"/>
      <c r="F7" s="13"/>
      <c r="G7" s="13"/>
      <c r="H7" s="13"/>
      <c r="I7" s="13"/>
    </row>
    <row r="8" spans="1:9" ht="20.25" customHeight="1">
      <c r="A8" s="13" t="s">
        <v>164</v>
      </c>
      <c r="B8" s="13"/>
      <c r="C8" s="13"/>
      <c r="D8" s="13"/>
      <c r="E8" s="13"/>
      <c r="F8" s="13"/>
      <c r="G8" s="13"/>
      <c r="H8" s="13"/>
      <c r="I8" s="13"/>
    </row>
    <row r="9" spans="1:9" ht="27" customHeight="1">
      <c r="A9" s="13" t="s">
        <v>183</v>
      </c>
      <c r="B9" s="13"/>
      <c r="C9" s="13"/>
      <c r="D9" s="13"/>
      <c r="E9" s="13"/>
      <c r="F9" s="13"/>
      <c r="G9" s="13"/>
      <c r="H9" s="13"/>
      <c r="I9" s="13"/>
    </row>
    <row r="10" spans="1:9" ht="17.100000000000001" customHeight="1">
      <c r="A10" s="13" t="s">
        <v>165</v>
      </c>
      <c r="B10" s="13"/>
      <c r="C10" s="13"/>
      <c r="D10" s="13"/>
      <c r="E10" s="13"/>
      <c r="F10" s="13"/>
      <c r="G10" s="13"/>
      <c r="H10" s="13"/>
      <c r="I10" s="13"/>
    </row>
    <row r="11" spans="1:9" ht="33" customHeight="1">
      <c r="A11" s="13" t="s">
        <v>184</v>
      </c>
      <c r="B11" s="13"/>
      <c r="C11" s="13"/>
      <c r="D11" s="13"/>
      <c r="E11" s="13"/>
      <c r="F11" s="13"/>
      <c r="G11" s="13"/>
      <c r="H11" s="13"/>
      <c r="I11" s="13"/>
    </row>
    <row r="12" spans="1:9" ht="33.75" customHeight="1">
      <c r="A12" s="13" t="s">
        <v>185</v>
      </c>
      <c r="B12" s="13"/>
      <c r="C12" s="13"/>
      <c r="D12" s="13"/>
      <c r="E12" s="13"/>
      <c r="F12" s="13"/>
      <c r="G12" s="13"/>
      <c r="H12" s="13"/>
      <c r="I12" s="13"/>
    </row>
    <row r="13" spans="1:9" ht="14.25" customHeight="1">
      <c r="A13" s="13" t="s">
        <v>166</v>
      </c>
      <c r="B13" s="13"/>
      <c r="C13" s="13"/>
      <c r="D13" s="13"/>
      <c r="E13" s="13"/>
      <c r="F13" s="13"/>
      <c r="G13" s="13"/>
      <c r="H13" s="13"/>
      <c r="I13" s="13"/>
    </row>
    <row r="14" spans="1:9" ht="47.25" customHeight="1">
      <c r="A14" s="13" t="s">
        <v>194</v>
      </c>
      <c r="B14" s="13"/>
      <c r="C14" s="13"/>
      <c r="D14" s="13"/>
      <c r="E14" s="13"/>
      <c r="F14" s="13"/>
      <c r="G14" s="13"/>
      <c r="H14" s="13"/>
      <c r="I14" s="13"/>
    </row>
  </sheetData>
  <mergeCells count="13">
    <mergeCell ref="A7:I7"/>
    <mergeCell ref="A1:I1"/>
    <mergeCell ref="A3:I3"/>
    <mergeCell ref="A4:I4"/>
    <mergeCell ref="A5:I5"/>
    <mergeCell ref="A6:I6"/>
    <mergeCell ref="A12:I12"/>
    <mergeCell ref="A13:I13"/>
    <mergeCell ref="A14:I14"/>
    <mergeCell ref="A8:I8"/>
    <mergeCell ref="A9:I9"/>
    <mergeCell ref="A10:I10"/>
    <mergeCell ref="A11:I11"/>
  </mergeCells>
  <phoneticPr fontId="8" type="noConversion"/>
  <pageMargins left="0.75" right="0.75" top="0.26899999380111694" bottom="0.26899999380111694" header="0" footer="0"/>
  <pageSetup paperSize="9" orientation="portrait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单位主要职能</vt:lpstr>
      <vt:lpstr>单位机构设置</vt:lpstr>
      <vt:lpstr>单位编制说明</vt:lpstr>
      <vt:lpstr>单位收支总表</vt:lpstr>
      <vt:lpstr>单位收入总表</vt:lpstr>
      <vt:lpstr>单位支出总表</vt:lpstr>
      <vt:lpstr>单位财政拨款收支总表</vt:lpstr>
      <vt:lpstr>单位一般公共预算拨款表</vt:lpstr>
      <vt:lpstr>单位政府性基金拨款表</vt:lpstr>
      <vt:lpstr>单位一般公共预算拨款基本支出明细表</vt:lpstr>
      <vt:lpstr>单位三公经费和机关运行经费</vt:lpstr>
      <vt:lpstr>相关情况说明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2017-01-20T07:36:06Z</dcterms:created>
  <dcterms:modified xsi:type="dcterms:W3CDTF">2017-02-26T15:42:24Z</dcterms:modified>
</cp:coreProperties>
</file>