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_FilterDatabase" localSheetId="0" hidden="1">sheet1!$A$5:$D$480</definedName>
  </definedNames>
  <calcPr calcId="144525"/>
</workbook>
</file>

<file path=xl/sharedStrings.xml><?xml version="1.0" encoding="utf-8"?>
<sst xmlns="http://schemas.openxmlformats.org/spreadsheetml/2006/main" count="481" uniqueCount="377">
  <si>
    <t>崇明区2023年区本级一般公共预算支出情况表</t>
  </si>
  <si>
    <t>单位：万元</t>
  </si>
  <si>
    <t>科目名称</t>
  </si>
  <si>
    <t>2022年执行数</t>
  </si>
  <si>
    <t>2023年预算数</t>
  </si>
  <si>
    <t>预算数为上年执行数的%</t>
  </si>
  <si>
    <t>一般公共服务支出</t>
  </si>
  <si>
    <t>人大事务</t>
  </si>
  <si>
    <t>行政运行</t>
  </si>
  <si>
    <t>一般行政管理事务</t>
  </si>
  <si>
    <t>人大会议</t>
  </si>
  <si>
    <t>人大代表履职能力提升</t>
  </si>
  <si>
    <t>代表工作</t>
  </si>
  <si>
    <t>事业运行</t>
  </si>
  <si>
    <t>政协事务</t>
  </si>
  <si>
    <t>政协会议</t>
  </si>
  <si>
    <t>委员视察</t>
  </si>
  <si>
    <t>参政议政</t>
  </si>
  <si>
    <t>其他政协事务支出</t>
  </si>
  <si>
    <t>政府办公厅（室）及相关机构事务</t>
  </si>
  <si>
    <t>机关服务</t>
  </si>
  <si>
    <t>信访事务</t>
  </si>
  <si>
    <t>发展与改革事务</t>
  </si>
  <si>
    <t>社会事业发展规划</t>
  </si>
  <si>
    <t>物价管理</t>
  </si>
  <si>
    <t>其他发展与改革事务支出</t>
  </si>
  <si>
    <t>统计信息事务</t>
  </si>
  <si>
    <t>专项普查活动</t>
  </si>
  <si>
    <t>统计抽样调查</t>
  </si>
  <si>
    <t>其他统计信息事务支出</t>
  </si>
  <si>
    <t>财政事务</t>
  </si>
  <si>
    <t>信息化建设</t>
  </si>
  <si>
    <t>财政委托业务支出</t>
  </si>
  <si>
    <t>税收事务</t>
  </si>
  <si>
    <t>审计事务</t>
  </si>
  <si>
    <t>审计业务</t>
  </si>
  <si>
    <t>纪检监察事务</t>
  </si>
  <si>
    <t>商贸事务</t>
  </si>
  <si>
    <t>招商引资</t>
  </si>
  <si>
    <t>其他商贸事务支出</t>
  </si>
  <si>
    <t>民族事务</t>
  </si>
  <si>
    <t>其他民族事务支出</t>
  </si>
  <si>
    <t>港澳台事务</t>
  </si>
  <si>
    <t>档案事务</t>
  </si>
  <si>
    <t>档案馆</t>
  </si>
  <si>
    <t>其他档案事务支出</t>
  </si>
  <si>
    <t>民主党派及工商联事务</t>
  </si>
  <si>
    <t>其他民主党派及工商联事务支出</t>
  </si>
  <si>
    <t>群众团体事务</t>
  </si>
  <si>
    <t>其他群众团体事务支出</t>
  </si>
  <si>
    <t>党委办公厅（室）及相关机构事务</t>
  </si>
  <si>
    <t>组织事务</t>
  </si>
  <si>
    <t>宣传事务</t>
  </si>
  <si>
    <t>统战事务</t>
  </si>
  <si>
    <t>宗教事务</t>
  </si>
  <si>
    <t>其他共产党事务支出</t>
  </si>
  <si>
    <t>市场监督管理事务</t>
  </si>
  <si>
    <t>市场主体管理</t>
  </si>
  <si>
    <t>市场秩序执法</t>
  </si>
  <si>
    <t>质量基础</t>
  </si>
  <si>
    <t>药品事务</t>
  </si>
  <si>
    <t>质量安全监管</t>
  </si>
  <si>
    <t>食品安全监管</t>
  </si>
  <si>
    <t>其他市场监督管理事务</t>
  </si>
  <si>
    <t>其他一般公共服务支出</t>
  </si>
  <si>
    <t>国防支出</t>
  </si>
  <si>
    <t>国防动员</t>
  </si>
  <si>
    <t>兵役征集</t>
  </si>
  <si>
    <t>人民防空</t>
  </si>
  <si>
    <t>民兵</t>
  </si>
  <si>
    <t>公共安全支出</t>
  </si>
  <si>
    <t>公安</t>
  </si>
  <si>
    <t>执法办案</t>
  </si>
  <si>
    <t>其他公安支出</t>
  </si>
  <si>
    <t>国家安全</t>
  </si>
  <si>
    <t>安全业务</t>
  </si>
  <si>
    <t>其他国家安全支出</t>
  </si>
  <si>
    <t>司法</t>
  </si>
  <si>
    <t>基层司法业务</t>
  </si>
  <si>
    <t>普法宣传</t>
  </si>
  <si>
    <t>律师管理</t>
  </si>
  <si>
    <t>公共法律服务</t>
  </si>
  <si>
    <t>法治建设</t>
  </si>
  <si>
    <t>其他司法支出</t>
  </si>
  <si>
    <t>教育支出</t>
  </si>
  <si>
    <t>教育管理事务</t>
  </si>
  <si>
    <t>普通教育</t>
  </si>
  <si>
    <t>学前教育</t>
  </si>
  <si>
    <t>小学教育</t>
  </si>
  <si>
    <t>初中教育</t>
  </si>
  <si>
    <t>高中教育</t>
  </si>
  <si>
    <t>职业教育</t>
  </si>
  <si>
    <t>中等职业教育</t>
  </si>
  <si>
    <t>其他职业教育支出</t>
  </si>
  <si>
    <t>成人教育</t>
  </si>
  <si>
    <t>其他成人教育支出</t>
  </si>
  <si>
    <t>广播电视教育</t>
  </si>
  <si>
    <t>广播电视学校</t>
  </si>
  <si>
    <t>特殊教育</t>
  </si>
  <si>
    <t>特殊学校教育</t>
  </si>
  <si>
    <t>工读学校教育</t>
  </si>
  <si>
    <t>进修及培训</t>
  </si>
  <si>
    <t>教师进修</t>
  </si>
  <si>
    <t>干部教育</t>
  </si>
  <si>
    <t>培训支出</t>
  </si>
  <si>
    <t>教育费附加安排的支出</t>
  </si>
  <si>
    <t>农村中小学教学设施</t>
  </si>
  <si>
    <t>其他教育费附加安排的支出</t>
  </si>
  <si>
    <t>其他教育支出</t>
  </si>
  <si>
    <t>科学技术支出</t>
  </si>
  <si>
    <t>科学技术管理事务</t>
  </si>
  <si>
    <t>技术研究与开发</t>
  </si>
  <si>
    <t>科技成果转化与扩散</t>
  </si>
  <si>
    <t>其他技术研究与开发支出</t>
  </si>
  <si>
    <t>科学技术普及</t>
  </si>
  <si>
    <t>机构运行</t>
  </si>
  <si>
    <t>科技馆站</t>
  </si>
  <si>
    <t>其他科学技术普及支出</t>
  </si>
  <si>
    <t>其他科学技术支出</t>
  </si>
  <si>
    <t>文化旅游体育与传媒支出</t>
  </si>
  <si>
    <t>文化和旅游</t>
  </si>
  <si>
    <t>图书馆</t>
  </si>
  <si>
    <t>群众文化</t>
  </si>
  <si>
    <t>文化和旅游市场管理</t>
  </si>
  <si>
    <t>其他文化和旅游支出</t>
  </si>
  <si>
    <t>文物</t>
  </si>
  <si>
    <t>博物馆</t>
  </si>
  <si>
    <t>体育</t>
  </si>
  <si>
    <t>体育竞赛</t>
  </si>
  <si>
    <t>体育场馆</t>
  </si>
  <si>
    <t>群众体育</t>
  </si>
  <si>
    <t>其他体育支出</t>
  </si>
  <si>
    <t>广播电视</t>
  </si>
  <si>
    <t>广播电视事务</t>
  </si>
  <si>
    <t>其他文化旅游体育与传媒支出</t>
  </si>
  <si>
    <t>社会保障和就业支出</t>
  </si>
  <si>
    <t>人力资源和社会保障管理事务</t>
  </si>
  <si>
    <t>综合业务管理</t>
  </si>
  <si>
    <t>劳动保障监察</t>
  </si>
  <si>
    <t>社会保险业务管理事务</t>
  </si>
  <si>
    <t>劳动关系和维权</t>
  </si>
  <si>
    <t>公共就业服务和职业技能鉴定机构</t>
  </si>
  <si>
    <t>其他人力资源和社会保障管理事务支出</t>
  </si>
  <si>
    <t>民政管理事务</t>
  </si>
  <si>
    <t>社会组织管理</t>
  </si>
  <si>
    <t>行政区划和地名管理</t>
  </si>
  <si>
    <t>基层政权建设和社区治理</t>
  </si>
  <si>
    <t>其他民政管理事务支出</t>
  </si>
  <si>
    <t>行政事业单位养老支出</t>
  </si>
  <si>
    <t>行政单位离退休</t>
  </si>
  <si>
    <t>事业单位离退休</t>
  </si>
  <si>
    <t>离退休人员管理机构</t>
  </si>
  <si>
    <t>机关事业单位基本养老保险缴费支出</t>
  </si>
  <si>
    <t>机关事业单位职业年金缴费支出</t>
  </si>
  <si>
    <t>其他行政事业单位养老支出</t>
  </si>
  <si>
    <t>就业补助</t>
  </si>
  <si>
    <t>职业培训补贴</t>
  </si>
  <si>
    <t>公益性岗位补贴</t>
  </si>
  <si>
    <t>其他就业补助支出</t>
  </si>
  <si>
    <t>抚恤</t>
  </si>
  <si>
    <t>死亡抚恤</t>
  </si>
  <si>
    <t>伤残抚恤</t>
  </si>
  <si>
    <t>在乡复员、退伍军人生活补助</t>
  </si>
  <si>
    <t>义务兵优待</t>
  </si>
  <si>
    <t>农村籍退役士兵老年生活补助</t>
  </si>
  <si>
    <t>烈士纪念设施管理维护</t>
  </si>
  <si>
    <t>其他优抚支出</t>
  </si>
  <si>
    <t>退役安置</t>
  </si>
  <si>
    <t>退役士兵安置</t>
  </si>
  <si>
    <t>军队移交政府的离退休人员安置</t>
  </si>
  <si>
    <t>军队移交政府离退休干部管理机构</t>
  </si>
  <si>
    <t>退役士兵管理教育</t>
  </si>
  <si>
    <t>军队转业干部安置</t>
  </si>
  <si>
    <t>其他退役安置支出</t>
  </si>
  <si>
    <t>社会福利</t>
  </si>
  <si>
    <t>儿童福利</t>
  </si>
  <si>
    <t>老年福利</t>
  </si>
  <si>
    <t>殡葬</t>
  </si>
  <si>
    <t>养老服务</t>
  </si>
  <si>
    <t>其他社会福利支出</t>
  </si>
  <si>
    <t>残疾人事业</t>
  </si>
  <si>
    <t>残疾人康复</t>
  </si>
  <si>
    <t>残疾人就业</t>
  </si>
  <si>
    <t>残疾人体育</t>
  </si>
  <si>
    <t>残疾人生活和护理补贴</t>
  </si>
  <si>
    <t>其他残疾人事业支出</t>
  </si>
  <si>
    <t>红十字事业</t>
  </si>
  <si>
    <t>其他红十字事业支出</t>
  </si>
  <si>
    <t>最低生活保障</t>
  </si>
  <si>
    <t>城市最低生活保障金支出</t>
  </si>
  <si>
    <t>农村最低生活保障金支出</t>
  </si>
  <si>
    <t>临时救助</t>
  </si>
  <si>
    <t>临时救助支出</t>
  </si>
  <si>
    <t>流浪乞讨人员救助支出</t>
  </si>
  <si>
    <t>特困人员救助供养</t>
  </si>
  <si>
    <t>农村特困人员救助供养支出</t>
  </si>
  <si>
    <t>其他生活救助</t>
  </si>
  <si>
    <t>其他城市生活救助</t>
  </si>
  <si>
    <t>其他农村生活救助</t>
  </si>
  <si>
    <t>财政对基本养老保险基金的补助</t>
  </si>
  <si>
    <t>财政对城乡居民基本养老保险基金的补助</t>
  </si>
  <si>
    <t>退役军人管理事务</t>
  </si>
  <si>
    <t>拥军优属</t>
  </si>
  <si>
    <t>其他退役军人事务管理支出</t>
  </si>
  <si>
    <t>财政代缴社会保险费支出</t>
  </si>
  <si>
    <t>财政代缴城乡居民基本养老保险费支出</t>
  </si>
  <si>
    <t>财政代缴其他社会保险费支出</t>
  </si>
  <si>
    <t>其他社会保障和就业支出</t>
  </si>
  <si>
    <t>卫生健康支出</t>
  </si>
  <si>
    <t>卫生健康管理事务</t>
  </si>
  <si>
    <t>其他卫生健康管理事务支出</t>
  </si>
  <si>
    <t>公立医院</t>
  </si>
  <si>
    <t>综合医院</t>
  </si>
  <si>
    <t>传染病医院</t>
  </si>
  <si>
    <t>精神病医院</t>
  </si>
  <si>
    <t>其他专科医院</t>
  </si>
  <si>
    <t>其他公立医院支出</t>
  </si>
  <si>
    <t>基层医疗卫生机构</t>
  </si>
  <si>
    <t>城市社区卫生机构</t>
  </si>
  <si>
    <t>其他基层医疗卫生机构支出</t>
  </si>
  <si>
    <t>公共卫生</t>
  </si>
  <si>
    <t>疾病预防控制机构</t>
  </si>
  <si>
    <t>卫生监督机构</t>
  </si>
  <si>
    <t>妇幼保健机构</t>
  </si>
  <si>
    <t>应急救治机构</t>
  </si>
  <si>
    <t>采供血机构</t>
  </si>
  <si>
    <t>其他专业公共卫生机构</t>
  </si>
  <si>
    <t>基本公共卫生服务</t>
  </si>
  <si>
    <t>重大公共卫生服务</t>
  </si>
  <si>
    <t>突发公共卫生事件应急处理</t>
  </si>
  <si>
    <t>中医药</t>
  </si>
  <si>
    <t>其他中医药支出</t>
  </si>
  <si>
    <t>计划生育事务</t>
  </si>
  <si>
    <t>其他计划生育事务支出</t>
  </si>
  <si>
    <t>行政事业单位医疗</t>
  </si>
  <si>
    <t>行政单位医疗</t>
  </si>
  <si>
    <t>事业单位医疗</t>
  </si>
  <si>
    <t>财政对基本医疗保险基金的补助</t>
  </si>
  <si>
    <t>财政对城乡居民基本医疗保险基金的补助</t>
  </si>
  <si>
    <t>医疗救助</t>
  </si>
  <si>
    <t>城乡医疗救助</t>
  </si>
  <si>
    <t>其他医疗救助支出</t>
  </si>
  <si>
    <t>优抚对象医疗</t>
  </si>
  <si>
    <t>优抚对象医疗补助</t>
  </si>
  <si>
    <t>其他优抚对象医疗支出</t>
  </si>
  <si>
    <t>医疗保障管理事务</t>
  </si>
  <si>
    <t>其他医疗保障管理事务支出</t>
  </si>
  <si>
    <t>老龄卫生健康事务</t>
  </si>
  <si>
    <t>节能环保支出</t>
  </si>
  <si>
    <t>环境保护管理事务</t>
  </si>
  <si>
    <t>污染防治</t>
  </si>
  <si>
    <t>大气</t>
  </si>
  <si>
    <t>水体</t>
  </si>
  <si>
    <t>固体废弃物与化学品</t>
  </si>
  <si>
    <t>辐射</t>
  </si>
  <si>
    <t>土壤</t>
  </si>
  <si>
    <t>其他污染防治支出</t>
  </si>
  <si>
    <t>能源节约利用</t>
  </si>
  <si>
    <t>污染减排</t>
  </si>
  <si>
    <t>生态环境监测与信息</t>
  </si>
  <si>
    <t>生态环境执法监察</t>
  </si>
  <si>
    <t>减排专项支出</t>
  </si>
  <si>
    <t>其他污染减排支出</t>
  </si>
  <si>
    <t>其他节能环保支出</t>
  </si>
  <si>
    <t>城乡社区支出</t>
  </si>
  <si>
    <t>城乡社区管理事务</t>
  </si>
  <si>
    <t>城管执法</t>
  </si>
  <si>
    <t>市政公用行业市场监管</t>
  </si>
  <si>
    <t>其他城乡社区管理事务支出</t>
  </si>
  <si>
    <t>城乡社区规划与管理</t>
  </si>
  <si>
    <t>城乡社区公共设施</t>
  </si>
  <si>
    <t>其他城乡社区公共设施支出</t>
  </si>
  <si>
    <t>城乡社区环境卫生</t>
  </si>
  <si>
    <t>其他城乡社区支出</t>
  </si>
  <si>
    <t>农林水支出</t>
  </si>
  <si>
    <t>农业农村</t>
  </si>
  <si>
    <t>科技转化与推广服务</t>
  </si>
  <si>
    <t>病虫害控制</t>
  </si>
  <si>
    <t>农产品质量安全</t>
  </si>
  <si>
    <t>执法监管</t>
  </si>
  <si>
    <t>统计监测与信息服务</t>
  </si>
  <si>
    <t>行业业务管理</t>
  </si>
  <si>
    <t>农业生产发展</t>
  </si>
  <si>
    <t>农村合作经济</t>
  </si>
  <si>
    <t>农产品加工与促销</t>
  </si>
  <si>
    <t>农业资源保护修复与利用</t>
  </si>
  <si>
    <t>渔业发展</t>
  </si>
  <si>
    <t>农田建设</t>
  </si>
  <si>
    <t>其他农业农村支出</t>
  </si>
  <si>
    <t>林业和草原</t>
  </si>
  <si>
    <t>事业机构</t>
  </si>
  <si>
    <t>森林资源培育</t>
  </si>
  <si>
    <t>森林资源管理</t>
  </si>
  <si>
    <t>森林生态效益补偿</t>
  </si>
  <si>
    <t>动植物保护</t>
  </si>
  <si>
    <t>湿地保护</t>
  </si>
  <si>
    <t>林业草原防灾减灾</t>
  </si>
  <si>
    <t>其他林业和草原支出</t>
  </si>
  <si>
    <t>水利</t>
  </si>
  <si>
    <t>水利行业业务管理</t>
  </si>
  <si>
    <t>水利工程运行与维护</t>
  </si>
  <si>
    <t>水利执法监督</t>
  </si>
  <si>
    <t>水文测报</t>
  </si>
  <si>
    <t>防汛</t>
  </si>
  <si>
    <t>农村水利</t>
  </si>
  <si>
    <t>大中型水库移民后期扶持专项支出</t>
  </si>
  <si>
    <t>其他水利支出</t>
  </si>
  <si>
    <t>农村综合改革</t>
  </si>
  <si>
    <t>对村级公益事业建设的补助</t>
  </si>
  <si>
    <t>对村民委员会和村党支部的补助</t>
  </si>
  <si>
    <t>其他农村综合改革支出</t>
  </si>
  <si>
    <t>普惠金融发展支出</t>
  </si>
  <si>
    <t>农业保险保费补贴</t>
  </si>
  <si>
    <t>其他农林水支出</t>
  </si>
  <si>
    <t>交通运输支出</t>
  </si>
  <si>
    <t>公路水路运输</t>
  </si>
  <si>
    <t>公路建设</t>
  </si>
  <si>
    <t>公路养护</t>
  </si>
  <si>
    <t>公路运输管理</t>
  </si>
  <si>
    <t>航道维护</t>
  </si>
  <si>
    <t>救助打捞</t>
  </si>
  <si>
    <t>其他公路水路运输支出</t>
  </si>
  <si>
    <t>其他交通运输支出</t>
  </si>
  <si>
    <t>公共交通运营补助</t>
  </si>
  <si>
    <t>资源勘探工业信息等支出</t>
  </si>
  <si>
    <t>国有资产监管</t>
  </si>
  <si>
    <t>其他国有资产监管支出</t>
  </si>
  <si>
    <t>支持中小企业发展和管理支出</t>
  </si>
  <si>
    <t>其他支持中小企业发展和管理支出</t>
  </si>
  <si>
    <t>商业服务业等支出</t>
  </si>
  <si>
    <t>商业流通事务</t>
  </si>
  <si>
    <t>其他商业流通事务支出</t>
  </si>
  <si>
    <t>其他商业服务业等支出</t>
  </si>
  <si>
    <t>援助其他地区支出</t>
  </si>
  <si>
    <t>其他支出</t>
  </si>
  <si>
    <t>自然资源海洋气象等支出</t>
  </si>
  <si>
    <t>自然资源事务</t>
  </si>
  <si>
    <t>自然资源调查与确权登记</t>
  </si>
  <si>
    <t>海域与海岛管理</t>
  </si>
  <si>
    <t>其他自然资源事务支出</t>
  </si>
  <si>
    <t>气象事务</t>
  </si>
  <si>
    <t>气象事业机构</t>
  </si>
  <si>
    <t>气象探测</t>
  </si>
  <si>
    <t>气象服务</t>
  </si>
  <si>
    <t>其他自然资源海洋气象等支出</t>
  </si>
  <si>
    <t>住房保障支出</t>
  </si>
  <si>
    <t>保障性安居工程支出</t>
  </si>
  <si>
    <t>廉租住房</t>
  </si>
  <si>
    <t>农村危房改造</t>
  </si>
  <si>
    <t>保障性住房租金补贴</t>
  </si>
  <si>
    <t>老旧小区改造</t>
  </si>
  <si>
    <t>住房租赁市场发展</t>
  </si>
  <si>
    <t>其他保障性安居工程支出</t>
  </si>
  <si>
    <t>住房改革支出</t>
  </si>
  <si>
    <t>住房公积金</t>
  </si>
  <si>
    <t>购房补贴</t>
  </si>
  <si>
    <t>城乡社区住宅</t>
  </si>
  <si>
    <t>其他城乡社区住宅支出</t>
  </si>
  <si>
    <t>粮油物资储备支出</t>
  </si>
  <si>
    <t>粮油储备</t>
  </si>
  <si>
    <t>储备粮油补贴</t>
  </si>
  <si>
    <t>储备粮（油）库建设</t>
  </si>
  <si>
    <t>灾害防治及应急管理支出</t>
  </si>
  <si>
    <t>应急管理事务</t>
  </si>
  <si>
    <t>安全监管</t>
  </si>
  <si>
    <t>应急管理</t>
  </si>
  <si>
    <t>消防救援事务</t>
  </si>
  <si>
    <t>消防应急救援</t>
  </si>
  <si>
    <t>地震事务</t>
  </si>
  <si>
    <t>其他地震事务支出</t>
  </si>
  <si>
    <t>自然灾害防治</t>
  </si>
  <si>
    <t>其他自然灾害防治支出</t>
  </si>
  <si>
    <t>预备费</t>
  </si>
  <si>
    <t>债务付息支出</t>
  </si>
  <si>
    <t>地方政府一般债务付息支出</t>
  </si>
  <si>
    <t>地方政府一般债券付息支出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</si>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</sst>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3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0"/>
  <sheetViews>
    <sheetView showZeros="0" tabSelected="1" workbookViewId="0">
      <selection activeCell="D11" sqref="D11"/>
    </sheetView>
  </sheetViews>
  <sheetFormatPr defaultColWidth="10" defaultRowHeight="13.5" outlineLevelCol="3"/>
  <cols>
    <col min="1" max="3" width="16.4083333333333" style="1" customWidth="1"/>
    <col min="4" max="4" width="21.375" style="1" customWidth="1"/>
    <col min="5" max="5" width="11.75" style="1" customWidth="1"/>
    <col min="6" max="16384" width="10" style="1"/>
  </cols>
  <sheetData>
    <row r="1" ht="14.3" customHeight="1"/>
    <row r="2" ht="34.65" customHeight="1" spans="1:4">
      <c r="A2" s="2" t="s">
        <v>0</v>
      </c>
      <c r="B2" s="2"/>
      <c r="C2" s="2"/>
      <c r="D2" s="2"/>
    </row>
    <row r="3" ht="22.75" customHeight="1" spans="1:4">
      <c r="A3" s="3"/>
      <c r="B3" s="3"/>
      <c r="C3" s="3"/>
      <c r="D3" s="4" t="s">
        <v>1</v>
      </c>
    </row>
    <row r="4" ht="26" customHeight="1" spans="1:4">
      <c r="A4" s="5" t="s">
        <v>2</v>
      </c>
      <c r="B4" s="5" t="s">
        <v>3</v>
      </c>
      <c r="C4" s="5" t="s">
        <v>4</v>
      </c>
      <c r="D4" s="5" t="s">
        <v>5</v>
      </c>
    </row>
    <row r="5" ht="26" customHeight="1" spans="1:4">
      <c r="A5" s="5"/>
      <c r="B5" s="5"/>
      <c r="C5" s="5"/>
      <c r="D5" s="5"/>
    </row>
    <row r="6" s="1" customFormat="1" ht="22.75" customHeight="1" spans="1:4">
      <c r="A6" s="6" t="s">
        <v>6</v>
      </c>
      <c r="B6" s="7">
        <v>92054.99</v>
      </c>
      <c r="C6" s="7">
        <v>90472.86</v>
      </c>
      <c r="D6" s="7">
        <f>C6/B6*100</f>
        <v>98.2813207627311</v>
      </c>
    </row>
    <row r="7" s="1" customFormat="1" ht="22.75" customHeight="1" spans="1:4">
      <c r="A7" s="6" t="s">
        <v>7</v>
      </c>
      <c r="B7" s="7">
        <v>2518.9</v>
      </c>
      <c r="C7" s="7">
        <v>2689.36</v>
      </c>
      <c r="D7" s="7">
        <f t="shared" ref="D7:D70" si="0">C7/B7*100</f>
        <v>106.767239668109</v>
      </c>
    </row>
    <row r="8" ht="22.75" customHeight="1" spans="1:4">
      <c r="A8" s="8" t="s">
        <v>8</v>
      </c>
      <c r="B8" s="7">
        <v>1876.48</v>
      </c>
      <c r="C8" s="7">
        <v>1761.22</v>
      </c>
      <c r="D8" s="7">
        <f t="shared" si="0"/>
        <v>93.8576483628922</v>
      </c>
    </row>
    <row r="9" ht="22.75" customHeight="1" spans="1:4">
      <c r="A9" s="8" t="s">
        <v>9</v>
      </c>
      <c r="B9" s="7">
        <v>72.26</v>
      </c>
      <c r="C9" s="7">
        <v>113.26</v>
      </c>
      <c r="D9" s="7">
        <f t="shared" si="0"/>
        <v>156.739551619153</v>
      </c>
    </row>
    <row r="10" ht="22.75" customHeight="1" spans="1:4">
      <c r="A10" s="8" t="s">
        <v>10</v>
      </c>
      <c r="B10" s="7">
        <v>83.39</v>
      </c>
      <c r="C10" s="7">
        <v>85.32</v>
      </c>
      <c r="D10" s="7">
        <f t="shared" si="0"/>
        <v>102.314426190191</v>
      </c>
    </row>
    <row r="11" ht="22.75" customHeight="1" spans="1:4">
      <c r="A11" s="8" t="s">
        <v>11</v>
      </c>
      <c r="B11" s="7">
        <v>15.55</v>
      </c>
      <c r="C11" s="7">
        <v>77.8</v>
      </c>
      <c r="D11" s="7">
        <f t="shared" si="0"/>
        <v>500.32154340836</v>
      </c>
    </row>
    <row r="12" ht="22.75" customHeight="1" spans="1:4">
      <c r="A12" s="8" t="s">
        <v>12</v>
      </c>
      <c r="B12" s="7">
        <v>1.25</v>
      </c>
      <c r="C12" s="7">
        <v>106.07</v>
      </c>
      <c r="D12" s="7">
        <f t="shared" si="0"/>
        <v>8485.6</v>
      </c>
    </row>
    <row r="13" ht="22.75" customHeight="1" spans="1:4">
      <c r="A13" s="8" t="s">
        <v>13</v>
      </c>
      <c r="B13" s="7">
        <v>469.97</v>
      </c>
      <c r="C13" s="7">
        <v>545.69</v>
      </c>
      <c r="D13" s="7">
        <f t="shared" si="0"/>
        <v>116.11166670213</v>
      </c>
    </row>
    <row r="14" s="1" customFormat="1" ht="22.75" customHeight="1" spans="1:4">
      <c r="A14" s="6" t="s">
        <v>14</v>
      </c>
      <c r="B14" s="7">
        <v>1543.79</v>
      </c>
      <c r="C14" s="7">
        <v>1533.55</v>
      </c>
      <c r="D14" s="7">
        <f t="shared" si="0"/>
        <v>99.3366973487327</v>
      </c>
    </row>
    <row r="15" ht="22.75" customHeight="1" spans="1:4">
      <c r="A15" s="8" t="s">
        <v>8</v>
      </c>
      <c r="B15" s="7">
        <v>1161.37</v>
      </c>
      <c r="C15" s="7">
        <v>1075.32</v>
      </c>
      <c r="D15" s="7">
        <f t="shared" si="0"/>
        <v>92.5906472528135</v>
      </c>
    </row>
    <row r="16" ht="22.75" customHeight="1" spans="1:4">
      <c r="A16" s="8" t="s">
        <v>15</v>
      </c>
      <c r="B16" s="7">
        <v>59.07</v>
      </c>
      <c r="C16" s="7">
        <v>82.1</v>
      </c>
      <c r="D16" s="7">
        <f t="shared" si="0"/>
        <v>138.987641780938</v>
      </c>
    </row>
    <row r="17" ht="22.75" customHeight="1" spans="1:4">
      <c r="A17" s="8" t="s">
        <v>16</v>
      </c>
      <c r="B17" s="7">
        <v>2.67</v>
      </c>
      <c r="C17" s="7">
        <v>3.03</v>
      </c>
      <c r="D17" s="7">
        <f t="shared" si="0"/>
        <v>113.483146067416</v>
      </c>
    </row>
    <row r="18" ht="22.75" customHeight="1" spans="1:4">
      <c r="A18" s="8" t="s">
        <v>17</v>
      </c>
      <c r="B18" s="7">
        <v>265.96</v>
      </c>
      <c r="C18" s="7">
        <v>300.43</v>
      </c>
      <c r="D18" s="7">
        <f t="shared" si="0"/>
        <v>112.960595578282</v>
      </c>
    </row>
    <row r="19" ht="22.75" customHeight="1" spans="1:4">
      <c r="A19" s="8" t="s">
        <v>18</v>
      </c>
      <c r="B19" s="7">
        <v>54.72</v>
      </c>
      <c r="C19" s="7">
        <v>72.67</v>
      </c>
      <c r="D19" s="7">
        <f t="shared" si="0"/>
        <v>132.803362573099</v>
      </c>
    </row>
    <row r="20" s="1" customFormat="1" ht="22.75" customHeight="1" spans="1:4">
      <c r="A20" s="6" t="s">
        <v>19</v>
      </c>
      <c r="B20" s="7">
        <v>22499.36</v>
      </c>
      <c r="C20" s="7">
        <v>18930.18</v>
      </c>
      <c r="D20" s="7">
        <f t="shared" si="0"/>
        <v>84.1365265500885</v>
      </c>
    </row>
    <row r="21" ht="22.75" customHeight="1" spans="1:4">
      <c r="A21" s="8" t="s">
        <v>8</v>
      </c>
      <c r="B21" s="7">
        <v>8724.93</v>
      </c>
      <c r="C21" s="7">
        <v>4636.47</v>
      </c>
      <c r="D21" s="7">
        <f t="shared" si="0"/>
        <v>53.1404836485794</v>
      </c>
    </row>
    <row r="22" ht="22.75" customHeight="1" spans="1:4">
      <c r="A22" s="8" t="s">
        <v>9</v>
      </c>
      <c r="B22" s="7">
        <v>527.08</v>
      </c>
      <c r="C22" s="7">
        <v>2556.56</v>
      </c>
      <c r="D22" s="7">
        <f t="shared" si="0"/>
        <v>485.042118843439</v>
      </c>
    </row>
    <row r="23" ht="22.75" customHeight="1" spans="1:4">
      <c r="A23" s="8" t="s">
        <v>20</v>
      </c>
      <c r="B23" s="7">
        <v>12887.82</v>
      </c>
      <c r="C23" s="7">
        <v>11587.11</v>
      </c>
      <c r="D23" s="7">
        <f t="shared" si="0"/>
        <v>89.907447496939</v>
      </c>
    </row>
    <row r="24" ht="22.75" customHeight="1" spans="1:4">
      <c r="A24" s="8" t="s">
        <v>21</v>
      </c>
      <c r="B24" s="7">
        <v>349.53</v>
      </c>
      <c r="C24" s="7">
        <v>150.04</v>
      </c>
      <c r="D24" s="7">
        <f t="shared" si="0"/>
        <v>42.926215203273</v>
      </c>
    </row>
    <row r="25" ht="22.75" customHeight="1" spans="1:4">
      <c r="A25" s="8" t="s">
        <v>13</v>
      </c>
      <c r="B25" s="7">
        <v>10</v>
      </c>
      <c r="C25" s="7"/>
      <c r="D25" s="7">
        <f t="shared" si="0"/>
        <v>0</v>
      </c>
    </row>
    <row r="26" s="1" customFormat="1" ht="22.75" customHeight="1" spans="1:4">
      <c r="A26" s="6" t="s">
        <v>22</v>
      </c>
      <c r="B26" s="7">
        <v>6780.06</v>
      </c>
      <c r="C26" s="7">
        <v>1715.53</v>
      </c>
      <c r="D26" s="7">
        <f t="shared" si="0"/>
        <v>25.3025784432586</v>
      </c>
    </row>
    <row r="27" ht="22.75" customHeight="1" spans="1:4">
      <c r="A27" s="8" t="s">
        <v>8</v>
      </c>
      <c r="B27" s="7">
        <v>5658.93</v>
      </c>
      <c r="C27" s="7">
        <v>1067.39</v>
      </c>
      <c r="D27" s="7">
        <f t="shared" si="0"/>
        <v>18.8620463585872</v>
      </c>
    </row>
    <row r="28" ht="22.75" customHeight="1" spans="1:4">
      <c r="A28" s="8" t="s">
        <v>23</v>
      </c>
      <c r="B28" s="7">
        <v>49</v>
      </c>
      <c r="C28" s="7">
        <v>60</v>
      </c>
      <c r="D28" s="7">
        <f t="shared" si="0"/>
        <v>122.448979591837</v>
      </c>
    </row>
    <row r="29" ht="22.75" customHeight="1" spans="1:4">
      <c r="A29" s="8" t="s">
        <v>24</v>
      </c>
      <c r="B29" s="7">
        <v>259.37</v>
      </c>
      <c r="C29" s="7">
        <v>64.76</v>
      </c>
      <c r="D29" s="7">
        <f t="shared" si="0"/>
        <v>24.9681921579211</v>
      </c>
    </row>
    <row r="30" ht="22.75" customHeight="1" spans="1:4">
      <c r="A30" s="8" t="s">
        <v>13</v>
      </c>
      <c r="B30" s="7">
        <v>391.29</v>
      </c>
      <c r="C30" s="7">
        <v>382.58</v>
      </c>
      <c r="D30" s="7">
        <f t="shared" si="0"/>
        <v>97.7740294921925</v>
      </c>
    </row>
    <row r="31" ht="22.75" customHeight="1" spans="1:4">
      <c r="A31" s="8" t="s">
        <v>25</v>
      </c>
      <c r="B31" s="7">
        <v>421.47</v>
      </c>
      <c r="C31" s="7">
        <v>140.8</v>
      </c>
      <c r="D31" s="7">
        <f t="shared" si="0"/>
        <v>33.4068854248226</v>
      </c>
    </row>
    <row r="32" s="1" customFormat="1" ht="22.75" customHeight="1" spans="1:4">
      <c r="A32" s="6" t="s">
        <v>26</v>
      </c>
      <c r="B32" s="7">
        <v>1491.01</v>
      </c>
      <c r="C32" s="7">
        <v>1496.45</v>
      </c>
      <c r="D32" s="7">
        <f t="shared" si="0"/>
        <v>100.364853354438</v>
      </c>
    </row>
    <row r="33" ht="22.75" customHeight="1" spans="1:4">
      <c r="A33" s="8" t="s">
        <v>8</v>
      </c>
      <c r="B33" s="7">
        <v>417.92</v>
      </c>
      <c r="C33" s="7">
        <v>492.97</v>
      </c>
      <c r="D33" s="7">
        <f t="shared" si="0"/>
        <v>117.957982388974</v>
      </c>
    </row>
    <row r="34" ht="22.75" customHeight="1" spans="1:4">
      <c r="A34" s="8" t="s">
        <v>27</v>
      </c>
      <c r="B34" s="7">
        <v>49.58</v>
      </c>
      <c r="C34" s="7">
        <v>100</v>
      </c>
      <c r="D34" s="7">
        <f t="shared" si="0"/>
        <v>201.694231544978</v>
      </c>
    </row>
    <row r="35" ht="22.75" customHeight="1" spans="1:4">
      <c r="A35" s="8" t="s">
        <v>28</v>
      </c>
      <c r="B35" s="7">
        <v>471.61</v>
      </c>
      <c r="C35" s="7">
        <v>322.11</v>
      </c>
      <c r="D35" s="7">
        <f t="shared" si="0"/>
        <v>68.3000784546553</v>
      </c>
    </row>
    <row r="36" ht="22.75" customHeight="1" spans="1:4">
      <c r="A36" s="8" t="s">
        <v>13</v>
      </c>
      <c r="B36" s="7">
        <v>351.9</v>
      </c>
      <c r="C36" s="7">
        <v>401.37</v>
      </c>
      <c r="D36" s="7">
        <f t="shared" si="0"/>
        <v>114.057971014493</v>
      </c>
    </row>
    <row r="37" ht="22.75" customHeight="1" spans="1:4">
      <c r="A37" s="8" t="s">
        <v>29</v>
      </c>
      <c r="B37" s="7">
        <v>200</v>
      </c>
      <c r="C37" s="7">
        <v>180</v>
      </c>
      <c r="D37" s="7">
        <f t="shared" si="0"/>
        <v>90</v>
      </c>
    </row>
    <row r="38" s="1" customFormat="1" ht="22.75" customHeight="1" spans="1:4">
      <c r="A38" s="6" t="s">
        <v>30</v>
      </c>
      <c r="B38" s="7">
        <v>3593.22</v>
      </c>
      <c r="C38" s="7">
        <v>3191.11</v>
      </c>
      <c r="D38" s="7">
        <f t="shared" si="0"/>
        <v>88.809201774453</v>
      </c>
    </row>
    <row r="39" ht="22.75" customHeight="1" spans="1:4">
      <c r="A39" s="8" t="s">
        <v>8</v>
      </c>
      <c r="B39" s="7">
        <v>2527.54</v>
      </c>
      <c r="C39" s="7">
        <v>2406.31</v>
      </c>
      <c r="D39" s="7">
        <f t="shared" si="0"/>
        <v>95.2036367376975</v>
      </c>
    </row>
    <row r="40" ht="22.75" customHeight="1" spans="1:4">
      <c r="A40" s="8" t="s">
        <v>9</v>
      </c>
      <c r="B40" s="7">
        <v>378.03</v>
      </c>
      <c r="C40" s="7">
        <v>384.8</v>
      </c>
      <c r="D40" s="7">
        <f t="shared" si="0"/>
        <v>101.790863159009</v>
      </c>
    </row>
    <row r="41" ht="22.75" customHeight="1" spans="1:4">
      <c r="A41" s="8" t="s">
        <v>31</v>
      </c>
      <c r="B41" s="7">
        <v>209.1</v>
      </c>
      <c r="C41" s="7"/>
      <c r="D41" s="7">
        <f t="shared" si="0"/>
        <v>0</v>
      </c>
    </row>
    <row r="42" ht="22.75" customHeight="1" spans="1:4">
      <c r="A42" s="8" t="s">
        <v>32</v>
      </c>
      <c r="B42" s="7">
        <v>478.55</v>
      </c>
      <c r="C42" s="7">
        <v>400</v>
      </c>
      <c r="D42" s="7">
        <f t="shared" si="0"/>
        <v>83.5858322014419</v>
      </c>
    </row>
    <row r="43" s="1" customFormat="1" ht="22.75" customHeight="1" spans="1:4">
      <c r="A43" s="6" t="s">
        <v>33</v>
      </c>
      <c r="B43" s="7">
        <v>7518.44</v>
      </c>
      <c r="C43" s="7">
        <v>5551.32</v>
      </c>
      <c r="D43" s="7">
        <f t="shared" si="0"/>
        <v>73.8360617362112</v>
      </c>
    </row>
    <row r="44" ht="22.75" customHeight="1" spans="1:4">
      <c r="A44" s="8" t="s">
        <v>8</v>
      </c>
      <c r="B44" s="7">
        <v>5625.52</v>
      </c>
      <c r="C44" s="7">
        <v>3878.16</v>
      </c>
      <c r="D44" s="7">
        <f t="shared" si="0"/>
        <v>68.9386936674298</v>
      </c>
    </row>
    <row r="45" ht="22.75" customHeight="1" spans="1:4">
      <c r="A45" s="8" t="s">
        <v>9</v>
      </c>
      <c r="B45" s="7">
        <v>1892.92</v>
      </c>
      <c r="C45" s="7">
        <v>1673.16</v>
      </c>
      <c r="D45" s="7">
        <f t="shared" si="0"/>
        <v>88.3904232614162</v>
      </c>
    </row>
    <row r="46" s="1" customFormat="1" ht="22.75" customHeight="1" spans="1:4">
      <c r="A46" s="6" t="s">
        <v>34</v>
      </c>
      <c r="B46" s="7">
        <v>2827.02</v>
      </c>
      <c r="C46" s="7">
        <v>2586.04</v>
      </c>
      <c r="D46" s="7">
        <f t="shared" si="0"/>
        <v>91.4758296722344</v>
      </c>
    </row>
    <row r="47" ht="22.75" customHeight="1" spans="1:4">
      <c r="A47" s="8" t="s">
        <v>8</v>
      </c>
      <c r="B47" s="7">
        <v>1218.35</v>
      </c>
      <c r="C47" s="7">
        <v>1300.94</v>
      </c>
      <c r="D47" s="7">
        <f t="shared" si="0"/>
        <v>106.778840234744</v>
      </c>
    </row>
    <row r="48" ht="22.75" customHeight="1" spans="1:4">
      <c r="A48" s="8" t="s">
        <v>35</v>
      </c>
      <c r="B48" s="7">
        <v>1497.34</v>
      </c>
      <c r="C48" s="7">
        <v>1100</v>
      </c>
      <c r="D48" s="7">
        <f t="shared" si="0"/>
        <v>73.4636087996046</v>
      </c>
    </row>
    <row r="49" ht="22.75" customHeight="1" spans="1:4">
      <c r="A49" s="8" t="s">
        <v>31</v>
      </c>
      <c r="B49" s="7">
        <v>0</v>
      </c>
      <c r="C49" s="7">
        <v>60</v>
      </c>
      <c r="D49" s="7"/>
    </row>
    <row r="50" ht="22.75" customHeight="1" spans="1:4">
      <c r="A50" s="8" t="s">
        <v>13</v>
      </c>
      <c r="B50" s="7">
        <v>111.33</v>
      </c>
      <c r="C50" s="7">
        <v>125.1</v>
      </c>
      <c r="D50" s="7">
        <f t="shared" si="0"/>
        <v>112.368633791431</v>
      </c>
    </row>
    <row r="51" s="1" customFormat="1" ht="22.75" customHeight="1" spans="1:4">
      <c r="A51" s="6" t="s">
        <v>36</v>
      </c>
      <c r="B51" s="7">
        <v>3037.01</v>
      </c>
      <c r="C51" s="7">
        <v>2879.39</v>
      </c>
      <c r="D51" s="7">
        <f t="shared" si="0"/>
        <v>94.8100269673132</v>
      </c>
    </row>
    <row r="52" ht="22.75" customHeight="1" spans="1:4">
      <c r="A52" s="8" t="s">
        <v>8</v>
      </c>
      <c r="B52" s="7">
        <v>2879.91</v>
      </c>
      <c r="C52" s="7">
        <v>2763.78</v>
      </c>
      <c r="D52" s="7">
        <f t="shared" si="0"/>
        <v>95.9675823202809</v>
      </c>
    </row>
    <row r="53" ht="22.75" customHeight="1" spans="1:4">
      <c r="A53" s="8" t="s">
        <v>9</v>
      </c>
      <c r="B53" s="7">
        <v>157.1</v>
      </c>
      <c r="C53" s="7">
        <v>115.61</v>
      </c>
      <c r="D53" s="7">
        <f t="shared" si="0"/>
        <v>73.5900700190961</v>
      </c>
    </row>
    <row r="54" s="1" customFormat="1" ht="22.75" customHeight="1" spans="1:4">
      <c r="A54" s="6" t="s">
        <v>37</v>
      </c>
      <c r="B54" s="7">
        <v>3651.73</v>
      </c>
      <c r="C54" s="7">
        <v>2537.61</v>
      </c>
      <c r="D54" s="7">
        <f t="shared" si="0"/>
        <v>69.4906249914424</v>
      </c>
    </row>
    <row r="55" ht="22.75" customHeight="1" spans="1:4">
      <c r="A55" s="8" t="s">
        <v>8</v>
      </c>
      <c r="B55" s="7">
        <v>3194.22</v>
      </c>
      <c r="C55" s="7">
        <v>2027.67</v>
      </c>
      <c r="D55" s="7">
        <f t="shared" si="0"/>
        <v>63.4793470706464</v>
      </c>
    </row>
    <row r="56" ht="22.75" customHeight="1" spans="1:4">
      <c r="A56" s="8" t="s">
        <v>38</v>
      </c>
      <c r="B56" s="7">
        <v>3.5</v>
      </c>
      <c r="C56" s="7"/>
      <c r="D56" s="7">
        <f t="shared" si="0"/>
        <v>0</v>
      </c>
    </row>
    <row r="57" ht="22.75" customHeight="1" spans="1:4">
      <c r="A57" s="8" t="s">
        <v>13</v>
      </c>
      <c r="B57" s="7">
        <v>208.65</v>
      </c>
      <c r="C57" s="7">
        <v>266.09</v>
      </c>
      <c r="D57" s="7">
        <f t="shared" si="0"/>
        <v>127.529355379823</v>
      </c>
    </row>
    <row r="58" ht="22.75" customHeight="1" spans="1:4">
      <c r="A58" s="8" t="s">
        <v>39</v>
      </c>
      <c r="B58" s="7">
        <v>245.36</v>
      </c>
      <c r="C58" s="7">
        <v>243.85</v>
      </c>
      <c r="D58" s="7">
        <f t="shared" si="0"/>
        <v>99.3845777632866</v>
      </c>
    </row>
    <row r="59" s="1" customFormat="1" ht="22.75" customHeight="1" spans="1:4">
      <c r="A59" s="6" t="s">
        <v>40</v>
      </c>
      <c r="B59" s="7">
        <v>27.34</v>
      </c>
      <c r="C59" s="7">
        <v>39.57</v>
      </c>
      <c r="D59" s="7">
        <f t="shared" si="0"/>
        <v>144.732991953182</v>
      </c>
    </row>
    <row r="60" ht="22.75" customHeight="1" spans="1:4">
      <c r="A60" s="8" t="s">
        <v>8</v>
      </c>
      <c r="B60" s="7">
        <v>9.39</v>
      </c>
      <c r="C60" s="7">
        <v>39.57</v>
      </c>
      <c r="D60" s="7">
        <f t="shared" si="0"/>
        <v>421.405750798722</v>
      </c>
    </row>
    <row r="61" ht="22.75" customHeight="1" spans="1:4">
      <c r="A61" s="8" t="s">
        <v>41</v>
      </c>
      <c r="B61" s="7">
        <v>17.95</v>
      </c>
      <c r="C61" s="7"/>
      <c r="D61" s="7">
        <f t="shared" si="0"/>
        <v>0</v>
      </c>
    </row>
    <row r="62" s="1" customFormat="1" ht="22.75" customHeight="1" spans="1:4">
      <c r="A62" s="6" t="s">
        <v>42</v>
      </c>
      <c r="B62" s="7">
        <v>95.99</v>
      </c>
      <c r="C62" s="7">
        <v>75.61</v>
      </c>
      <c r="D62" s="7">
        <f t="shared" si="0"/>
        <v>78.7686217314304</v>
      </c>
    </row>
    <row r="63" ht="22.75" customHeight="1" spans="1:4">
      <c r="A63" s="8" t="s">
        <v>8</v>
      </c>
      <c r="B63" s="7">
        <v>95.99</v>
      </c>
      <c r="C63" s="7">
        <v>75.61</v>
      </c>
      <c r="D63" s="7">
        <f t="shared" si="0"/>
        <v>78.7686217314304</v>
      </c>
    </row>
    <row r="64" s="1" customFormat="1" ht="22.75" customHeight="1" spans="1:4">
      <c r="A64" s="6" t="s">
        <v>43</v>
      </c>
      <c r="B64" s="7">
        <v>2432.42</v>
      </c>
      <c r="C64" s="7">
        <v>2031.53</v>
      </c>
      <c r="D64" s="7">
        <f t="shared" si="0"/>
        <v>83.5188824298435</v>
      </c>
    </row>
    <row r="65" ht="22.75" customHeight="1" spans="1:4">
      <c r="A65" s="8" t="s">
        <v>8</v>
      </c>
      <c r="B65" s="7">
        <v>917.36</v>
      </c>
      <c r="C65" s="7">
        <v>865.63</v>
      </c>
      <c r="D65" s="7">
        <f t="shared" si="0"/>
        <v>94.3609924130112</v>
      </c>
    </row>
    <row r="66" ht="22.75" customHeight="1" spans="1:4">
      <c r="A66" s="8" t="s">
        <v>44</v>
      </c>
      <c r="B66" s="7">
        <v>768.74</v>
      </c>
      <c r="C66" s="7">
        <v>383</v>
      </c>
      <c r="D66" s="7">
        <f t="shared" si="0"/>
        <v>49.8217862996592</v>
      </c>
    </row>
    <row r="67" ht="22.75" customHeight="1" spans="1:4">
      <c r="A67" s="8" t="s">
        <v>45</v>
      </c>
      <c r="B67" s="7">
        <v>746.32</v>
      </c>
      <c r="C67" s="7">
        <v>782.9</v>
      </c>
      <c r="D67" s="7">
        <f t="shared" si="0"/>
        <v>104.901382784864</v>
      </c>
    </row>
    <row r="68" s="1" customFormat="1" ht="22.75" customHeight="1" spans="1:4">
      <c r="A68" s="6" t="s">
        <v>46</v>
      </c>
      <c r="B68" s="7">
        <v>534.18</v>
      </c>
      <c r="C68" s="7">
        <v>541.12</v>
      </c>
      <c r="D68" s="7">
        <f t="shared" si="0"/>
        <v>101.299187539781</v>
      </c>
    </row>
    <row r="69" ht="22.75" customHeight="1" spans="1:4">
      <c r="A69" s="8" t="s">
        <v>8</v>
      </c>
      <c r="B69" s="7">
        <v>302.09</v>
      </c>
      <c r="C69" s="7">
        <v>320.7</v>
      </c>
      <c r="D69" s="7">
        <f t="shared" si="0"/>
        <v>106.160415770135</v>
      </c>
    </row>
    <row r="70" ht="22.75" customHeight="1" spans="1:4">
      <c r="A70" s="8" t="s">
        <v>9</v>
      </c>
      <c r="B70" s="7">
        <v>1.91</v>
      </c>
      <c r="C70" s="7">
        <v>6.75</v>
      </c>
      <c r="D70" s="7">
        <f t="shared" si="0"/>
        <v>353.403141361257</v>
      </c>
    </row>
    <row r="71" ht="22.75" customHeight="1" spans="1:4">
      <c r="A71" s="8" t="s">
        <v>47</v>
      </c>
      <c r="B71" s="7">
        <v>230.18</v>
      </c>
      <c r="C71" s="7">
        <v>213.67</v>
      </c>
      <c r="D71" s="7">
        <f t="shared" ref="D71:D134" si="1">C71/B71*100</f>
        <v>92.8273525067338</v>
      </c>
    </row>
    <row r="72" s="1" customFormat="1" ht="22.75" customHeight="1" spans="1:4">
      <c r="A72" s="6" t="s">
        <v>48</v>
      </c>
      <c r="B72" s="7">
        <v>3308.06</v>
      </c>
      <c r="C72" s="7">
        <v>3569.73</v>
      </c>
      <c r="D72" s="7">
        <f t="shared" si="1"/>
        <v>107.910074182451</v>
      </c>
    </row>
    <row r="73" ht="22.75" customHeight="1" spans="1:4">
      <c r="A73" s="8" t="s">
        <v>8</v>
      </c>
      <c r="B73" s="7">
        <v>355.65</v>
      </c>
      <c r="C73" s="7">
        <v>798.04</v>
      </c>
      <c r="D73" s="7">
        <f t="shared" si="1"/>
        <v>224.389146632926</v>
      </c>
    </row>
    <row r="74" ht="22.75" customHeight="1" spans="1:4">
      <c r="A74" s="8" t="s">
        <v>9</v>
      </c>
      <c r="B74" s="7">
        <v>1132.8</v>
      </c>
      <c r="C74" s="7">
        <v>1184.76</v>
      </c>
      <c r="D74" s="7">
        <f t="shared" si="1"/>
        <v>104.58686440678</v>
      </c>
    </row>
    <row r="75" ht="22.75" customHeight="1" spans="1:4">
      <c r="A75" s="8" t="s">
        <v>13</v>
      </c>
      <c r="B75" s="7">
        <v>680.8</v>
      </c>
      <c r="C75" s="7">
        <v>713.67</v>
      </c>
      <c r="D75" s="7">
        <f t="shared" si="1"/>
        <v>104.828143360752</v>
      </c>
    </row>
    <row r="76" ht="22.75" customHeight="1" spans="1:4">
      <c r="A76" s="8" t="s">
        <v>49</v>
      </c>
      <c r="B76" s="7">
        <v>1138.81</v>
      </c>
      <c r="C76" s="7">
        <v>873.26</v>
      </c>
      <c r="D76" s="7">
        <f t="shared" si="1"/>
        <v>76.6817994222039</v>
      </c>
    </row>
    <row r="77" s="1" customFormat="1" ht="22.75" customHeight="1" spans="1:4">
      <c r="A77" s="6" t="s">
        <v>50</v>
      </c>
      <c r="B77" s="7">
        <v>126.06</v>
      </c>
      <c r="C77" s="7">
        <v>705.24</v>
      </c>
      <c r="D77" s="7">
        <f t="shared" si="1"/>
        <v>559.447881960971</v>
      </c>
    </row>
    <row r="78" ht="22.75" customHeight="1" spans="1:4">
      <c r="A78" s="8" t="s">
        <v>8</v>
      </c>
      <c r="B78" s="7">
        <v>0</v>
      </c>
      <c r="C78" s="7">
        <v>590.24</v>
      </c>
      <c r="D78" s="7"/>
    </row>
    <row r="79" ht="22.75" customHeight="1" spans="1:4">
      <c r="A79" s="8" t="s">
        <v>9</v>
      </c>
      <c r="B79" s="7">
        <v>126.06</v>
      </c>
      <c r="C79" s="7">
        <v>115</v>
      </c>
      <c r="D79" s="7">
        <f t="shared" si="1"/>
        <v>91.2264001269237</v>
      </c>
    </row>
    <row r="80" s="1" customFormat="1" ht="22.75" customHeight="1" spans="1:4">
      <c r="A80" s="6" t="s">
        <v>51</v>
      </c>
      <c r="B80" s="7">
        <v>299.1</v>
      </c>
      <c r="C80" s="7">
        <v>2350.61</v>
      </c>
      <c r="D80" s="7">
        <f t="shared" si="1"/>
        <v>785.894349715814</v>
      </c>
    </row>
    <row r="81" ht="22.75" customHeight="1" spans="1:4">
      <c r="A81" s="8" t="s">
        <v>8</v>
      </c>
      <c r="B81" s="7">
        <v>0</v>
      </c>
      <c r="C81" s="7">
        <v>1152.71</v>
      </c>
      <c r="D81" s="7"/>
    </row>
    <row r="82" ht="22.75" customHeight="1" spans="1:4">
      <c r="A82" s="8" t="s">
        <v>9</v>
      </c>
      <c r="B82" s="7">
        <v>299.1</v>
      </c>
      <c r="C82" s="7">
        <v>1197.9</v>
      </c>
      <c r="D82" s="7">
        <f t="shared" si="1"/>
        <v>400.501504513541</v>
      </c>
    </row>
    <row r="83" s="1" customFormat="1" ht="22.75" customHeight="1" spans="1:4">
      <c r="A83" s="6" t="s">
        <v>52</v>
      </c>
      <c r="B83" s="7">
        <v>1399.02</v>
      </c>
      <c r="C83" s="7">
        <v>3606.65</v>
      </c>
      <c r="D83" s="7">
        <f t="shared" si="1"/>
        <v>257.798315964032</v>
      </c>
    </row>
    <row r="84" ht="22.75" customHeight="1" spans="1:4">
      <c r="A84" s="8" t="s">
        <v>8</v>
      </c>
      <c r="B84" s="7">
        <v>0</v>
      </c>
      <c r="C84" s="7">
        <v>652.95</v>
      </c>
      <c r="D84" s="7"/>
    </row>
    <row r="85" ht="22.75" customHeight="1" spans="1:4">
      <c r="A85" s="8" t="s">
        <v>9</v>
      </c>
      <c r="B85" s="7">
        <v>1399.02</v>
      </c>
      <c r="C85" s="7">
        <v>2953.7</v>
      </c>
      <c r="D85" s="7">
        <f t="shared" si="1"/>
        <v>211.126359880488</v>
      </c>
    </row>
    <row r="86" s="1" customFormat="1" ht="22.75" customHeight="1" spans="1:4">
      <c r="A86" s="6" t="s">
        <v>53</v>
      </c>
      <c r="B86" s="7">
        <v>855.82</v>
      </c>
      <c r="C86" s="7">
        <v>812.15</v>
      </c>
      <c r="D86" s="7">
        <f t="shared" si="1"/>
        <v>94.8972914865275</v>
      </c>
    </row>
    <row r="87" ht="22.75" customHeight="1" spans="1:4">
      <c r="A87" s="8" t="s">
        <v>8</v>
      </c>
      <c r="B87" s="7">
        <v>695.92</v>
      </c>
      <c r="C87" s="7">
        <v>647.84</v>
      </c>
      <c r="D87" s="7">
        <f t="shared" si="1"/>
        <v>93.0911599034372</v>
      </c>
    </row>
    <row r="88" ht="22.75" customHeight="1" spans="1:4">
      <c r="A88" s="8" t="s">
        <v>9</v>
      </c>
      <c r="B88" s="7">
        <v>125.44</v>
      </c>
      <c r="C88" s="7">
        <v>138.99</v>
      </c>
      <c r="D88" s="7">
        <f t="shared" si="1"/>
        <v>110.801977040816</v>
      </c>
    </row>
    <row r="89" ht="22.75" customHeight="1" spans="1:4">
      <c r="A89" s="8" t="s">
        <v>54</v>
      </c>
      <c r="B89" s="7">
        <v>34.46</v>
      </c>
      <c r="C89" s="7">
        <v>25.32</v>
      </c>
      <c r="D89" s="7">
        <f t="shared" si="1"/>
        <v>73.476494486361</v>
      </c>
    </row>
    <row r="90" s="1" customFormat="1" ht="22.75" customHeight="1" spans="1:4">
      <c r="A90" s="6" t="s">
        <v>55</v>
      </c>
      <c r="B90" s="7">
        <v>4934.34</v>
      </c>
      <c r="C90" s="7">
        <v>6822.65</v>
      </c>
      <c r="D90" s="7">
        <f t="shared" si="1"/>
        <v>138.26874516146</v>
      </c>
    </row>
    <row r="91" ht="22.75" customHeight="1" spans="1:4">
      <c r="A91" s="8" t="s">
        <v>8</v>
      </c>
      <c r="B91" s="7">
        <v>449.95</v>
      </c>
      <c r="C91" s="7">
        <v>1908.44</v>
      </c>
      <c r="D91" s="7">
        <f t="shared" si="1"/>
        <v>424.144904989443</v>
      </c>
    </row>
    <row r="92" ht="22.75" customHeight="1" spans="1:4">
      <c r="A92" s="8" t="s">
        <v>9</v>
      </c>
      <c r="B92" s="7">
        <v>4325.19</v>
      </c>
      <c r="C92" s="7">
        <v>4701.42</v>
      </c>
      <c r="D92" s="7">
        <f t="shared" si="1"/>
        <v>108.698577403536</v>
      </c>
    </row>
    <row r="93" ht="22.75" customHeight="1" spans="1:4">
      <c r="A93" s="8" t="s">
        <v>55</v>
      </c>
      <c r="B93" s="7">
        <v>159.2</v>
      </c>
      <c r="C93" s="7">
        <v>212.79</v>
      </c>
      <c r="D93" s="7">
        <f t="shared" si="1"/>
        <v>133.662060301508</v>
      </c>
    </row>
    <row r="94" s="1" customFormat="1" ht="22.75" customHeight="1" spans="1:4">
      <c r="A94" s="6" t="s">
        <v>56</v>
      </c>
      <c r="B94" s="7">
        <v>18522.59</v>
      </c>
      <c r="C94" s="7">
        <v>16980.08</v>
      </c>
      <c r="D94" s="7">
        <f t="shared" si="1"/>
        <v>91.6722769331935</v>
      </c>
    </row>
    <row r="95" ht="22.75" customHeight="1" spans="1:4">
      <c r="A95" s="8" t="s">
        <v>8</v>
      </c>
      <c r="B95" s="7">
        <v>14309.26</v>
      </c>
      <c r="C95" s="7">
        <v>12863.39</v>
      </c>
      <c r="D95" s="7">
        <f t="shared" si="1"/>
        <v>89.895564131199</v>
      </c>
    </row>
    <row r="96" ht="22.75" customHeight="1" spans="1:4">
      <c r="A96" s="8" t="s">
        <v>57</v>
      </c>
      <c r="B96" s="7">
        <v>947.5</v>
      </c>
      <c r="C96" s="7">
        <v>681</v>
      </c>
      <c r="D96" s="7">
        <f t="shared" si="1"/>
        <v>71.8733509234828</v>
      </c>
    </row>
    <row r="97" ht="22.75" customHeight="1" spans="1:4">
      <c r="A97" s="8" t="s">
        <v>58</v>
      </c>
      <c r="B97" s="7">
        <v>153.23</v>
      </c>
      <c r="C97" s="7">
        <v>118.56</v>
      </c>
      <c r="D97" s="7">
        <f t="shared" si="1"/>
        <v>77.373882399008</v>
      </c>
    </row>
    <row r="98" ht="22.75" customHeight="1" spans="1:4">
      <c r="A98" s="8" t="s">
        <v>59</v>
      </c>
      <c r="B98" s="7">
        <v>130.39</v>
      </c>
      <c r="C98" s="7">
        <v>171</v>
      </c>
      <c r="D98" s="7">
        <f t="shared" si="1"/>
        <v>131.145026459084</v>
      </c>
    </row>
    <row r="99" ht="22.75" customHeight="1" spans="1:4">
      <c r="A99" s="8" t="s">
        <v>60</v>
      </c>
      <c r="B99" s="7">
        <v>273.46</v>
      </c>
      <c r="C99" s="7">
        <v>268</v>
      </c>
      <c r="D99" s="7">
        <f t="shared" si="1"/>
        <v>98.0033642945952</v>
      </c>
    </row>
    <row r="100" ht="22.75" customHeight="1" spans="1:4">
      <c r="A100" s="8" t="s">
        <v>61</v>
      </c>
      <c r="B100" s="7">
        <v>22.93</v>
      </c>
      <c r="C100" s="7">
        <v>34.5</v>
      </c>
      <c r="D100" s="7">
        <f t="shared" si="1"/>
        <v>150.457915394679</v>
      </c>
    </row>
    <row r="101" ht="22.75" customHeight="1" spans="1:4">
      <c r="A101" s="8" t="s">
        <v>62</v>
      </c>
      <c r="B101" s="7">
        <v>133.18</v>
      </c>
      <c r="C101" s="7">
        <v>64</v>
      </c>
      <c r="D101" s="7">
        <f t="shared" si="1"/>
        <v>48.055263553086</v>
      </c>
    </row>
    <row r="102" ht="22.75" customHeight="1" spans="1:4">
      <c r="A102" s="8" t="s">
        <v>13</v>
      </c>
      <c r="B102" s="7">
        <v>2350.06</v>
      </c>
      <c r="C102" s="7">
        <v>2164.62</v>
      </c>
      <c r="D102" s="7">
        <f t="shared" si="1"/>
        <v>92.109137639039</v>
      </c>
    </row>
    <row r="103" ht="22.75" customHeight="1" spans="1:4">
      <c r="A103" s="8" t="s">
        <v>63</v>
      </c>
      <c r="B103" s="7">
        <v>202.58</v>
      </c>
      <c r="C103" s="7">
        <v>615.01</v>
      </c>
      <c r="D103" s="7">
        <f t="shared" si="1"/>
        <v>303.588705696515</v>
      </c>
    </row>
    <row r="104" s="1" customFormat="1" ht="22.75" customHeight="1" spans="1:4">
      <c r="A104" s="6" t="s">
        <v>64</v>
      </c>
      <c r="B104" s="7">
        <v>4059.53</v>
      </c>
      <c r="C104" s="7">
        <v>9827.38</v>
      </c>
      <c r="D104" s="7">
        <f t="shared" si="1"/>
        <v>242.081718819666</v>
      </c>
    </row>
    <row r="105" ht="22.75" customHeight="1" spans="1:4">
      <c r="A105" s="8" t="s">
        <v>64</v>
      </c>
      <c r="B105" s="7">
        <v>4059.53</v>
      </c>
      <c r="C105" s="7">
        <v>9827.38</v>
      </c>
      <c r="D105" s="7">
        <f t="shared" si="1"/>
        <v>242.081718819666</v>
      </c>
    </row>
    <row r="106" s="1" customFormat="1" ht="22.75" customHeight="1" spans="1:4">
      <c r="A106" s="6" t="s">
        <v>65</v>
      </c>
      <c r="B106" s="7">
        <v>1689.39</v>
      </c>
      <c r="C106" s="7">
        <v>1280.28</v>
      </c>
      <c r="D106" s="7">
        <f t="shared" si="1"/>
        <v>75.7835668495729</v>
      </c>
    </row>
    <row r="107" s="1" customFormat="1" ht="22.75" customHeight="1" spans="1:4">
      <c r="A107" s="6" t="s">
        <v>66</v>
      </c>
      <c r="B107" s="7">
        <v>1689.39</v>
      </c>
      <c r="C107" s="7">
        <v>1280.28</v>
      </c>
      <c r="D107" s="7">
        <f t="shared" si="1"/>
        <v>75.7835668495729</v>
      </c>
    </row>
    <row r="108" ht="22.75" customHeight="1" spans="1:4">
      <c r="A108" s="8" t="s">
        <v>67</v>
      </c>
      <c r="B108" s="7">
        <v>100</v>
      </c>
      <c r="C108" s="7">
        <v>102.5</v>
      </c>
      <c r="D108" s="7">
        <f t="shared" si="1"/>
        <v>102.5</v>
      </c>
    </row>
    <row r="109" ht="22.75" customHeight="1" spans="1:4">
      <c r="A109" s="8" t="s">
        <v>68</v>
      </c>
      <c r="B109" s="7">
        <v>1098.01</v>
      </c>
      <c r="C109" s="7">
        <v>858.76</v>
      </c>
      <c r="D109" s="7">
        <f t="shared" si="1"/>
        <v>78.2105809601006</v>
      </c>
    </row>
    <row r="110" ht="22.75" customHeight="1" spans="1:4">
      <c r="A110" s="8" t="s">
        <v>69</v>
      </c>
      <c r="B110" s="7">
        <v>491.38</v>
      </c>
      <c r="C110" s="7">
        <v>319.02</v>
      </c>
      <c r="D110" s="7">
        <f t="shared" si="1"/>
        <v>64.9232773006634</v>
      </c>
    </row>
    <row r="111" s="1" customFormat="1" ht="22.75" customHeight="1" spans="1:4">
      <c r="A111" s="6" t="s">
        <v>70</v>
      </c>
      <c r="B111" s="7">
        <v>82763.64</v>
      </c>
      <c r="C111" s="7">
        <v>78913.95</v>
      </c>
      <c r="D111" s="7">
        <f t="shared" si="1"/>
        <v>95.3485733590258</v>
      </c>
    </row>
    <row r="112" s="1" customFormat="1" ht="22.75" customHeight="1" spans="1:4">
      <c r="A112" s="6" t="s">
        <v>71</v>
      </c>
      <c r="B112" s="7">
        <v>77999.8</v>
      </c>
      <c r="C112" s="7">
        <v>73915.92</v>
      </c>
      <c r="D112" s="7">
        <f t="shared" si="1"/>
        <v>94.7642429852384</v>
      </c>
    </row>
    <row r="113" ht="22.75" customHeight="1" spans="1:4">
      <c r="A113" s="8" t="s">
        <v>8</v>
      </c>
      <c r="B113" s="7">
        <v>56466.59</v>
      </c>
      <c r="C113" s="7">
        <v>56879.47</v>
      </c>
      <c r="D113" s="7">
        <f t="shared" si="1"/>
        <v>100.731193436685</v>
      </c>
    </row>
    <row r="114" ht="22.75" customHeight="1" spans="1:4">
      <c r="A114" s="8" t="s">
        <v>9</v>
      </c>
      <c r="B114" s="7">
        <v>5083.76</v>
      </c>
      <c r="C114" s="7">
        <v>3555.83</v>
      </c>
      <c r="D114" s="7">
        <f t="shared" si="1"/>
        <v>69.9448833147119</v>
      </c>
    </row>
    <row r="115" ht="22.75" customHeight="1" spans="1:4">
      <c r="A115" s="8" t="s">
        <v>31</v>
      </c>
      <c r="B115" s="7">
        <v>10783.81</v>
      </c>
      <c r="C115" s="7">
        <v>8124.12</v>
      </c>
      <c r="D115" s="7">
        <f t="shared" si="1"/>
        <v>75.3362679794989</v>
      </c>
    </row>
    <row r="116" ht="22.75" customHeight="1" spans="1:4">
      <c r="A116" s="8" t="s">
        <v>72</v>
      </c>
      <c r="B116" s="7">
        <v>4446.11</v>
      </c>
      <c r="C116" s="7">
        <v>3665.25</v>
      </c>
      <c r="D116" s="7">
        <f t="shared" si="1"/>
        <v>82.4372316474401</v>
      </c>
    </row>
    <row r="117" ht="22.75" customHeight="1" spans="1:4">
      <c r="A117" s="8" t="s">
        <v>13</v>
      </c>
      <c r="B117" s="7">
        <v>175.64</v>
      </c>
      <c r="C117" s="7">
        <v>132.24</v>
      </c>
      <c r="D117" s="7">
        <f t="shared" si="1"/>
        <v>75.2903666590754</v>
      </c>
    </row>
    <row r="118" ht="22.75" customHeight="1" spans="1:4">
      <c r="A118" s="8" t="s">
        <v>73</v>
      </c>
      <c r="B118" s="7">
        <v>1043.89</v>
      </c>
      <c r="C118" s="7">
        <v>1559.01</v>
      </c>
      <c r="D118" s="7">
        <f t="shared" si="1"/>
        <v>149.346195480367</v>
      </c>
    </row>
    <row r="119" s="1" customFormat="1" ht="22.75" customHeight="1" spans="1:4">
      <c r="A119" s="6" t="s">
        <v>74</v>
      </c>
      <c r="B119" s="7">
        <v>933.61</v>
      </c>
      <c r="C119" s="7">
        <v>847.73</v>
      </c>
      <c r="D119" s="7">
        <f t="shared" si="1"/>
        <v>90.801298186609</v>
      </c>
    </row>
    <row r="120" ht="22.75" customHeight="1" spans="1:4">
      <c r="A120" s="8" t="s">
        <v>9</v>
      </c>
      <c r="B120" s="7">
        <v>864.49</v>
      </c>
      <c r="C120" s="7">
        <v>778.73</v>
      </c>
      <c r="D120" s="7">
        <f t="shared" si="1"/>
        <v>90.0797001700425</v>
      </c>
    </row>
    <row r="121" ht="22.75" customHeight="1" spans="1:4">
      <c r="A121" s="8" t="s">
        <v>75</v>
      </c>
      <c r="B121" s="7">
        <v>69.12</v>
      </c>
      <c r="C121" s="7"/>
      <c r="D121" s="7">
        <f t="shared" si="1"/>
        <v>0</v>
      </c>
    </row>
    <row r="122" ht="22.75" customHeight="1" spans="1:4">
      <c r="A122" s="8" t="s">
        <v>76</v>
      </c>
      <c r="B122" s="7">
        <v>0</v>
      </c>
      <c r="C122" s="7">
        <v>69</v>
      </c>
      <c r="D122" s="7"/>
    </row>
    <row r="123" s="1" customFormat="1" ht="22.75" customHeight="1" spans="1:4">
      <c r="A123" s="6" t="s">
        <v>77</v>
      </c>
      <c r="B123" s="7">
        <v>3830.23</v>
      </c>
      <c r="C123" s="7">
        <v>4150.3</v>
      </c>
      <c r="D123" s="7">
        <f t="shared" si="1"/>
        <v>108.356417238651</v>
      </c>
    </row>
    <row r="124" ht="22.75" customHeight="1" spans="1:4">
      <c r="A124" s="8" t="s">
        <v>8</v>
      </c>
      <c r="B124" s="7">
        <v>2649.63</v>
      </c>
      <c r="C124" s="7">
        <v>2583.53</v>
      </c>
      <c r="D124" s="7">
        <f t="shared" si="1"/>
        <v>97.5053120624389</v>
      </c>
    </row>
    <row r="125" ht="22.75" customHeight="1" spans="1:4">
      <c r="A125" s="8" t="s">
        <v>78</v>
      </c>
      <c r="B125" s="7">
        <v>31.82</v>
      </c>
      <c r="C125" s="7">
        <v>50.1</v>
      </c>
      <c r="D125" s="7">
        <f t="shared" si="1"/>
        <v>157.448145820239</v>
      </c>
    </row>
    <row r="126" ht="22.75" customHeight="1" spans="1:4">
      <c r="A126" s="8" t="s">
        <v>79</v>
      </c>
      <c r="B126" s="7">
        <v>43.63</v>
      </c>
      <c r="C126" s="7">
        <v>59.1</v>
      </c>
      <c r="D126" s="7">
        <f t="shared" si="1"/>
        <v>135.457254182902</v>
      </c>
    </row>
    <row r="127" ht="22.75" customHeight="1" spans="1:4">
      <c r="A127" s="8" t="s">
        <v>80</v>
      </c>
      <c r="B127" s="7">
        <v>36.88</v>
      </c>
      <c r="C127" s="7">
        <v>201.01</v>
      </c>
      <c r="D127" s="7">
        <f t="shared" si="1"/>
        <v>545.037960954447</v>
      </c>
    </row>
    <row r="128" ht="22.75" customHeight="1" spans="1:4">
      <c r="A128" s="8" t="s">
        <v>81</v>
      </c>
      <c r="B128" s="7">
        <v>526.97</v>
      </c>
      <c r="C128" s="7">
        <v>575.66</v>
      </c>
      <c r="D128" s="7">
        <f t="shared" si="1"/>
        <v>109.239615158358</v>
      </c>
    </row>
    <row r="129" ht="22.75" customHeight="1" spans="1:4">
      <c r="A129" s="8" t="s">
        <v>82</v>
      </c>
      <c r="B129" s="7">
        <v>47.4</v>
      </c>
      <c r="C129" s="7">
        <v>50.6</v>
      </c>
      <c r="D129" s="7">
        <f t="shared" si="1"/>
        <v>106.751054852321</v>
      </c>
    </row>
    <row r="130" ht="22.75" customHeight="1" spans="1:4">
      <c r="A130" s="8" t="s">
        <v>83</v>
      </c>
      <c r="B130" s="7">
        <v>493.9</v>
      </c>
      <c r="C130" s="7">
        <v>630.3</v>
      </c>
      <c r="D130" s="7">
        <f t="shared" si="1"/>
        <v>127.616926503341</v>
      </c>
    </row>
    <row r="131" s="1" customFormat="1" ht="22.75" customHeight="1" spans="1:4">
      <c r="A131" s="6" t="s">
        <v>84</v>
      </c>
      <c r="B131" s="7">
        <v>235205.35</v>
      </c>
      <c r="C131" s="7">
        <v>242694.41</v>
      </c>
      <c r="D131" s="7">
        <f t="shared" si="1"/>
        <v>103.184051723313</v>
      </c>
    </row>
    <row r="132" s="1" customFormat="1" ht="22.75" customHeight="1" spans="1:4">
      <c r="A132" s="6" t="s">
        <v>85</v>
      </c>
      <c r="B132" s="7">
        <v>874.97</v>
      </c>
      <c r="C132" s="7">
        <v>829.31</v>
      </c>
      <c r="D132" s="7">
        <f t="shared" si="1"/>
        <v>94.7815353669269</v>
      </c>
    </row>
    <row r="133" ht="22.75" customHeight="1" spans="1:4">
      <c r="A133" s="8" t="s">
        <v>8</v>
      </c>
      <c r="B133" s="7">
        <v>874.97</v>
      </c>
      <c r="C133" s="7">
        <v>829.31</v>
      </c>
      <c r="D133" s="7">
        <f t="shared" si="1"/>
        <v>94.7815353669269</v>
      </c>
    </row>
    <row r="134" s="1" customFormat="1" ht="22.75" customHeight="1" spans="1:4">
      <c r="A134" s="6" t="s">
        <v>86</v>
      </c>
      <c r="B134" s="7">
        <v>157472.24</v>
      </c>
      <c r="C134" s="7">
        <v>167079.09</v>
      </c>
      <c r="D134" s="7">
        <f t="shared" si="1"/>
        <v>106.100662567574</v>
      </c>
    </row>
    <row r="135" ht="22.75" customHeight="1" spans="1:4">
      <c r="A135" s="8" t="s">
        <v>87</v>
      </c>
      <c r="B135" s="7">
        <v>33000.07</v>
      </c>
      <c r="C135" s="7">
        <v>31762.5</v>
      </c>
      <c r="D135" s="7">
        <f t="shared" ref="D135:D198" si="2">C135/B135*100</f>
        <v>96.2497958337664</v>
      </c>
    </row>
    <row r="136" ht="22.75" customHeight="1" spans="1:4">
      <c r="A136" s="8" t="s">
        <v>88</v>
      </c>
      <c r="B136" s="7">
        <v>51801.26</v>
      </c>
      <c r="C136" s="7">
        <v>53504.64</v>
      </c>
      <c r="D136" s="7">
        <f t="shared" si="2"/>
        <v>103.288298392742</v>
      </c>
    </row>
    <row r="137" ht="22.75" customHeight="1" spans="1:4">
      <c r="A137" s="8" t="s">
        <v>89</v>
      </c>
      <c r="B137" s="7">
        <v>53839.11</v>
      </c>
      <c r="C137" s="7">
        <v>59485.75</v>
      </c>
      <c r="D137" s="7">
        <f t="shared" si="2"/>
        <v>110.487989121663</v>
      </c>
    </row>
    <row r="138" ht="22.75" customHeight="1" spans="1:4">
      <c r="A138" s="8" t="s">
        <v>90</v>
      </c>
      <c r="B138" s="7">
        <v>18831.8</v>
      </c>
      <c r="C138" s="7">
        <v>22326.2</v>
      </c>
      <c r="D138" s="7">
        <f t="shared" si="2"/>
        <v>118.555847024714</v>
      </c>
    </row>
    <row r="139" s="1" customFormat="1" ht="22.75" customHeight="1" spans="1:4">
      <c r="A139" s="6" t="s">
        <v>91</v>
      </c>
      <c r="B139" s="7">
        <v>5626.1</v>
      </c>
      <c r="C139" s="7">
        <v>9930.84</v>
      </c>
      <c r="D139" s="7">
        <f t="shared" si="2"/>
        <v>176.513748422531</v>
      </c>
    </row>
    <row r="140" ht="22.75" customHeight="1" spans="1:4">
      <c r="A140" s="8" t="s">
        <v>92</v>
      </c>
      <c r="B140" s="7">
        <v>5626.1</v>
      </c>
      <c r="C140" s="7">
        <v>9884.33</v>
      </c>
      <c r="D140" s="7">
        <f t="shared" si="2"/>
        <v>175.687065640497</v>
      </c>
    </row>
    <row r="141" ht="22.75" customHeight="1" spans="1:4">
      <c r="A141" s="8" t="s">
        <v>93</v>
      </c>
      <c r="B141" s="7">
        <v>0</v>
      </c>
      <c r="C141" s="7">
        <v>46.51</v>
      </c>
      <c r="D141" s="7"/>
    </row>
    <row r="142" s="1" customFormat="1" ht="22.75" customHeight="1" spans="1:4">
      <c r="A142" s="6" t="s">
        <v>94</v>
      </c>
      <c r="B142" s="7">
        <v>5319.21</v>
      </c>
      <c r="C142" s="7">
        <v>4930.99</v>
      </c>
      <c r="D142" s="7">
        <f t="shared" si="2"/>
        <v>92.7015477862314</v>
      </c>
    </row>
    <row r="143" ht="22.75" customHeight="1" spans="1:4">
      <c r="A143" s="8" t="s">
        <v>95</v>
      </c>
      <c r="B143" s="7">
        <v>5319.21</v>
      </c>
      <c r="C143" s="7">
        <v>4930.99</v>
      </c>
      <c r="D143" s="7">
        <f t="shared" si="2"/>
        <v>92.7015477862314</v>
      </c>
    </row>
    <row r="144" s="1" customFormat="1" ht="22.75" customHeight="1" spans="1:4">
      <c r="A144" s="6" t="s">
        <v>96</v>
      </c>
      <c r="B144" s="7">
        <v>724.57</v>
      </c>
      <c r="C144" s="7">
        <v>614.51</v>
      </c>
      <c r="D144" s="7">
        <f t="shared" si="2"/>
        <v>84.8103012821397</v>
      </c>
    </row>
    <row r="145" ht="22.75" customHeight="1" spans="1:4">
      <c r="A145" s="8" t="s">
        <v>97</v>
      </c>
      <c r="B145" s="7">
        <v>724.57</v>
      </c>
      <c r="C145" s="7">
        <v>614.51</v>
      </c>
      <c r="D145" s="7">
        <f t="shared" si="2"/>
        <v>84.8103012821397</v>
      </c>
    </row>
    <row r="146" s="1" customFormat="1" ht="22.75" customHeight="1" spans="1:4">
      <c r="A146" s="6" t="s">
        <v>98</v>
      </c>
      <c r="B146" s="7">
        <v>4090.17</v>
      </c>
      <c r="C146" s="7">
        <v>3871.05</v>
      </c>
      <c r="D146" s="7">
        <f t="shared" si="2"/>
        <v>94.6427654596264</v>
      </c>
    </row>
    <row r="147" ht="22.75" customHeight="1" spans="1:4">
      <c r="A147" s="8" t="s">
        <v>99</v>
      </c>
      <c r="B147" s="7">
        <v>2443.81</v>
      </c>
      <c r="C147" s="7">
        <v>2348.97</v>
      </c>
      <c r="D147" s="7">
        <f t="shared" si="2"/>
        <v>96.1191745675809</v>
      </c>
    </row>
    <row r="148" ht="22.75" customHeight="1" spans="1:4">
      <c r="A148" s="8" t="s">
        <v>100</v>
      </c>
      <c r="B148" s="7">
        <v>1646.36</v>
      </c>
      <c r="C148" s="7">
        <v>1522.08</v>
      </c>
      <c r="D148" s="7">
        <f t="shared" si="2"/>
        <v>92.4512257343473</v>
      </c>
    </row>
    <row r="149" s="1" customFormat="1" ht="22.75" customHeight="1" spans="1:4">
      <c r="A149" s="6" t="s">
        <v>101</v>
      </c>
      <c r="B149" s="7">
        <v>7442.87</v>
      </c>
      <c r="C149" s="7">
        <v>8854.01</v>
      </c>
      <c r="D149" s="7">
        <f t="shared" si="2"/>
        <v>118.959621758811</v>
      </c>
    </row>
    <row r="150" ht="22.75" customHeight="1" spans="1:4">
      <c r="A150" s="8" t="s">
        <v>102</v>
      </c>
      <c r="B150" s="7">
        <v>3969.02</v>
      </c>
      <c r="C150" s="7">
        <v>4013.62</v>
      </c>
      <c r="D150" s="7">
        <f t="shared" si="2"/>
        <v>101.123703080357</v>
      </c>
    </row>
    <row r="151" ht="22.75" customHeight="1" spans="1:4">
      <c r="A151" s="8" t="s">
        <v>103</v>
      </c>
      <c r="B151" s="7">
        <v>1687.85</v>
      </c>
      <c r="C151" s="7">
        <v>1640.39</v>
      </c>
      <c r="D151" s="7">
        <f t="shared" si="2"/>
        <v>97.1881387564061</v>
      </c>
    </row>
    <row r="152" ht="22.75" customHeight="1" spans="1:4">
      <c r="A152" s="8" t="s">
        <v>104</v>
      </c>
      <c r="B152" s="7">
        <v>1786</v>
      </c>
      <c r="C152" s="7">
        <v>3200</v>
      </c>
      <c r="D152" s="7">
        <f t="shared" si="2"/>
        <v>179.171332586786</v>
      </c>
    </row>
    <row r="153" s="1" customFormat="1" ht="22.75" customHeight="1" spans="1:4">
      <c r="A153" s="6" t="s">
        <v>105</v>
      </c>
      <c r="B153" s="7">
        <v>46378.3</v>
      </c>
      <c r="C153" s="7">
        <v>38918.7</v>
      </c>
      <c r="D153" s="7">
        <f t="shared" si="2"/>
        <v>83.9157537037796</v>
      </c>
    </row>
    <row r="154" ht="22.75" customHeight="1" spans="1:4">
      <c r="A154" s="8" t="s">
        <v>106</v>
      </c>
      <c r="B154" s="7">
        <v>1.35</v>
      </c>
      <c r="C154" s="7"/>
      <c r="D154" s="7">
        <f t="shared" si="2"/>
        <v>0</v>
      </c>
    </row>
    <row r="155" ht="22.75" customHeight="1" spans="1:4">
      <c r="A155" s="8" t="s">
        <v>107</v>
      </c>
      <c r="B155" s="7">
        <v>46376.95</v>
      </c>
      <c r="C155" s="7">
        <v>38918.7</v>
      </c>
      <c r="D155" s="7">
        <f t="shared" si="2"/>
        <v>83.9181964316325</v>
      </c>
    </row>
    <row r="156" s="1" customFormat="1" ht="22.75" customHeight="1" spans="1:4">
      <c r="A156" s="6" t="s">
        <v>108</v>
      </c>
      <c r="B156" s="7">
        <v>7276.92</v>
      </c>
      <c r="C156" s="7">
        <v>7665.91</v>
      </c>
      <c r="D156" s="7">
        <f t="shared" si="2"/>
        <v>105.345530801493</v>
      </c>
    </row>
    <row r="157" ht="22.75" customHeight="1" spans="1:4">
      <c r="A157" s="8" t="s">
        <v>108</v>
      </c>
      <c r="B157" s="7">
        <v>7276.92</v>
      </c>
      <c r="C157" s="7">
        <v>7665.91</v>
      </c>
      <c r="D157" s="7">
        <f t="shared" si="2"/>
        <v>105.345530801493</v>
      </c>
    </row>
    <row r="158" s="1" customFormat="1" ht="22.75" customHeight="1" spans="1:4">
      <c r="A158" s="6" t="s">
        <v>109</v>
      </c>
      <c r="B158" s="7">
        <v>59876.71</v>
      </c>
      <c r="C158" s="7">
        <v>60561.43</v>
      </c>
      <c r="D158" s="7">
        <f t="shared" si="2"/>
        <v>101.143549804256</v>
      </c>
    </row>
    <row r="159" s="1" customFormat="1" ht="22.75" customHeight="1" spans="1:4">
      <c r="A159" s="6" t="s">
        <v>110</v>
      </c>
      <c r="B159" s="7">
        <v>571.58</v>
      </c>
      <c r="C159" s="7">
        <v>542.64</v>
      </c>
      <c r="D159" s="7">
        <f t="shared" si="2"/>
        <v>94.9368417369397</v>
      </c>
    </row>
    <row r="160" ht="22.75" customHeight="1" spans="1:4">
      <c r="A160" s="8" t="s">
        <v>8</v>
      </c>
      <c r="B160" s="7">
        <v>571.58</v>
      </c>
      <c r="C160" s="7">
        <v>542.64</v>
      </c>
      <c r="D160" s="7">
        <f t="shared" si="2"/>
        <v>94.9368417369397</v>
      </c>
    </row>
    <row r="161" s="1" customFormat="1" ht="22.75" customHeight="1" spans="1:4">
      <c r="A161" s="6" t="s">
        <v>111</v>
      </c>
      <c r="B161" s="7">
        <v>833.09</v>
      </c>
      <c r="C161" s="7">
        <v>637.5</v>
      </c>
      <c r="D161" s="7">
        <f t="shared" si="2"/>
        <v>76.5223445246012</v>
      </c>
    </row>
    <row r="162" ht="22.75" customHeight="1" spans="1:4">
      <c r="A162" s="8" t="s">
        <v>112</v>
      </c>
      <c r="B162" s="7">
        <v>817.39</v>
      </c>
      <c r="C162" s="7">
        <v>621.5</v>
      </c>
      <c r="D162" s="7">
        <f t="shared" si="2"/>
        <v>76.0346958000465</v>
      </c>
    </row>
    <row r="163" ht="22.75" customHeight="1" spans="1:4">
      <c r="A163" s="8" t="s">
        <v>113</v>
      </c>
      <c r="B163" s="7">
        <v>15.7</v>
      </c>
      <c r="C163" s="7">
        <v>16</v>
      </c>
      <c r="D163" s="7">
        <f t="shared" si="2"/>
        <v>101.910828025478</v>
      </c>
    </row>
    <row r="164" s="1" customFormat="1" ht="22.75" customHeight="1" spans="1:4">
      <c r="A164" s="6" t="s">
        <v>114</v>
      </c>
      <c r="B164" s="7">
        <v>2431.88</v>
      </c>
      <c r="C164" s="7">
        <v>2549.94</v>
      </c>
      <c r="D164" s="7">
        <f t="shared" si="2"/>
        <v>104.854680329622</v>
      </c>
    </row>
    <row r="165" ht="22.75" customHeight="1" spans="1:4">
      <c r="A165" s="8" t="s">
        <v>115</v>
      </c>
      <c r="B165" s="7">
        <v>245.69</v>
      </c>
      <c r="C165" s="7">
        <v>261.98</v>
      </c>
      <c r="D165" s="7">
        <f t="shared" si="2"/>
        <v>106.63030648378</v>
      </c>
    </row>
    <row r="166" ht="22.75" customHeight="1" spans="1:4">
      <c r="A166" s="8" t="s">
        <v>116</v>
      </c>
      <c r="B166" s="7">
        <v>298.42</v>
      </c>
      <c r="C166" s="7">
        <v>453.93</v>
      </c>
      <c r="D166" s="7">
        <f t="shared" si="2"/>
        <v>152.111118557737</v>
      </c>
    </row>
    <row r="167" ht="22.75" customHeight="1" spans="1:4">
      <c r="A167" s="8" t="s">
        <v>117</v>
      </c>
      <c r="B167" s="7">
        <v>1887.77</v>
      </c>
      <c r="C167" s="7">
        <v>1834.03</v>
      </c>
      <c r="D167" s="7">
        <f t="shared" si="2"/>
        <v>97.153254898637</v>
      </c>
    </row>
    <row r="168" s="1" customFormat="1" ht="22.75" customHeight="1" spans="1:4">
      <c r="A168" s="6" t="s">
        <v>118</v>
      </c>
      <c r="B168" s="7">
        <v>56040.16</v>
      </c>
      <c r="C168" s="7">
        <v>56831.35</v>
      </c>
      <c r="D168" s="7">
        <f t="shared" si="2"/>
        <v>101.411826804206</v>
      </c>
    </row>
    <row r="169" ht="22.75" customHeight="1" spans="1:4">
      <c r="A169" s="8" t="s">
        <v>118</v>
      </c>
      <c r="B169" s="7">
        <v>56040.16</v>
      </c>
      <c r="C169" s="7">
        <v>56831.35</v>
      </c>
      <c r="D169" s="7">
        <f t="shared" si="2"/>
        <v>101.411826804206</v>
      </c>
    </row>
    <row r="170" s="1" customFormat="1" ht="22.75" customHeight="1" spans="1:4">
      <c r="A170" s="6" t="s">
        <v>119</v>
      </c>
      <c r="B170" s="7">
        <v>15509.12</v>
      </c>
      <c r="C170" s="7">
        <v>15652.43</v>
      </c>
      <c r="D170" s="7">
        <f t="shared" si="2"/>
        <v>100.924036953741</v>
      </c>
    </row>
    <row r="171" s="1" customFormat="1" ht="22.75" customHeight="1" spans="1:4">
      <c r="A171" s="6" t="s">
        <v>120</v>
      </c>
      <c r="B171" s="7">
        <v>6993.26</v>
      </c>
      <c r="C171" s="7">
        <v>5781.08</v>
      </c>
      <c r="D171" s="7">
        <f t="shared" si="2"/>
        <v>82.6664531277258</v>
      </c>
    </row>
    <row r="172" ht="22.75" customHeight="1" spans="1:4">
      <c r="A172" s="8" t="s">
        <v>8</v>
      </c>
      <c r="B172" s="7">
        <v>1568.58</v>
      </c>
      <c r="C172" s="7">
        <v>1693.35</v>
      </c>
      <c r="D172" s="7">
        <f t="shared" si="2"/>
        <v>107.954328118426</v>
      </c>
    </row>
    <row r="173" ht="22.75" customHeight="1" spans="1:4">
      <c r="A173" s="8" t="s">
        <v>121</v>
      </c>
      <c r="B173" s="7">
        <v>1360.34</v>
      </c>
      <c r="C173" s="7">
        <v>1082.36</v>
      </c>
      <c r="D173" s="7">
        <f t="shared" si="2"/>
        <v>79.5654027669553</v>
      </c>
    </row>
    <row r="174" ht="22.75" customHeight="1" spans="1:4">
      <c r="A174" s="8" t="s">
        <v>122</v>
      </c>
      <c r="B174" s="7">
        <v>1721.37</v>
      </c>
      <c r="C174" s="7">
        <v>1783.86</v>
      </c>
      <c r="D174" s="7">
        <f t="shared" si="2"/>
        <v>103.630248000139</v>
      </c>
    </row>
    <row r="175" ht="22.75" customHeight="1" spans="1:4">
      <c r="A175" s="8" t="s">
        <v>123</v>
      </c>
      <c r="B175" s="7">
        <v>34.15</v>
      </c>
      <c r="C175" s="7">
        <v>20</v>
      </c>
      <c r="D175" s="7">
        <f t="shared" si="2"/>
        <v>58.5651537335286</v>
      </c>
    </row>
    <row r="176" ht="22.75" customHeight="1" spans="1:4">
      <c r="A176" s="8" t="s">
        <v>124</v>
      </c>
      <c r="B176" s="7">
        <v>2308.82</v>
      </c>
      <c r="C176" s="7">
        <v>1201.51</v>
      </c>
      <c r="D176" s="7">
        <f t="shared" si="2"/>
        <v>52.0400031184761</v>
      </c>
    </row>
    <row r="177" s="1" customFormat="1" ht="22.75" customHeight="1" spans="1:4">
      <c r="A177" s="6" t="s">
        <v>125</v>
      </c>
      <c r="B177" s="7">
        <v>594.96</v>
      </c>
      <c r="C177" s="7">
        <v>545.75</v>
      </c>
      <c r="D177" s="7">
        <f t="shared" si="2"/>
        <v>91.728855721393</v>
      </c>
    </row>
    <row r="178" ht="22.75" customHeight="1" spans="1:4">
      <c r="A178" s="8" t="s">
        <v>126</v>
      </c>
      <c r="B178" s="7">
        <v>594.96</v>
      </c>
      <c r="C178" s="7">
        <v>545.75</v>
      </c>
      <c r="D178" s="7">
        <f t="shared" si="2"/>
        <v>91.728855721393</v>
      </c>
    </row>
    <row r="179" s="1" customFormat="1" ht="22.75" customHeight="1" spans="1:4">
      <c r="A179" s="6" t="s">
        <v>127</v>
      </c>
      <c r="B179" s="7">
        <v>4643.82</v>
      </c>
      <c r="C179" s="7">
        <v>4031.6</v>
      </c>
      <c r="D179" s="7">
        <f t="shared" si="2"/>
        <v>86.8164571408883</v>
      </c>
    </row>
    <row r="180" ht="22.75" customHeight="1" spans="1:4">
      <c r="A180" s="8" t="s">
        <v>8</v>
      </c>
      <c r="B180" s="7">
        <v>324.4</v>
      </c>
      <c r="C180" s="7">
        <v>313.06</v>
      </c>
      <c r="D180" s="7">
        <f t="shared" si="2"/>
        <v>96.5043156596794</v>
      </c>
    </row>
    <row r="181" ht="22.75" customHeight="1" spans="1:4">
      <c r="A181" s="8" t="s">
        <v>128</v>
      </c>
      <c r="B181" s="7">
        <v>1044.39</v>
      </c>
      <c r="C181" s="7">
        <v>281.5</v>
      </c>
      <c r="D181" s="7">
        <f t="shared" si="2"/>
        <v>26.9535326841506</v>
      </c>
    </row>
    <row r="182" ht="22.75" customHeight="1" spans="1:4">
      <c r="A182" s="8" t="s">
        <v>129</v>
      </c>
      <c r="B182" s="7">
        <v>979.76</v>
      </c>
      <c r="C182" s="7">
        <v>777.23</v>
      </c>
      <c r="D182" s="7">
        <f t="shared" si="2"/>
        <v>79.3286110884298</v>
      </c>
    </row>
    <row r="183" ht="22.75" customHeight="1" spans="1:4">
      <c r="A183" s="8" t="s">
        <v>130</v>
      </c>
      <c r="B183" s="7">
        <v>2282.27</v>
      </c>
      <c r="C183" s="7">
        <v>1859.81</v>
      </c>
      <c r="D183" s="7">
        <f t="shared" si="2"/>
        <v>81.4894819631332</v>
      </c>
    </row>
    <row r="184" ht="22.75" customHeight="1" spans="1:4">
      <c r="A184" s="8" t="s">
        <v>131</v>
      </c>
      <c r="B184" s="7">
        <v>13</v>
      </c>
      <c r="C184" s="7">
        <v>800</v>
      </c>
      <c r="D184" s="7">
        <f t="shared" si="2"/>
        <v>6153.84615384615</v>
      </c>
    </row>
    <row r="185" s="1" customFormat="1" ht="22.75" customHeight="1" spans="1:4">
      <c r="A185" s="6" t="s">
        <v>132</v>
      </c>
      <c r="B185" s="7">
        <v>3277.08</v>
      </c>
      <c r="C185" s="7">
        <v>3696.2</v>
      </c>
      <c r="D185" s="7">
        <f t="shared" si="2"/>
        <v>112.789434496564</v>
      </c>
    </row>
    <row r="186" ht="22.75" customHeight="1" spans="1:4">
      <c r="A186" s="8" t="s">
        <v>8</v>
      </c>
      <c r="B186" s="7">
        <v>0</v>
      </c>
      <c r="C186" s="7">
        <v>5.3</v>
      </c>
      <c r="D186" s="7"/>
    </row>
    <row r="187" ht="22.75" customHeight="1" spans="1:4">
      <c r="A187" s="8" t="s">
        <v>133</v>
      </c>
      <c r="B187" s="7">
        <v>3277.08</v>
      </c>
      <c r="C187" s="7">
        <v>3690.9</v>
      </c>
      <c r="D187" s="7">
        <f t="shared" si="2"/>
        <v>112.627705152148</v>
      </c>
    </row>
    <row r="188" s="1" customFormat="1" ht="22.75" customHeight="1" spans="1:4">
      <c r="A188" s="6" t="s">
        <v>134</v>
      </c>
      <c r="B188" s="7">
        <v>0</v>
      </c>
      <c r="C188" s="7">
        <v>1597.8</v>
      </c>
      <c r="D188" s="7"/>
    </row>
    <row r="189" ht="22.75" customHeight="1" spans="1:4">
      <c r="A189" s="8" t="s">
        <v>134</v>
      </c>
      <c r="B189" s="7">
        <v>0</v>
      </c>
      <c r="C189" s="7">
        <v>1597.8</v>
      </c>
      <c r="D189" s="7"/>
    </row>
    <row r="190" s="1" customFormat="1" ht="22.75" customHeight="1" spans="1:4">
      <c r="A190" s="6" t="s">
        <v>135</v>
      </c>
      <c r="B190" s="7">
        <v>267850.15</v>
      </c>
      <c r="C190" s="7">
        <v>306552.13</v>
      </c>
      <c r="D190" s="7">
        <f t="shared" si="2"/>
        <v>114.449116418266</v>
      </c>
    </row>
    <row r="191" s="1" customFormat="1" ht="22.75" customHeight="1" spans="1:4">
      <c r="A191" s="6" t="s">
        <v>136</v>
      </c>
      <c r="B191" s="7">
        <v>8529.77</v>
      </c>
      <c r="C191" s="7">
        <v>9562.42</v>
      </c>
      <c r="D191" s="7">
        <f t="shared" si="2"/>
        <v>112.106422564735</v>
      </c>
    </row>
    <row r="192" ht="22.75" customHeight="1" spans="1:4">
      <c r="A192" s="8" t="s">
        <v>8</v>
      </c>
      <c r="B192" s="7">
        <v>1026.08</v>
      </c>
      <c r="C192" s="7">
        <v>888.01</v>
      </c>
      <c r="D192" s="7">
        <f t="shared" si="2"/>
        <v>86.543934196164</v>
      </c>
    </row>
    <row r="193" ht="22.75" customHeight="1" spans="1:4">
      <c r="A193" s="8" t="s">
        <v>9</v>
      </c>
      <c r="B193" s="7">
        <v>1651.34</v>
      </c>
      <c r="C193" s="7">
        <v>2492.6</v>
      </c>
      <c r="D193" s="7">
        <f t="shared" si="2"/>
        <v>150.944081776012</v>
      </c>
    </row>
    <row r="194" ht="22.75" customHeight="1" spans="1:4">
      <c r="A194" s="8" t="s">
        <v>20</v>
      </c>
      <c r="B194" s="7">
        <v>244.71</v>
      </c>
      <c r="C194" s="7">
        <v>279.52</v>
      </c>
      <c r="D194" s="7">
        <f t="shared" si="2"/>
        <v>114.225001021617</v>
      </c>
    </row>
    <row r="195" ht="22.75" customHeight="1" spans="1:4">
      <c r="A195" s="8" t="s">
        <v>137</v>
      </c>
      <c r="B195" s="7">
        <v>488.79</v>
      </c>
      <c r="C195" s="7">
        <v>539.89</v>
      </c>
      <c r="D195" s="7">
        <f t="shared" si="2"/>
        <v>110.454387364717</v>
      </c>
    </row>
    <row r="196" ht="22.75" customHeight="1" spans="1:4">
      <c r="A196" s="8" t="s">
        <v>138</v>
      </c>
      <c r="B196" s="7">
        <v>601.41</v>
      </c>
      <c r="C196" s="7">
        <v>586.45</v>
      </c>
      <c r="D196" s="7">
        <f t="shared" si="2"/>
        <v>97.512512262849</v>
      </c>
    </row>
    <row r="197" ht="22.75" customHeight="1" spans="1:4">
      <c r="A197" s="8" t="s">
        <v>139</v>
      </c>
      <c r="B197" s="7">
        <v>356.5</v>
      </c>
      <c r="C197" s="7">
        <v>569.17</v>
      </c>
      <c r="D197" s="7">
        <f t="shared" si="2"/>
        <v>159.654978962132</v>
      </c>
    </row>
    <row r="198" ht="22.75" customHeight="1" spans="1:4">
      <c r="A198" s="8" t="s">
        <v>140</v>
      </c>
      <c r="B198" s="7">
        <v>550.44</v>
      </c>
      <c r="C198" s="7">
        <v>558.31</v>
      </c>
      <c r="D198" s="7">
        <f t="shared" si="2"/>
        <v>101.429765278686</v>
      </c>
    </row>
    <row r="199" ht="22.75" customHeight="1" spans="1:4">
      <c r="A199" s="8" t="s">
        <v>141</v>
      </c>
      <c r="B199" s="7">
        <v>2351.47</v>
      </c>
      <c r="C199" s="7">
        <v>2042.17</v>
      </c>
      <c r="D199" s="7">
        <f t="shared" ref="D199:D262" si="3">C199/B199*100</f>
        <v>86.8465257902504</v>
      </c>
    </row>
    <row r="200" ht="22.75" customHeight="1" spans="1:4">
      <c r="A200" s="8" t="s">
        <v>142</v>
      </c>
      <c r="B200" s="7">
        <v>1259.03</v>
      </c>
      <c r="C200" s="7">
        <v>1606.3</v>
      </c>
      <c r="D200" s="7">
        <f t="shared" si="3"/>
        <v>127.582345138718</v>
      </c>
    </row>
    <row r="201" s="1" customFormat="1" ht="22.75" customHeight="1" spans="1:4">
      <c r="A201" s="6" t="s">
        <v>143</v>
      </c>
      <c r="B201" s="7">
        <v>4028.97</v>
      </c>
      <c r="C201" s="7">
        <v>3597.39</v>
      </c>
      <c r="D201" s="7">
        <f t="shared" si="3"/>
        <v>89.28808107283</v>
      </c>
    </row>
    <row r="202" ht="22.75" customHeight="1" spans="1:4">
      <c r="A202" s="8" t="s">
        <v>8</v>
      </c>
      <c r="B202" s="7">
        <v>738.08</v>
      </c>
      <c r="C202" s="7">
        <v>723.57</v>
      </c>
      <c r="D202" s="7">
        <f t="shared" si="3"/>
        <v>98.0340884456969</v>
      </c>
    </row>
    <row r="203" ht="22.75" customHeight="1" spans="1:4">
      <c r="A203" s="8" t="s">
        <v>9</v>
      </c>
      <c r="B203" s="7">
        <v>358.39</v>
      </c>
      <c r="C203" s="7">
        <v>1.08</v>
      </c>
      <c r="D203" s="7">
        <f t="shared" si="3"/>
        <v>0.301347693853065</v>
      </c>
    </row>
    <row r="204" ht="22.75" customHeight="1" spans="1:4">
      <c r="A204" s="8" t="s">
        <v>144</v>
      </c>
      <c r="B204" s="7">
        <v>93.11</v>
      </c>
      <c r="C204" s="7">
        <v>65.35</v>
      </c>
      <c r="D204" s="7">
        <f t="shared" si="3"/>
        <v>70.1858017398776</v>
      </c>
    </row>
    <row r="205" ht="22.75" customHeight="1" spans="1:4">
      <c r="A205" s="8" t="s">
        <v>145</v>
      </c>
      <c r="B205" s="7">
        <v>1.2</v>
      </c>
      <c r="C205" s="7">
        <v>1.2</v>
      </c>
      <c r="D205" s="7">
        <f t="shared" si="3"/>
        <v>100</v>
      </c>
    </row>
    <row r="206" ht="22.75" customHeight="1" spans="1:4">
      <c r="A206" s="8" t="s">
        <v>146</v>
      </c>
      <c r="B206" s="7">
        <v>1146.26</v>
      </c>
      <c r="C206" s="7">
        <v>1136.24</v>
      </c>
      <c r="D206" s="7">
        <f t="shared" si="3"/>
        <v>99.1258527733673</v>
      </c>
    </row>
    <row r="207" ht="22.75" customHeight="1" spans="1:4">
      <c r="A207" s="8" t="s">
        <v>147</v>
      </c>
      <c r="B207" s="7">
        <v>1691.93</v>
      </c>
      <c r="C207" s="7">
        <v>1669.95</v>
      </c>
      <c r="D207" s="7">
        <f t="shared" si="3"/>
        <v>98.7008918808698</v>
      </c>
    </row>
    <row r="208" s="1" customFormat="1" ht="22.75" customHeight="1" spans="1:4">
      <c r="A208" s="6" t="s">
        <v>148</v>
      </c>
      <c r="B208" s="7">
        <v>72881.63</v>
      </c>
      <c r="C208" s="7">
        <v>138288.19</v>
      </c>
      <c r="D208" s="7">
        <f t="shared" si="3"/>
        <v>189.743547173684</v>
      </c>
    </row>
    <row r="209" ht="22.75" customHeight="1" spans="1:4">
      <c r="A209" s="8" t="s">
        <v>149</v>
      </c>
      <c r="B209" s="7">
        <v>830.88</v>
      </c>
      <c r="C209" s="7">
        <v>9641.83</v>
      </c>
      <c r="D209" s="7">
        <f t="shared" si="3"/>
        <v>1160.43592335837</v>
      </c>
    </row>
    <row r="210" ht="22.75" customHeight="1" spans="1:4">
      <c r="A210" s="8" t="s">
        <v>150</v>
      </c>
      <c r="B210" s="7">
        <v>7379.29</v>
      </c>
      <c r="C210" s="7">
        <v>50485.64</v>
      </c>
      <c r="D210" s="7">
        <f t="shared" si="3"/>
        <v>684.153082478125</v>
      </c>
    </row>
    <row r="211" ht="22.75" customHeight="1" spans="1:4">
      <c r="A211" s="8" t="s">
        <v>151</v>
      </c>
      <c r="B211" s="7">
        <v>233.9</v>
      </c>
      <c r="C211" s="7"/>
      <c r="D211" s="7">
        <f t="shared" si="3"/>
        <v>0</v>
      </c>
    </row>
    <row r="212" ht="22.75" customHeight="1" spans="1:4">
      <c r="A212" s="8" t="s">
        <v>152</v>
      </c>
      <c r="B212" s="7">
        <v>43066.53</v>
      </c>
      <c r="C212" s="7">
        <v>52087.37</v>
      </c>
      <c r="D212" s="7">
        <f t="shared" si="3"/>
        <v>120.94628938064</v>
      </c>
    </row>
    <row r="213" ht="22.75" customHeight="1" spans="1:4">
      <c r="A213" s="8" t="s">
        <v>153</v>
      </c>
      <c r="B213" s="7">
        <v>21033.94</v>
      </c>
      <c r="C213" s="7">
        <v>26041.01</v>
      </c>
      <c r="D213" s="7">
        <f t="shared" si="3"/>
        <v>123.804717518449</v>
      </c>
    </row>
    <row r="214" ht="22.75" customHeight="1" spans="1:4">
      <c r="A214" s="8" t="s">
        <v>154</v>
      </c>
      <c r="B214" s="7">
        <v>337.09</v>
      </c>
      <c r="C214" s="7">
        <v>32.34</v>
      </c>
      <c r="D214" s="7">
        <f t="shared" si="3"/>
        <v>9.5938770061408</v>
      </c>
    </row>
    <row r="215" s="1" customFormat="1" ht="22.75" customHeight="1" spans="1:4">
      <c r="A215" s="6" t="s">
        <v>155</v>
      </c>
      <c r="B215" s="7">
        <v>32396.37</v>
      </c>
      <c r="C215" s="7">
        <v>8835.1</v>
      </c>
      <c r="D215" s="7">
        <f t="shared" si="3"/>
        <v>27.2718826214172</v>
      </c>
    </row>
    <row r="216" ht="22.75" customHeight="1" spans="1:4">
      <c r="A216" s="8" t="s">
        <v>156</v>
      </c>
      <c r="B216" s="7">
        <v>0</v>
      </c>
      <c r="C216" s="7">
        <v>198</v>
      </c>
      <c r="D216" s="7"/>
    </row>
    <row r="217" ht="22.75" customHeight="1" spans="1:4">
      <c r="A217" s="8" t="s">
        <v>157</v>
      </c>
      <c r="B217" s="7">
        <v>1189.92</v>
      </c>
      <c r="C217" s="7">
        <v>2468</v>
      </c>
      <c r="D217" s="7">
        <f t="shared" si="3"/>
        <v>207.408901438752</v>
      </c>
    </row>
    <row r="218" ht="22.75" customHeight="1" spans="1:4">
      <c r="A218" s="8" t="s">
        <v>158</v>
      </c>
      <c r="B218" s="7">
        <v>31206.45</v>
      </c>
      <c r="C218" s="7">
        <v>6169.1</v>
      </c>
      <c r="D218" s="7">
        <f t="shared" si="3"/>
        <v>19.7686696179796</v>
      </c>
    </row>
    <row r="219" s="1" customFormat="1" ht="22.75" customHeight="1" spans="1:4">
      <c r="A219" s="6" t="s">
        <v>159</v>
      </c>
      <c r="B219" s="7">
        <v>8251.46</v>
      </c>
      <c r="C219" s="7">
        <v>9876.1</v>
      </c>
      <c r="D219" s="7">
        <f t="shared" si="3"/>
        <v>119.689121682708</v>
      </c>
    </row>
    <row r="220" ht="22.75" customHeight="1" spans="1:4">
      <c r="A220" s="8" t="s">
        <v>160</v>
      </c>
      <c r="B220" s="7">
        <v>880.49</v>
      </c>
      <c r="C220" s="7">
        <v>824</v>
      </c>
      <c r="D220" s="7">
        <f t="shared" si="3"/>
        <v>93.5842542220809</v>
      </c>
    </row>
    <row r="221" ht="22.75" customHeight="1" spans="1:4">
      <c r="A221" s="8" t="s">
        <v>161</v>
      </c>
      <c r="B221" s="7">
        <v>1292</v>
      </c>
      <c r="C221" s="7">
        <v>1269.8</v>
      </c>
      <c r="D221" s="7">
        <f t="shared" si="3"/>
        <v>98.28173374613</v>
      </c>
    </row>
    <row r="222" ht="22.75" customHeight="1" spans="1:4">
      <c r="A222" s="8" t="s">
        <v>162</v>
      </c>
      <c r="B222" s="7">
        <v>3246.75</v>
      </c>
      <c r="C222" s="7">
        <v>4933.4</v>
      </c>
      <c r="D222" s="7">
        <f t="shared" si="3"/>
        <v>151.948871948872</v>
      </c>
    </row>
    <row r="223" ht="22.75" customHeight="1" spans="1:4">
      <c r="A223" s="8" t="s">
        <v>163</v>
      </c>
      <c r="B223" s="7">
        <v>953.15</v>
      </c>
      <c r="C223" s="7">
        <v>934</v>
      </c>
      <c r="D223" s="7">
        <f t="shared" si="3"/>
        <v>97.9908723705608</v>
      </c>
    </row>
    <row r="224" ht="22.75" customHeight="1" spans="1:4">
      <c r="A224" s="8" t="s">
        <v>164</v>
      </c>
      <c r="B224" s="7">
        <v>1232.8</v>
      </c>
      <c r="C224" s="7">
        <v>1112.3</v>
      </c>
      <c r="D224" s="7">
        <f t="shared" si="3"/>
        <v>90.2255029201817</v>
      </c>
    </row>
    <row r="225" ht="22.75" customHeight="1" spans="1:4">
      <c r="A225" s="8" t="s">
        <v>165</v>
      </c>
      <c r="B225" s="7">
        <v>10.99</v>
      </c>
      <c r="C225" s="7">
        <v>8</v>
      </c>
      <c r="D225" s="7">
        <f t="shared" si="3"/>
        <v>72.7934485896269</v>
      </c>
    </row>
    <row r="226" ht="22.75" customHeight="1" spans="1:4">
      <c r="A226" s="8" t="s">
        <v>166</v>
      </c>
      <c r="B226" s="7">
        <v>635.28</v>
      </c>
      <c r="C226" s="7">
        <v>794.6</v>
      </c>
      <c r="D226" s="7">
        <f t="shared" si="3"/>
        <v>125.078705452714</v>
      </c>
    </row>
    <row r="227" s="1" customFormat="1" ht="22.75" customHeight="1" spans="1:4">
      <c r="A227" s="6" t="s">
        <v>167</v>
      </c>
      <c r="B227" s="7">
        <v>2159.73</v>
      </c>
      <c r="C227" s="7">
        <v>2495.51</v>
      </c>
      <c r="D227" s="7">
        <f t="shared" si="3"/>
        <v>115.547313784593</v>
      </c>
    </row>
    <row r="228" ht="22.75" customHeight="1" spans="1:4">
      <c r="A228" s="8" t="s">
        <v>168</v>
      </c>
      <c r="B228" s="7">
        <v>1138.47</v>
      </c>
      <c r="C228" s="7">
        <v>1464.55</v>
      </c>
      <c r="D228" s="7">
        <f t="shared" si="3"/>
        <v>128.641949282809</v>
      </c>
    </row>
    <row r="229" ht="22.75" customHeight="1" spans="1:4">
      <c r="A229" s="8" t="s">
        <v>169</v>
      </c>
      <c r="B229" s="7">
        <v>640.13</v>
      </c>
      <c r="C229" s="7">
        <v>617.41</v>
      </c>
      <c r="D229" s="7">
        <f t="shared" si="3"/>
        <v>96.4507209473076</v>
      </c>
    </row>
    <row r="230" ht="22.75" customHeight="1" spans="1:4">
      <c r="A230" s="8" t="s">
        <v>170</v>
      </c>
      <c r="B230" s="7">
        <v>302.57</v>
      </c>
      <c r="C230" s="7">
        <v>295.2</v>
      </c>
      <c r="D230" s="7">
        <f t="shared" si="3"/>
        <v>97.5642000198301</v>
      </c>
    </row>
    <row r="231" ht="22.75" customHeight="1" spans="1:4">
      <c r="A231" s="8" t="s">
        <v>171</v>
      </c>
      <c r="B231" s="7">
        <v>54.24</v>
      </c>
      <c r="C231" s="7">
        <v>31</v>
      </c>
      <c r="D231" s="7">
        <f t="shared" si="3"/>
        <v>57.1533923303835</v>
      </c>
    </row>
    <row r="232" ht="22.75" customHeight="1" spans="1:4">
      <c r="A232" s="8" t="s">
        <v>172</v>
      </c>
      <c r="B232" s="7">
        <v>8.96</v>
      </c>
      <c r="C232" s="7">
        <v>19.55</v>
      </c>
      <c r="D232" s="7">
        <f t="shared" si="3"/>
        <v>218.191964285714</v>
      </c>
    </row>
    <row r="233" ht="22.75" customHeight="1" spans="1:4">
      <c r="A233" s="8" t="s">
        <v>173</v>
      </c>
      <c r="B233" s="7">
        <v>15.36</v>
      </c>
      <c r="C233" s="7">
        <v>67.8</v>
      </c>
      <c r="D233" s="7">
        <f t="shared" si="3"/>
        <v>441.40625</v>
      </c>
    </row>
    <row r="234" s="1" customFormat="1" ht="22.75" customHeight="1" spans="1:4">
      <c r="A234" s="6" t="s">
        <v>174</v>
      </c>
      <c r="B234" s="7">
        <v>48070.51</v>
      </c>
      <c r="C234" s="7">
        <v>54572.52</v>
      </c>
      <c r="D234" s="7">
        <f t="shared" si="3"/>
        <v>113.525985058199</v>
      </c>
    </row>
    <row r="235" ht="22.75" customHeight="1" spans="1:4">
      <c r="A235" s="8" t="s">
        <v>175</v>
      </c>
      <c r="B235" s="7">
        <v>146.4</v>
      </c>
      <c r="C235" s="7">
        <v>149.16</v>
      </c>
      <c r="D235" s="7">
        <f t="shared" si="3"/>
        <v>101.885245901639</v>
      </c>
    </row>
    <row r="236" ht="22.75" customHeight="1" spans="1:4">
      <c r="A236" s="8" t="s">
        <v>176</v>
      </c>
      <c r="B236" s="7">
        <v>46509.85</v>
      </c>
      <c r="C236" s="7">
        <v>52059</v>
      </c>
      <c r="D236" s="7">
        <f t="shared" si="3"/>
        <v>111.931128567389</v>
      </c>
    </row>
    <row r="237" ht="22.75" customHeight="1" spans="1:4">
      <c r="A237" s="8" t="s">
        <v>177</v>
      </c>
      <c r="B237" s="7">
        <v>402.94</v>
      </c>
      <c r="C237" s="7">
        <v>23.76</v>
      </c>
      <c r="D237" s="7">
        <f t="shared" si="3"/>
        <v>5.89665955229066</v>
      </c>
    </row>
    <row r="238" ht="22.75" customHeight="1" spans="1:4">
      <c r="A238" s="8" t="s">
        <v>178</v>
      </c>
      <c r="B238" s="7">
        <v>393.91</v>
      </c>
      <c r="C238" s="7">
        <v>1718.6</v>
      </c>
      <c r="D238" s="7">
        <f t="shared" si="3"/>
        <v>436.292554136732</v>
      </c>
    </row>
    <row r="239" ht="22.75" customHeight="1" spans="1:4">
      <c r="A239" s="8" t="s">
        <v>179</v>
      </c>
      <c r="B239" s="7">
        <v>617.41</v>
      </c>
      <c r="C239" s="7">
        <v>622</v>
      </c>
      <c r="D239" s="7">
        <f t="shared" si="3"/>
        <v>100.743428191963</v>
      </c>
    </row>
    <row r="240" s="1" customFormat="1" ht="22.75" customHeight="1" spans="1:4">
      <c r="A240" s="6" t="s">
        <v>180</v>
      </c>
      <c r="B240" s="7">
        <v>18101.97</v>
      </c>
      <c r="C240" s="7">
        <v>25186.6</v>
      </c>
      <c r="D240" s="7">
        <f t="shared" si="3"/>
        <v>139.137342510235</v>
      </c>
    </row>
    <row r="241" ht="22.75" customHeight="1" spans="1:4">
      <c r="A241" s="8" t="s">
        <v>8</v>
      </c>
      <c r="B241" s="7">
        <v>290</v>
      </c>
      <c r="C241" s="7">
        <v>289.81</v>
      </c>
      <c r="D241" s="7">
        <f t="shared" si="3"/>
        <v>99.9344827586207</v>
      </c>
    </row>
    <row r="242" ht="22.75" customHeight="1" spans="1:4">
      <c r="A242" s="8" t="s">
        <v>9</v>
      </c>
      <c r="B242" s="7">
        <v>285.76</v>
      </c>
      <c r="C242" s="7">
        <v>277.77</v>
      </c>
      <c r="D242" s="7">
        <f t="shared" si="3"/>
        <v>97.2039473684211</v>
      </c>
    </row>
    <row r="243" ht="22.75" customHeight="1" spans="1:4">
      <c r="A243" s="8" t="s">
        <v>181</v>
      </c>
      <c r="B243" s="7">
        <v>2748.58</v>
      </c>
      <c r="C243" s="7">
        <v>4197.55</v>
      </c>
      <c r="D243" s="7">
        <f t="shared" si="3"/>
        <v>152.717039343952</v>
      </c>
    </row>
    <row r="244" ht="22.75" customHeight="1" spans="1:4">
      <c r="A244" s="8" t="s">
        <v>182</v>
      </c>
      <c r="B244" s="7">
        <v>2222.41</v>
      </c>
      <c r="C244" s="7">
        <v>2816.54</v>
      </c>
      <c r="D244" s="7">
        <f t="shared" si="3"/>
        <v>126.73359101156</v>
      </c>
    </row>
    <row r="245" ht="22.75" customHeight="1" spans="1:4">
      <c r="A245" s="8" t="s">
        <v>183</v>
      </c>
      <c r="B245" s="7">
        <v>45.16</v>
      </c>
      <c r="C245" s="7">
        <v>46.85</v>
      </c>
      <c r="D245" s="7">
        <f t="shared" si="3"/>
        <v>103.742249778565</v>
      </c>
    </row>
    <row r="246" ht="22.75" customHeight="1" spans="1:4">
      <c r="A246" s="8" t="s">
        <v>184</v>
      </c>
      <c r="B246" s="7">
        <v>9703.1</v>
      </c>
      <c r="C246" s="7">
        <v>10400</v>
      </c>
      <c r="D246" s="7">
        <f t="shared" si="3"/>
        <v>107.18224072719</v>
      </c>
    </row>
    <row r="247" ht="22.75" customHeight="1" spans="1:4">
      <c r="A247" s="8" t="s">
        <v>185</v>
      </c>
      <c r="B247" s="7">
        <v>2806.96</v>
      </c>
      <c r="C247" s="7">
        <v>7158.08</v>
      </c>
      <c r="D247" s="7">
        <f t="shared" si="3"/>
        <v>255.011827742469</v>
      </c>
    </row>
    <row r="248" s="1" customFormat="1" ht="22.75" customHeight="1" spans="1:4">
      <c r="A248" s="6" t="s">
        <v>186</v>
      </c>
      <c r="B248" s="7">
        <v>523.98</v>
      </c>
      <c r="C248" s="7">
        <v>417.88</v>
      </c>
      <c r="D248" s="7">
        <f t="shared" si="3"/>
        <v>79.7511355395244</v>
      </c>
    </row>
    <row r="249" ht="22.75" customHeight="1" spans="1:4">
      <c r="A249" s="8" t="s">
        <v>8</v>
      </c>
      <c r="B249" s="7">
        <v>215.3</v>
      </c>
      <c r="C249" s="7">
        <v>190.8</v>
      </c>
      <c r="D249" s="7">
        <f t="shared" si="3"/>
        <v>88.6205294937297</v>
      </c>
    </row>
    <row r="250" ht="22.75" customHeight="1" spans="1:4">
      <c r="A250" s="8" t="s">
        <v>9</v>
      </c>
      <c r="B250" s="7">
        <v>224.41</v>
      </c>
      <c r="C250" s="7">
        <v>127.22</v>
      </c>
      <c r="D250" s="7">
        <f t="shared" si="3"/>
        <v>56.6908783031059</v>
      </c>
    </row>
    <row r="251" ht="22.75" customHeight="1" spans="1:4">
      <c r="A251" s="8" t="s">
        <v>187</v>
      </c>
      <c r="B251" s="7">
        <v>84.27</v>
      </c>
      <c r="C251" s="7">
        <v>99.86</v>
      </c>
      <c r="D251" s="7">
        <f t="shared" si="3"/>
        <v>118.500059333096</v>
      </c>
    </row>
    <row r="252" s="1" customFormat="1" ht="22.75" customHeight="1" spans="1:4">
      <c r="A252" s="6" t="s">
        <v>188</v>
      </c>
      <c r="B252" s="7">
        <v>5266.86</v>
      </c>
      <c r="C252" s="7">
        <v>7287.77</v>
      </c>
      <c r="D252" s="7">
        <f t="shared" si="3"/>
        <v>138.370300330747</v>
      </c>
    </row>
    <row r="253" ht="22.75" customHeight="1" spans="1:4">
      <c r="A253" s="8" t="s">
        <v>189</v>
      </c>
      <c r="B253" s="7">
        <v>3672.62</v>
      </c>
      <c r="C253" s="7">
        <v>5233.86</v>
      </c>
      <c r="D253" s="7">
        <f t="shared" si="3"/>
        <v>142.51025153705</v>
      </c>
    </row>
    <row r="254" ht="22.75" customHeight="1" spans="1:4">
      <c r="A254" s="8" t="s">
        <v>190</v>
      </c>
      <c r="B254" s="7">
        <v>1594.24</v>
      </c>
      <c r="C254" s="7">
        <v>2053.91</v>
      </c>
      <c r="D254" s="7">
        <f t="shared" si="3"/>
        <v>128.833174427941</v>
      </c>
    </row>
    <row r="255" s="1" customFormat="1" ht="22.75" customHeight="1" spans="1:4">
      <c r="A255" s="6" t="s">
        <v>191</v>
      </c>
      <c r="B255" s="7">
        <v>3600.08</v>
      </c>
      <c r="C255" s="7">
        <v>2582.83</v>
      </c>
      <c r="D255" s="7">
        <f t="shared" si="3"/>
        <v>71.7436834737006</v>
      </c>
    </row>
    <row r="256" ht="22.75" customHeight="1" spans="1:4">
      <c r="A256" s="8" t="s">
        <v>192</v>
      </c>
      <c r="B256" s="7">
        <v>3224.09</v>
      </c>
      <c r="C256" s="7">
        <v>2140</v>
      </c>
      <c r="D256" s="7">
        <f t="shared" si="3"/>
        <v>66.3753183068711</v>
      </c>
    </row>
    <row r="257" ht="22.75" customHeight="1" spans="1:4">
      <c r="A257" s="8" t="s">
        <v>193</v>
      </c>
      <c r="B257" s="7">
        <v>375.99</v>
      </c>
      <c r="C257" s="7">
        <v>442.83</v>
      </c>
      <c r="D257" s="7">
        <f t="shared" si="3"/>
        <v>117.777068539057</v>
      </c>
    </row>
    <row r="258" s="1" customFormat="1" ht="22.75" customHeight="1" spans="1:4">
      <c r="A258" s="6" t="s">
        <v>194</v>
      </c>
      <c r="B258" s="7">
        <v>2393.69</v>
      </c>
      <c r="C258" s="7">
        <v>2985</v>
      </c>
      <c r="D258" s="7">
        <f t="shared" si="3"/>
        <v>124.702864614883</v>
      </c>
    </row>
    <row r="259" ht="22.75" customHeight="1" spans="1:4">
      <c r="A259" s="8" t="s">
        <v>195</v>
      </c>
      <c r="B259" s="7">
        <v>2393.69</v>
      </c>
      <c r="C259" s="7">
        <v>2985</v>
      </c>
      <c r="D259" s="7">
        <f t="shared" si="3"/>
        <v>124.702864614883</v>
      </c>
    </row>
    <row r="260" s="1" customFormat="1" ht="22.75" customHeight="1" spans="1:4">
      <c r="A260" s="6" t="s">
        <v>196</v>
      </c>
      <c r="B260" s="7">
        <v>9047.44</v>
      </c>
      <c r="C260" s="7">
        <v>12161.97</v>
      </c>
      <c r="D260" s="7">
        <f t="shared" si="3"/>
        <v>134.424433873007</v>
      </c>
    </row>
    <row r="261" ht="22.75" customHeight="1" spans="1:4">
      <c r="A261" s="8" t="s">
        <v>197</v>
      </c>
      <c r="B261" s="7">
        <v>2922.87</v>
      </c>
      <c r="C261" s="7">
        <v>4109.97</v>
      </c>
      <c r="D261" s="7">
        <f t="shared" si="3"/>
        <v>140.614190846668</v>
      </c>
    </row>
    <row r="262" ht="22.75" customHeight="1" spans="1:4">
      <c r="A262" s="8" t="s">
        <v>198</v>
      </c>
      <c r="B262" s="7">
        <v>6124.57</v>
      </c>
      <c r="C262" s="7">
        <v>8052</v>
      </c>
      <c r="D262" s="7">
        <f t="shared" si="3"/>
        <v>131.470454252299</v>
      </c>
    </row>
    <row r="263" s="1" customFormat="1" ht="22.75" customHeight="1" spans="1:4">
      <c r="A263" s="6" t="s">
        <v>199</v>
      </c>
      <c r="B263" s="7">
        <v>21780</v>
      </c>
      <c r="C263" s="7">
        <v>20464</v>
      </c>
      <c r="D263" s="7">
        <f t="shared" ref="D263:D326" si="4">C263/B263*100</f>
        <v>93.9577594123049</v>
      </c>
    </row>
    <row r="264" ht="22.75" customHeight="1" spans="1:4">
      <c r="A264" s="8" t="s">
        <v>200</v>
      </c>
      <c r="B264" s="7">
        <v>21780</v>
      </c>
      <c r="C264" s="7">
        <v>20464</v>
      </c>
      <c r="D264" s="7">
        <f t="shared" si="4"/>
        <v>93.9577594123049</v>
      </c>
    </row>
    <row r="265" s="1" customFormat="1" ht="22.75" customHeight="1" spans="1:4">
      <c r="A265" s="6" t="s">
        <v>201</v>
      </c>
      <c r="B265" s="7">
        <v>1361.36</v>
      </c>
      <c r="C265" s="7">
        <v>1764.25</v>
      </c>
      <c r="D265" s="7">
        <f t="shared" si="4"/>
        <v>129.594670035847</v>
      </c>
    </row>
    <row r="266" ht="22.75" customHeight="1" spans="1:4">
      <c r="A266" s="8" t="s">
        <v>8</v>
      </c>
      <c r="B266" s="7">
        <v>547.05</v>
      </c>
      <c r="C266" s="7">
        <v>381.81</v>
      </c>
      <c r="D266" s="7">
        <f t="shared" si="4"/>
        <v>69.7943515217987</v>
      </c>
    </row>
    <row r="267" ht="22.75" customHeight="1" spans="1:4">
      <c r="A267" s="8" t="s">
        <v>9</v>
      </c>
      <c r="B267" s="7">
        <v>19</v>
      </c>
      <c r="C267" s="7">
        <v>5</v>
      </c>
      <c r="D267" s="7">
        <f t="shared" si="4"/>
        <v>26.3157894736842</v>
      </c>
    </row>
    <row r="268" ht="22.75" customHeight="1" spans="1:4">
      <c r="A268" s="8" t="s">
        <v>202</v>
      </c>
      <c r="B268" s="7">
        <v>204.69</v>
      </c>
      <c r="C268" s="7">
        <v>422.3</v>
      </c>
      <c r="D268" s="7">
        <f t="shared" si="4"/>
        <v>206.311983975768</v>
      </c>
    </row>
    <row r="269" ht="22.75" customHeight="1" spans="1:4">
      <c r="A269" s="8" t="s">
        <v>13</v>
      </c>
      <c r="B269" s="7">
        <v>506.94</v>
      </c>
      <c r="C269" s="7">
        <v>636.76</v>
      </c>
      <c r="D269" s="7">
        <f t="shared" si="4"/>
        <v>125.608553280467</v>
      </c>
    </row>
    <row r="270" ht="22.75" customHeight="1" spans="1:4">
      <c r="A270" s="8" t="s">
        <v>203</v>
      </c>
      <c r="B270" s="7">
        <v>83.68</v>
      </c>
      <c r="C270" s="7">
        <v>318.38</v>
      </c>
      <c r="D270" s="7">
        <f t="shared" si="4"/>
        <v>380.473231357553</v>
      </c>
    </row>
    <row r="271" s="1" customFormat="1" ht="22.75" customHeight="1" spans="1:4">
      <c r="A271" s="6" t="s">
        <v>204</v>
      </c>
      <c r="B271" s="7">
        <v>2358.87</v>
      </c>
      <c r="C271" s="7">
        <v>2425</v>
      </c>
      <c r="D271" s="7">
        <f t="shared" si="4"/>
        <v>102.803460979198</v>
      </c>
    </row>
    <row r="272" ht="22.75" customHeight="1" spans="1:4">
      <c r="A272" s="8" t="s">
        <v>205</v>
      </c>
      <c r="B272" s="7">
        <v>528.36</v>
      </c>
      <c r="C272" s="7">
        <v>545</v>
      </c>
      <c r="D272" s="7">
        <f t="shared" si="4"/>
        <v>103.14936785525</v>
      </c>
    </row>
    <row r="273" ht="22.75" customHeight="1" spans="1:4">
      <c r="A273" s="8" t="s">
        <v>206</v>
      </c>
      <c r="B273" s="7">
        <v>1830.51</v>
      </c>
      <c r="C273" s="7">
        <v>1880</v>
      </c>
      <c r="D273" s="7">
        <f t="shared" si="4"/>
        <v>102.703618117355</v>
      </c>
    </row>
    <row r="274" s="1" customFormat="1" ht="22.75" customHeight="1" spans="1:4">
      <c r="A274" s="6" t="s">
        <v>207</v>
      </c>
      <c r="B274" s="7">
        <v>27097.46</v>
      </c>
      <c r="C274" s="7">
        <v>4049.6</v>
      </c>
      <c r="D274" s="7">
        <f t="shared" si="4"/>
        <v>14.9445741408973</v>
      </c>
    </row>
    <row r="275" ht="22.75" customHeight="1" spans="1:4">
      <c r="A275" s="8" t="s">
        <v>207</v>
      </c>
      <c r="B275" s="7">
        <v>27097.46</v>
      </c>
      <c r="C275" s="7">
        <v>4049.6</v>
      </c>
      <c r="D275" s="7">
        <f t="shared" si="4"/>
        <v>14.9445741408973</v>
      </c>
    </row>
    <row r="276" s="1" customFormat="1" ht="22.75" customHeight="1" spans="1:4">
      <c r="A276" s="6" t="s">
        <v>208</v>
      </c>
      <c r="B276" s="7">
        <v>223364.51</v>
      </c>
      <c r="C276" s="7">
        <v>191098.2</v>
      </c>
      <c r="D276" s="7">
        <f t="shared" si="4"/>
        <v>85.5544150679981</v>
      </c>
    </row>
    <row r="277" s="1" customFormat="1" ht="22.75" customHeight="1" spans="1:4">
      <c r="A277" s="6" t="s">
        <v>209</v>
      </c>
      <c r="B277" s="7">
        <v>3861.16</v>
      </c>
      <c r="C277" s="7">
        <v>6040.4</v>
      </c>
      <c r="D277" s="7">
        <f t="shared" si="4"/>
        <v>156.440033565043</v>
      </c>
    </row>
    <row r="278" ht="22.75" customHeight="1" spans="1:4">
      <c r="A278" s="8" t="s">
        <v>8</v>
      </c>
      <c r="B278" s="7">
        <v>1618.11</v>
      </c>
      <c r="C278" s="7">
        <v>1067.08</v>
      </c>
      <c r="D278" s="7">
        <f t="shared" si="4"/>
        <v>65.9460728875046</v>
      </c>
    </row>
    <row r="279" ht="22.75" customHeight="1" spans="1:4">
      <c r="A279" s="8" t="s">
        <v>210</v>
      </c>
      <c r="B279" s="7">
        <v>2243.05</v>
      </c>
      <c r="C279" s="7">
        <v>4973.32</v>
      </c>
      <c r="D279" s="7">
        <f t="shared" si="4"/>
        <v>221.721316956822</v>
      </c>
    </row>
    <row r="280" s="1" customFormat="1" ht="22.75" customHeight="1" spans="1:4">
      <c r="A280" s="6" t="s">
        <v>211</v>
      </c>
      <c r="B280" s="7">
        <v>43762.5</v>
      </c>
      <c r="C280" s="7">
        <v>35691.6</v>
      </c>
      <c r="D280" s="7">
        <f t="shared" si="4"/>
        <v>81.5574978577549</v>
      </c>
    </row>
    <row r="281" ht="22.75" customHeight="1" spans="1:4">
      <c r="A281" s="8" t="s">
        <v>212</v>
      </c>
      <c r="B281" s="7">
        <v>34559.34</v>
      </c>
      <c r="C281" s="7">
        <v>27933.22</v>
      </c>
      <c r="D281" s="7">
        <f t="shared" si="4"/>
        <v>80.8268329198416</v>
      </c>
    </row>
    <row r="282" ht="22.75" customHeight="1" spans="1:4">
      <c r="A282" s="8" t="s">
        <v>213</v>
      </c>
      <c r="B282" s="7">
        <v>4859</v>
      </c>
      <c r="C282" s="7">
        <v>3894.5</v>
      </c>
      <c r="D282" s="7">
        <f t="shared" si="4"/>
        <v>80.1502366742128</v>
      </c>
    </row>
    <row r="283" ht="22.75" customHeight="1" spans="1:4">
      <c r="A283" s="8" t="s">
        <v>214</v>
      </c>
      <c r="B283" s="7">
        <v>3870.23</v>
      </c>
      <c r="C283" s="7">
        <v>3644.68</v>
      </c>
      <c r="D283" s="7">
        <f t="shared" si="4"/>
        <v>94.172180981492</v>
      </c>
    </row>
    <row r="284" ht="22.75" customHeight="1" spans="1:4">
      <c r="A284" s="8" t="s">
        <v>215</v>
      </c>
      <c r="B284" s="7">
        <v>266.6</v>
      </c>
      <c r="C284" s="7">
        <v>219.2</v>
      </c>
      <c r="D284" s="7">
        <f t="shared" si="4"/>
        <v>82.2205551387847</v>
      </c>
    </row>
    <row r="285" ht="22.75" customHeight="1" spans="1:4">
      <c r="A285" s="8" t="s">
        <v>216</v>
      </c>
      <c r="B285" s="7">
        <v>207.33</v>
      </c>
      <c r="C285" s="7"/>
      <c r="D285" s="7">
        <f t="shared" si="4"/>
        <v>0</v>
      </c>
    </row>
    <row r="286" s="1" customFormat="1" ht="22.75" customHeight="1" spans="1:4">
      <c r="A286" s="6" t="s">
        <v>217</v>
      </c>
      <c r="B286" s="7">
        <v>44158.24</v>
      </c>
      <c r="C286" s="7">
        <v>47927.83</v>
      </c>
      <c r="D286" s="7">
        <f t="shared" si="4"/>
        <v>108.536549463928</v>
      </c>
    </row>
    <row r="287" ht="22.75" customHeight="1" spans="1:4">
      <c r="A287" s="8" t="s">
        <v>218</v>
      </c>
      <c r="B287" s="7">
        <v>43510.24</v>
      </c>
      <c r="C287" s="7">
        <v>47118.83</v>
      </c>
      <c r="D287" s="7">
        <f t="shared" si="4"/>
        <v>108.293656849514</v>
      </c>
    </row>
    <row r="288" ht="22.75" customHeight="1" spans="1:4">
      <c r="A288" s="8" t="s">
        <v>219</v>
      </c>
      <c r="B288" s="7">
        <v>648</v>
      </c>
      <c r="C288" s="7">
        <v>809</v>
      </c>
      <c r="D288" s="7">
        <f t="shared" si="4"/>
        <v>124.845679012346</v>
      </c>
    </row>
    <row r="289" s="1" customFormat="1" ht="22.75" customHeight="1" spans="1:4">
      <c r="A289" s="6" t="s">
        <v>220</v>
      </c>
      <c r="B289" s="7">
        <v>64856.34</v>
      </c>
      <c r="C289" s="7">
        <v>16662.41</v>
      </c>
      <c r="D289" s="7">
        <f t="shared" si="4"/>
        <v>25.6912585569892</v>
      </c>
    </row>
    <row r="290" ht="22.75" customHeight="1" spans="1:4">
      <c r="A290" s="8" t="s">
        <v>221</v>
      </c>
      <c r="B290" s="7">
        <v>4085.45</v>
      </c>
      <c r="C290" s="7">
        <v>2957.4</v>
      </c>
      <c r="D290" s="7">
        <f t="shared" si="4"/>
        <v>72.3885985631938</v>
      </c>
    </row>
    <row r="291" ht="22.75" customHeight="1" spans="1:4">
      <c r="A291" s="8" t="s">
        <v>222</v>
      </c>
      <c r="B291" s="7">
        <v>1486.18</v>
      </c>
      <c r="C291" s="7">
        <v>1462.36</v>
      </c>
      <c r="D291" s="7">
        <f t="shared" si="4"/>
        <v>98.3972331749855</v>
      </c>
    </row>
    <row r="292" ht="22.75" customHeight="1" spans="1:4">
      <c r="A292" s="8" t="s">
        <v>223</v>
      </c>
      <c r="B292" s="7">
        <v>1372.25</v>
      </c>
      <c r="C292" s="7">
        <v>1276.78</v>
      </c>
      <c r="D292" s="7">
        <f t="shared" si="4"/>
        <v>93.0428128985243</v>
      </c>
    </row>
    <row r="293" ht="22.75" customHeight="1" spans="1:4">
      <c r="A293" s="8" t="s">
        <v>224</v>
      </c>
      <c r="B293" s="7">
        <v>4624.12</v>
      </c>
      <c r="C293" s="7">
        <v>3930.65</v>
      </c>
      <c r="D293" s="7">
        <f t="shared" si="4"/>
        <v>85.0032006089807</v>
      </c>
    </row>
    <row r="294" ht="22.75" customHeight="1" spans="1:4">
      <c r="A294" s="8" t="s">
        <v>225</v>
      </c>
      <c r="B294" s="7">
        <v>817</v>
      </c>
      <c r="C294" s="7">
        <v>732.67</v>
      </c>
      <c r="D294" s="7">
        <f t="shared" si="4"/>
        <v>89.6780905752754</v>
      </c>
    </row>
    <row r="295" ht="22.75" customHeight="1" spans="1:4">
      <c r="A295" s="8" t="s">
        <v>226</v>
      </c>
      <c r="B295" s="7">
        <v>792.77</v>
      </c>
      <c r="C295" s="7">
        <v>790.77</v>
      </c>
      <c r="D295" s="7">
        <f t="shared" si="4"/>
        <v>99.7477200196778</v>
      </c>
    </row>
    <row r="296" ht="22.75" customHeight="1" spans="1:4">
      <c r="A296" s="8" t="s">
        <v>227</v>
      </c>
      <c r="B296" s="7">
        <v>5700.2</v>
      </c>
      <c r="C296" s="7">
        <v>5282.11</v>
      </c>
      <c r="D296" s="7">
        <f t="shared" si="4"/>
        <v>92.6653450756114</v>
      </c>
    </row>
    <row r="297" ht="22.75" customHeight="1" spans="1:4">
      <c r="A297" s="8" t="s">
        <v>228</v>
      </c>
      <c r="B297" s="7">
        <v>467.72</v>
      </c>
      <c r="C297" s="7">
        <v>229.67</v>
      </c>
      <c r="D297" s="7">
        <f t="shared" si="4"/>
        <v>49.1041648849739</v>
      </c>
    </row>
    <row r="298" ht="22.75" customHeight="1" spans="1:4">
      <c r="A298" s="8" t="s">
        <v>229</v>
      </c>
      <c r="B298" s="7">
        <v>45510.65</v>
      </c>
      <c r="C298" s="7"/>
      <c r="D298" s="7">
        <f t="shared" si="4"/>
        <v>0</v>
      </c>
    </row>
    <row r="299" s="1" customFormat="1" ht="22.75" customHeight="1" spans="1:4">
      <c r="A299" s="6" t="s">
        <v>230</v>
      </c>
      <c r="B299" s="7">
        <v>20</v>
      </c>
      <c r="C299" s="7">
        <v>0</v>
      </c>
      <c r="D299" s="7">
        <f t="shared" si="4"/>
        <v>0</v>
      </c>
    </row>
    <row r="300" ht="22.75" customHeight="1" spans="1:4">
      <c r="A300" s="8" t="s">
        <v>231</v>
      </c>
      <c r="B300" s="7">
        <v>20</v>
      </c>
      <c r="C300" s="7"/>
      <c r="D300" s="7">
        <f t="shared" si="4"/>
        <v>0</v>
      </c>
    </row>
    <row r="301" s="1" customFormat="1" ht="22.75" customHeight="1" spans="1:4">
      <c r="A301" s="6" t="s">
        <v>232</v>
      </c>
      <c r="B301" s="7">
        <v>32098.62</v>
      </c>
      <c r="C301" s="7">
        <v>34912.68</v>
      </c>
      <c r="D301" s="7">
        <f t="shared" si="4"/>
        <v>108.766918951656</v>
      </c>
    </row>
    <row r="302" ht="22.75" customHeight="1" spans="1:4">
      <c r="A302" s="8" t="s">
        <v>233</v>
      </c>
      <c r="B302" s="7">
        <v>32098.62</v>
      </c>
      <c r="C302" s="7">
        <v>34912.68</v>
      </c>
      <c r="D302" s="7">
        <f t="shared" si="4"/>
        <v>108.766918951656</v>
      </c>
    </row>
    <row r="303" s="1" customFormat="1" ht="22.75" customHeight="1" spans="1:4">
      <c r="A303" s="6" t="s">
        <v>234</v>
      </c>
      <c r="B303" s="7">
        <v>27549.25</v>
      </c>
      <c r="C303" s="7">
        <v>34356.33</v>
      </c>
      <c r="D303" s="7">
        <f t="shared" si="4"/>
        <v>124.708767026326</v>
      </c>
    </row>
    <row r="304" ht="22.75" customHeight="1" spans="1:4">
      <c r="A304" s="8" t="s">
        <v>235</v>
      </c>
      <c r="B304" s="7">
        <v>4503.32</v>
      </c>
      <c r="C304" s="7">
        <v>7901.56</v>
      </c>
      <c r="D304" s="7">
        <f t="shared" si="4"/>
        <v>175.460771164385</v>
      </c>
    </row>
    <row r="305" ht="22.75" customHeight="1" spans="1:4">
      <c r="A305" s="8" t="s">
        <v>236</v>
      </c>
      <c r="B305" s="7">
        <v>23045.93</v>
      </c>
      <c r="C305" s="7">
        <v>26454.77</v>
      </c>
      <c r="D305" s="7">
        <f t="shared" si="4"/>
        <v>114.791505484916</v>
      </c>
    </row>
    <row r="306" s="1" customFormat="1" ht="22.75" customHeight="1" spans="1:4">
      <c r="A306" s="6" t="s">
        <v>237</v>
      </c>
      <c r="B306" s="7">
        <v>3722.97</v>
      </c>
      <c r="C306" s="7">
        <v>3850</v>
      </c>
      <c r="D306" s="7">
        <f t="shared" si="4"/>
        <v>103.41206080092</v>
      </c>
    </row>
    <row r="307" ht="22.75" customHeight="1" spans="1:4">
      <c r="A307" s="8" t="s">
        <v>238</v>
      </c>
      <c r="B307" s="7">
        <v>3722.97</v>
      </c>
      <c r="C307" s="7">
        <v>3850</v>
      </c>
      <c r="D307" s="7">
        <f t="shared" si="4"/>
        <v>103.41206080092</v>
      </c>
    </row>
    <row r="308" s="1" customFormat="1" ht="22.75" customHeight="1" spans="1:4">
      <c r="A308" s="6" t="s">
        <v>239</v>
      </c>
      <c r="B308" s="7">
        <v>1825.97</v>
      </c>
      <c r="C308" s="7">
        <v>9772</v>
      </c>
      <c r="D308" s="7">
        <f t="shared" si="4"/>
        <v>535.167609544516</v>
      </c>
    </row>
    <row r="309" ht="22.75" customHeight="1" spans="1:4">
      <c r="A309" s="8" t="s">
        <v>240</v>
      </c>
      <c r="B309" s="7">
        <v>1034.43</v>
      </c>
      <c r="C309" s="7">
        <v>9000</v>
      </c>
      <c r="D309" s="7">
        <f t="shared" si="4"/>
        <v>870.044372262985</v>
      </c>
    </row>
    <row r="310" ht="22.75" customHeight="1" spans="1:4">
      <c r="A310" s="8" t="s">
        <v>241</v>
      </c>
      <c r="B310" s="7">
        <v>791.54</v>
      </c>
      <c r="C310" s="7">
        <v>772</v>
      </c>
      <c r="D310" s="7">
        <f t="shared" si="4"/>
        <v>97.5313944968037</v>
      </c>
    </row>
    <row r="311" s="1" customFormat="1" ht="22.75" customHeight="1" spans="1:4">
      <c r="A311" s="6" t="s">
        <v>242</v>
      </c>
      <c r="B311" s="7">
        <v>15</v>
      </c>
      <c r="C311" s="7">
        <v>415</v>
      </c>
      <c r="D311" s="7">
        <f t="shared" si="4"/>
        <v>2766.66666666667</v>
      </c>
    </row>
    <row r="312" ht="22.75" customHeight="1" spans="1:4">
      <c r="A312" s="8" t="s">
        <v>243</v>
      </c>
      <c r="B312" s="7">
        <v>0</v>
      </c>
      <c r="C312" s="7">
        <v>400</v>
      </c>
      <c r="D312" s="7"/>
    </row>
    <row r="313" ht="22.75" customHeight="1" spans="1:4">
      <c r="A313" s="8" t="s">
        <v>244</v>
      </c>
      <c r="B313" s="7">
        <v>15</v>
      </c>
      <c r="C313" s="7">
        <v>15</v>
      </c>
      <c r="D313" s="7">
        <f t="shared" si="4"/>
        <v>100</v>
      </c>
    </row>
    <row r="314" s="1" customFormat="1" ht="22.75" customHeight="1" spans="1:4">
      <c r="A314" s="6" t="s">
        <v>245</v>
      </c>
      <c r="B314" s="7">
        <v>1474.88</v>
      </c>
      <c r="C314" s="7">
        <v>1463.05</v>
      </c>
      <c r="D314" s="7">
        <f t="shared" si="4"/>
        <v>99.1979008461705</v>
      </c>
    </row>
    <row r="315" ht="22.75" customHeight="1" spans="1:4">
      <c r="A315" s="8" t="s">
        <v>8</v>
      </c>
      <c r="B315" s="7">
        <v>1474.88</v>
      </c>
      <c r="C315" s="7">
        <v>1343.05</v>
      </c>
      <c r="D315" s="7">
        <f t="shared" si="4"/>
        <v>91.0616456932089</v>
      </c>
    </row>
    <row r="316" ht="22.75" customHeight="1" spans="1:4">
      <c r="A316" s="8" t="s">
        <v>246</v>
      </c>
      <c r="B316" s="7">
        <v>0</v>
      </c>
      <c r="C316" s="7">
        <v>120</v>
      </c>
      <c r="D316" s="7"/>
    </row>
    <row r="317" s="1" customFormat="1" ht="22.75" customHeight="1" spans="1:4">
      <c r="A317" s="6" t="s">
        <v>247</v>
      </c>
      <c r="B317" s="7">
        <v>19.58</v>
      </c>
      <c r="C317" s="7">
        <v>6.9</v>
      </c>
      <c r="D317" s="7">
        <f t="shared" si="4"/>
        <v>35.2400408580184</v>
      </c>
    </row>
    <row r="318" ht="22.75" customHeight="1" spans="1:4">
      <c r="A318" s="8" t="s">
        <v>247</v>
      </c>
      <c r="B318" s="7">
        <v>19.58</v>
      </c>
      <c r="C318" s="7">
        <v>6.9</v>
      </c>
      <c r="D318" s="7">
        <f t="shared" si="4"/>
        <v>35.2400408580184</v>
      </c>
    </row>
    <row r="319" s="1" customFormat="1" ht="22.75" customHeight="1" spans="1:4">
      <c r="A319" s="6" t="s">
        <v>248</v>
      </c>
      <c r="B319" s="7">
        <v>115170.19</v>
      </c>
      <c r="C319" s="7">
        <v>116556.93</v>
      </c>
      <c r="D319" s="7">
        <f t="shared" si="4"/>
        <v>101.20407893744</v>
      </c>
    </row>
    <row r="320" s="1" customFormat="1" ht="22.75" customHeight="1" spans="1:4">
      <c r="A320" s="6" t="s">
        <v>249</v>
      </c>
      <c r="B320" s="7">
        <v>932.98</v>
      </c>
      <c r="C320" s="7">
        <v>589.03</v>
      </c>
      <c r="D320" s="7">
        <f t="shared" si="4"/>
        <v>63.1342579690883</v>
      </c>
    </row>
    <row r="321" ht="22.75" customHeight="1" spans="1:4">
      <c r="A321" s="8" t="s">
        <v>8</v>
      </c>
      <c r="B321" s="7">
        <v>674.84</v>
      </c>
      <c r="C321" s="7">
        <v>589.03</v>
      </c>
      <c r="D321" s="7">
        <f t="shared" si="4"/>
        <v>87.28439333768</v>
      </c>
    </row>
    <row r="322" ht="22.75" customHeight="1" spans="1:4">
      <c r="A322" s="8" t="s">
        <v>9</v>
      </c>
      <c r="B322" s="7">
        <v>258.14</v>
      </c>
      <c r="C322" s="7"/>
      <c r="D322" s="7">
        <f t="shared" si="4"/>
        <v>0</v>
      </c>
    </row>
    <row r="323" s="1" customFormat="1" ht="22.75" customHeight="1" spans="1:4">
      <c r="A323" s="6" t="s">
        <v>250</v>
      </c>
      <c r="B323" s="7">
        <v>7515.92</v>
      </c>
      <c r="C323" s="7">
        <v>57671</v>
      </c>
      <c r="D323" s="7">
        <f t="shared" si="4"/>
        <v>767.317906523752</v>
      </c>
    </row>
    <row r="324" ht="22.75" customHeight="1" spans="1:4">
      <c r="A324" s="8" t="s">
        <v>251</v>
      </c>
      <c r="B324" s="7">
        <v>23.43</v>
      </c>
      <c r="C324" s="7">
        <v>270</v>
      </c>
      <c r="D324" s="7">
        <f t="shared" si="4"/>
        <v>1152.36875800256</v>
      </c>
    </row>
    <row r="325" ht="22.75" customHeight="1" spans="1:4">
      <c r="A325" s="8" t="s">
        <v>252</v>
      </c>
      <c r="B325" s="7">
        <v>39</v>
      </c>
      <c r="C325" s="7">
        <v>56115</v>
      </c>
      <c r="D325" s="7">
        <f t="shared" si="4"/>
        <v>143884.615384615</v>
      </c>
    </row>
    <row r="326" ht="22.75" customHeight="1" spans="1:4">
      <c r="A326" s="8" t="s">
        <v>253</v>
      </c>
      <c r="B326" s="7">
        <v>137</v>
      </c>
      <c r="C326" s="7">
        <v>85</v>
      </c>
      <c r="D326" s="7">
        <f t="shared" si="4"/>
        <v>62.043795620438</v>
      </c>
    </row>
    <row r="327" ht="22.75" customHeight="1" spans="1:4">
      <c r="A327" s="8" t="s">
        <v>254</v>
      </c>
      <c r="B327" s="7">
        <v>0</v>
      </c>
      <c r="C327" s="7">
        <v>3.5</v>
      </c>
      <c r="D327" s="7"/>
    </row>
    <row r="328" ht="22.75" customHeight="1" spans="1:4">
      <c r="A328" s="8" t="s">
        <v>255</v>
      </c>
      <c r="B328" s="7">
        <v>80</v>
      </c>
      <c r="C328" s="7">
        <v>70</v>
      </c>
      <c r="D328" s="7">
        <f t="shared" ref="D327:D390" si="5">C328/B328*100</f>
        <v>87.5</v>
      </c>
    </row>
    <row r="329" ht="22.75" customHeight="1" spans="1:4">
      <c r="A329" s="8" t="s">
        <v>256</v>
      </c>
      <c r="B329" s="7">
        <v>7236.49</v>
      </c>
      <c r="C329" s="7">
        <v>1127.5</v>
      </c>
      <c r="D329" s="7">
        <f t="shared" si="5"/>
        <v>15.580758074702</v>
      </c>
    </row>
    <row r="330" s="1" customFormat="1" ht="22.75" customHeight="1" spans="1:4">
      <c r="A330" s="6" t="s">
        <v>257</v>
      </c>
      <c r="B330" s="7">
        <v>226.96</v>
      </c>
      <c r="C330" s="7">
        <v>165.88</v>
      </c>
      <c r="D330" s="7">
        <f t="shared" si="5"/>
        <v>73.0877687698273</v>
      </c>
    </row>
    <row r="331" ht="22.75" customHeight="1" spans="1:4">
      <c r="A331" s="8" t="s">
        <v>257</v>
      </c>
      <c r="B331" s="7">
        <v>226.96</v>
      </c>
      <c r="C331" s="7">
        <v>165.88</v>
      </c>
      <c r="D331" s="7">
        <f t="shared" si="5"/>
        <v>73.0877687698273</v>
      </c>
    </row>
    <row r="332" s="1" customFormat="1" ht="22.75" customHeight="1" spans="1:4">
      <c r="A332" s="6" t="s">
        <v>258</v>
      </c>
      <c r="B332" s="7">
        <v>106494.05</v>
      </c>
      <c r="C332" s="7">
        <v>58131.02</v>
      </c>
      <c r="D332" s="7">
        <f t="shared" si="5"/>
        <v>54.5861670205988</v>
      </c>
    </row>
    <row r="333" ht="22.75" customHeight="1" spans="1:4">
      <c r="A333" s="8" t="s">
        <v>259</v>
      </c>
      <c r="B333" s="7">
        <v>1859.48</v>
      </c>
      <c r="C333" s="7">
        <v>1708.44</v>
      </c>
      <c r="D333" s="7">
        <f t="shared" si="5"/>
        <v>91.8772990298363</v>
      </c>
    </row>
    <row r="334" ht="22.75" customHeight="1" spans="1:4">
      <c r="A334" s="8" t="s">
        <v>260</v>
      </c>
      <c r="B334" s="7">
        <v>998.02</v>
      </c>
      <c r="C334" s="7">
        <v>995.01</v>
      </c>
      <c r="D334" s="7">
        <f t="shared" si="5"/>
        <v>99.6984028376185</v>
      </c>
    </row>
    <row r="335" ht="22.75" customHeight="1" spans="1:4">
      <c r="A335" s="8" t="s">
        <v>261</v>
      </c>
      <c r="B335" s="7">
        <v>33.7</v>
      </c>
      <c r="C335" s="7">
        <v>6427.57</v>
      </c>
      <c r="D335" s="7">
        <f t="shared" si="5"/>
        <v>19072.9080118694</v>
      </c>
    </row>
    <row r="336" ht="22.75" customHeight="1" spans="1:4">
      <c r="A336" s="8" t="s">
        <v>262</v>
      </c>
      <c r="B336" s="7">
        <v>103602.85</v>
      </c>
      <c r="C336" s="7">
        <v>49000</v>
      </c>
      <c r="D336" s="7">
        <f t="shared" si="5"/>
        <v>47.2959962008767</v>
      </c>
    </row>
    <row r="337" s="1" customFormat="1" ht="22.75" customHeight="1" spans="1:4">
      <c r="A337" s="6" t="s">
        <v>263</v>
      </c>
      <c r="B337" s="7">
        <v>0.28</v>
      </c>
      <c r="C337" s="7">
        <v>0</v>
      </c>
      <c r="D337" s="7">
        <f t="shared" si="5"/>
        <v>0</v>
      </c>
    </row>
    <row r="338" ht="22.75" customHeight="1" spans="1:4">
      <c r="A338" s="8" t="s">
        <v>263</v>
      </c>
      <c r="B338" s="7">
        <v>0.28</v>
      </c>
      <c r="C338" s="7"/>
      <c r="D338" s="7">
        <f t="shared" si="5"/>
        <v>0</v>
      </c>
    </row>
    <row r="339" s="1" customFormat="1" ht="22.75" customHeight="1" spans="1:4">
      <c r="A339" s="6" t="s">
        <v>264</v>
      </c>
      <c r="B339" s="7">
        <v>78650.71</v>
      </c>
      <c r="C339" s="7">
        <v>81211.13</v>
      </c>
      <c r="D339" s="7">
        <f t="shared" si="5"/>
        <v>103.255431514859</v>
      </c>
    </row>
    <row r="340" s="1" customFormat="1" ht="22.75" customHeight="1" spans="1:4">
      <c r="A340" s="6" t="s">
        <v>265</v>
      </c>
      <c r="B340" s="7">
        <v>22015.18</v>
      </c>
      <c r="C340" s="7">
        <v>19362.79</v>
      </c>
      <c r="D340" s="7">
        <f t="shared" si="5"/>
        <v>87.9519949416721</v>
      </c>
    </row>
    <row r="341" ht="22.75" customHeight="1" spans="1:4">
      <c r="A341" s="8" t="s">
        <v>8</v>
      </c>
      <c r="B341" s="7">
        <v>2674.22</v>
      </c>
      <c r="C341" s="7">
        <v>2867.56</v>
      </c>
      <c r="D341" s="7">
        <f t="shared" si="5"/>
        <v>107.22977167174</v>
      </c>
    </row>
    <row r="342" ht="22.75" customHeight="1" spans="1:4">
      <c r="A342" s="8" t="s">
        <v>9</v>
      </c>
      <c r="B342" s="7">
        <v>274.19</v>
      </c>
      <c r="C342" s="7">
        <v>10</v>
      </c>
      <c r="D342" s="7">
        <f t="shared" si="5"/>
        <v>3.64710602137204</v>
      </c>
    </row>
    <row r="343" ht="22.75" customHeight="1" spans="1:4">
      <c r="A343" s="8" t="s">
        <v>266</v>
      </c>
      <c r="B343" s="7">
        <v>1497.61</v>
      </c>
      <c r="C343" s="7">
        <v>819.76</v>
      </c>
      <c r="D343" s="7">
        <f t="shared" si="5"/>
        <v>54.7378823592257</v>
      </c>
    </row>
    <row r="344" ht="22.75" customHeight="1" spans="1:4">
      <c r="A344" s="8" t="s">
        <v>267</v>
      </c>
      <c r="B344" s="7">
        <v>3744.56</v>
      </c>
      <c r="C344" s="7"/>
      <c r="D344" s="7">
        <f t="shared" si="5"/>
        <v>0</v>
      </c>
    </row>
    <row r="345" ht="22.75" customHeight="1" spans="1:4">
      <c r="A345" s="8" t="s">
        <v>268</v>
      </c>
      <c r="B345" s="7">
        <v>13824.6</v>
      </c>
      <c r="C345" s="7">
        <v>15665.47</v>
      </c>
      <c r="D345" s="7">
        <f t="shared" si="5"/>
        <v>113.315900640887</v>
      </c>
    </row>
    <row r="346" s="1" customFormat="1" ht="22.75" customHeight="1" spans="1:4">
      <c r="A346" s="6" t="s">
        <v>269</v>
      </c>
      <c r="B346" s="7">
        <v>2836.19</v>
      </c>
      <c r="C346" s="7">
        <v>2204.49</v>
      </c>
      <c r="D346" s="7">
        <f t="shared" si="5"/>
        <v>77.7271621435799</v>
      </c>
    </row>
    <row r="347" ht="22.75" customHeight="1" spans="1:4">
      <c r="A347" s="8" t="s">
        <v>269</v>
      </c>
      <c r="B347" s="7">
        <v>2836.19</v>
      </c>
      <c r="C347" s="7">
        <v>2204.49</v>
      </c>
      <c r="D347" s="7">
        <f t="shared" si="5"/>
        <v>77.7271621435799</v>
      </c>
    </row>
    <row r="348" s="1" customFormat="1" ht="22.75" customHeight="1" spans="1:4">
      <c r="A348" s="6" t="s">
        <v>270</v>
      </c>
      <c r="B348" s="7">
        <v>23944.17</v>
      </c>
      <c r="C348" s="7">
        <v>28537.46</v>
      </c>
      <c r="D348" s="7">
        <f t="shared" si="5"/>
        <v>119.183333563034</v>
      </c>
    </row>
    <row r="349" ht="22.75" customHeight="1" spans="1:4">
      <c r="A349" s="8" t="s">
        <v>271</v>
      </c>
      <c r="B349" s="7">
        <v>23944.17</v>
      </c>
      <c r="C349" s="7">
        <v>28537.46</v>
      </c>
      <c r="D349" s="7">
        <f t="shared" si="5"/>
        <v>119.183333563034</v>
      </c>
    </row>
    <row r="350" s="1" customFormat="1" ht="22.75" customHeight="1" spans="1:4">
      <c r="A350" s="6" t="s">
        <v>272</v>
      </c>
      <c r="B350" s="7">
        <v>28225.5</v>
      </c>
      <c r="C350" s="7">
        <v>28928.16</v>
      </c>
      <c r="D350" s="7">
        <f t="shared" si="5"/>
        <v>102.489451028325</v>
      </c>
    </row>
    <row r="351" ht="22.75" customHeight="1" spans="1:4">
      <c r="A351" s="8" t="s">
        <v>272</v>
      </c>
      <c r="B351" s="7">
        <v>28225.5</v>
      </c>
      <c r="C351" s="7">
        <v>28928.16</v>
      </c>
      <c r="D351" s="7">
        <f t="shared" si="5"/>
        <v>102.489451028325</v>
      </c>
    </row>
    <row r="352" s="1" customFormat="1" ht="22.75" customHeight="1" spans="1:4">
      <c r="A352" s="6" t="s">
        <v>273</v>
      </c>
      <c r="B352" s="7">
        <v>1629.67</v>
      </c>
      <c r="C352" s="7">
        <v>2178.23</v>
      </c>
      <c r="D352" s="7">
        <f t="shared" si="5"/>
        <v>133.660802493756</v>
      </c>
    </row>
    <row r="353" ht="22.75" customHeight="1" spans="1:4">
      <c r="A353" s="8" t="s">
        <v>273</v>
      </c>
      <c r="B353" s="7">
        <v>1629.67</v>
      </c>
      <c r="C353" s="7">
        <v>2178.23</v>
      </c>
      <c r="D353" s="7">
        <f t="shared" si="5"/>
        <v>133.660802493756</v>
      </c>
    </row>
    <row r="354" s="1" customFormat="1" ht="22.75" customHeight="1" spans="1:4">
      <c r="A354" s="6" t="s">
        <v>274</v>
      </c>
      <c r="B354" s="7">
        <v>162718.89</v>
      </c>
      <c r="C354" s="7">
        <v>421451.15</v>
      </c>
      <c r="D354" s="7">
        <f t="shared" si="5"/>
        <v>259.005669225005</v>
      </c>
    </row>
    <row r="355" s="1" customFormat="1" ht="22.75" customHeight="1" spans="1:4">
      <c r="A355" s="6" t="s">
        <v>275</v>
      </c>
      <c r="B355" s="7">
        <v>53865.97</v>
      </c>
      <c r="C355" s="7">
        <v>105801.27</v>
      </c>
      <c r="D355" s="7">
        <f t="shared" si="5"/>
        <v>196.415789040836</v>
      </c>
    </row>
    <row r="356" ht="22.75" customHeight="1" spans="1:4">
      <c r="A356" s="8" t="s">
        <v>8</v>
      </c>
      <c r="B356" s="7">
        <v>4647.32</v>
      </c>
      <c r="C356" s="7">
        <v>4298.1</v>
      </c>
      <c r="D356" s="7">
        <f t="shared" si="5"/>
        <v>92.4855615709699</v>
      </c>
    </row>
    <row r="357" ht="22.75" customHeight="1" spans="1:4">
      <c r="A357" s="8" t="s">
        <v>9</v>
      </c>
      <c r="B357" s="7">
        <v>1.96</v>
      </c>
      <c r="C357" s="7">
        <v>41.96</v>
      </c>
      <c r="D357" s="7">
        <f t="shared" si="5"/>
        <v>2140.81632653061</v>
      </c>
    </row>
    <row r="358" ht="22.75" customHeight="1" spans="1:4">
      <c r="A358" s="8" t="s">
        <v>13</v>
      </c>
      <c r="B358" s="7">
        <v>7177.51</v>
      </c>
      <c r="C358" s="7">
        <v>7067.22</v>
      </c>
      <c r="D358" s="7">
        <f t="shared" si="5"/>
        <v>98.4633946870154</v>
      </c>
    </row>
    <row r="359" ht="22.75" customHeight="1" spans="1:4">
      <c r="A359" s="8" t="s">
        <v>276</v>
      </c>
      <c r="B359" s="7">
        <v>1692.92</v>
      </c>
      <c r="C359" s="7">
        <v>1201.65</v>
      </c>
      <c r="D359" s="7">
        <f t="shared" si="5"/>
        <v>70.980908725752</v>
      </c>
    </row>
    <row r="360" ht="22.75" customHeight="1" spans="1:4">
      <c r="A360" s="8" t="s">
        <v>277</v>
      </c>
      <c r="B360" s="7">
        <v>757.13</v>
      </c>
      <c r="C360" s="7">
        <v>581.44</v>
      </c>
      <c r="D360" s="7">
        <f t="shared" si="5"/>
        <v>76.7952663347114</v>
      </c>
    </row>
    <row r="361" ht="22.75" customHeight="1" spans="1:4">
      <c r="A361" s="8" t="s">
        <v>278</v>
      </c>
      <c r="B361" s="7">
        <v>55.11</v>
      </c>
      <c r="C361" s="7">
        <v>46.03</v>
      </c>
      <c r="D361" s="7">
        <f t="shared" si="5"/>
        <v>83.5238613681727</v>
      </c>
    </row>
    <row r="362" ht="22.75" customHeight="1" spans="1:4">
      <c r="A362" s="8" t="s">
        <v>279</v>
      </c>
      <c r="B362" s="7">
        <v>612.29</v>
      </c>
      <c r="C362" s="7">
        <v>778.55</v>
      </c>
      <c r="D362" s="7">
        <f t="shared" si="5"/>
        <v>127.153799670091</v>
      </c>
    </row>
    <row r="363" ht="22.75" customHeight="1" spans="1:4">
      <c r="A363" s="8" t="s">
        <v>280</v>
      </c>
      <c r="B363" s="7">
        <v>26.25</v>
      </c>
      <c r="C363" s="7">
        <v>580</v>
      </c>
      <c r="D363" s="7">
        <f t="shared" si="5"/>
        <v>2209.52380952381</v>
      </c>
    </row>
    <row r="364" ht="22.75" customHeight="1" spans="1:4">
      <c r="A364" s="8" t="s">
        <v>281</v>
      </c>
      <c r="B364" s="7">
        <v>609.84</v>
      </c>
      <c r="C364" s="7">
        <v>270</v>
      </c>
      <c r="D364" s="7">
        <f t="shared" si="5"/>
        <v>44.2739079102715</v>
      </c>
    </row>
    <row r="365" ht="22.75" customHeight="1" spans="1:4">
      <c r="A365" s="8" t="s">
        <v>282</v>
      </c>
      <c r="B365" s="7">
        <v>5846.55</v>
      </c>
      <c r="C365" s="7">
        <v>64889.51</v>
      </c>
      <c r="D365" s="7">
        <f t="shared" si="5"/>
        <v>1109.87693597079</v>
      </c>
    </row>
    <row r="366" ht="22.75" customHeight="1" spans="1:4">
      <c r="A366" s="8" t="s">
        <v>283</v>
      </c>
      <c r="B366" s="7">
        <v>0</v>
      </c>
      <c r="C366" s="7">
        <v>280</v>
      </c>
      <c r="D366" s="7"/>
    </row>
    <row r="367" ht="22.75" customHeight="1" spans="1:4">
      <c r="A367" s="8" t="s">
        <v>284</v>
      </c>
      <c r="B367" s="7">
        <v>731.96</v>
      </c>
      <c r="C367" s="7">
        <v>70</v>
      </c>
      <c r="D367" s="7">
        <f t="shared" si="5"/>
        <v>9.56336411825783</v>
      </c>
    </row>
    <row r="368" ht="22.75" customHeight="1" spans="1:4">
      <c r="A368" s="8" t="s">
        <v>285</v>
      </c>
      <c r="B368" s="7">
        <v>1205.4</v>
      </c>
      <c r="C368" s="7">
        <v>672.25</v>
      </c>
      <c r="D368" s="7">
        <f t="shared" si="5"/>
        <v>55.769868923179</v>
      </c>
    </row>
    <row r="369" ht="22.75" customHeight="1" spans="1:4">
      <c r="A369" s="8" t="s">
        <v>286</v>
      </c>
      <c r="B369" s="7">
        <v>0</v>
      </c>
      <c r="C369" s="7">
        <v>2661.88</v>
      </c>
      <c r="D369" s="7"/>
    </row>
    <row r="370" ht="22.75" customHeight="1" spans="1:4">
      <c r="A370" s="8" t="s">
        <v>287</v>
      </c>
      <c r="B370" s="7">
        <v>5344.12</v>
      </c>
      <c r="C370" s="7">
        <v>15428.97</v>
      </c>
      <c r="D370" s="7">
        <f t="shared" si="5"/>
        <v>288.709272995367</v>
      </c>
    </row>
    <row r="371" ht="22.75" customHeight="1" spans="1:4">
      <c r="A371" s="8" t="s">
        <v>288</v>
      </c>
      <c r="B371" s="7">
        <v>25157.61</v>
      </c>
      <c r="C371" s="7">
        <v>6933.71</v>
      </c>
      <c r="D371" s="7">
        <f t="shared" si="5"/>
        <v>27.5610839026442</v>
      </c>
    </row>
    <row r="372" s="1" customFormat="1" ht="22.75" customHeight="1" spans="1:4">
      <c r="A372" s="6" t="s">
        <v>289</v>
      </c>
      <c r="B372" s="7">
        <v>14705.87</v>
      </c>
      <c r="C372" s="7">
        <v>55856.49</v>
      </c>
      <c r="D372" s="7">
        <f t="shared" si="5"/>
        <v>379.824451052539</v>
      </c>
    </row>
    <row r="373" ht="22.75" customHeight="1" spans="1:4">
      <c r="A373" s="8" t="s">
        <v>290</v>
      </c>
      <c r="B373" s="7">
        <v>1016.65</v>
      </c>
      <c r="C373" s="7">
        <v>857.63</v>
      </c>
      <c r="D373" s="7">
        <f t="shared" si="5"/>
        <v>84.3584321054444</v>
      </c>
    </row>
    <row r="374" ht="22.75" customHeight="1" spans="1:4">
      <c r="A374" s="8" t="s">
        <v>291</v>
      </c>
      <c r="B374" s="7">
        <v>5972.5</v>
      </c>
      <c r="C374" s="7">
        <v>34014.98</v>
      </c>
      <c r="D374" s="7">
        <f t="shared" si="5"/>
        <v>569.526663876099</v>
      </c>
    </row>
    <row r="375" ht="22.75" customHeight="1" spans="1:4">
      <c r="A375" s="8" t="s">
        <v>292</v>
      </c>
      <c r="B375" s="7">
        <v>2828.46</v>
      </c>
      <c r="C375" s="7">
        <v>8806.15</v>
      </c>
      <c r="D375" s="7">
        <f t="shared" si="5"/>
        <v>311.340800294153</v>
      </c>
    </row>
    <row r="376" ht="22.75" customHeight="1" spans="1:4">
      <c r="A376" s="8" t="s">
        <v>293</v>
      </c>
      <c r="B376" s="7">
        <v>1429.16</v>
      </c>
      <c r="C376" s="7">
        <v>993</v>
      </c>
      <c r="D376" s="7">
        <f t="shared" si="5"/>
        <v>69.4813736740463</v>
      </c>
    </row>
    <row r="377" ht="22.75" customHeight="1" spans="1:4">
      <c r="A377" s="8" t="s">
        <v>294</v>
      </c>
      <c r="B377" s="7">
        <v>56.49</v>
      </c>
      <c r="C377" s="7">
        <v>48.71</v>
      </c>
      <c r="D377" s="7">
        <f t="shared" si="5"/>
        <v>86.2276509116658</v>
      </c>
    </row>
    <row r="378" ht="22.75" customHeight="1" spans="1:4">
      <c r="A378" s="8" t="s">
        <v>295</v>
      </c>
      <c r="B378" s="7">
        <v>219.2</v>
      </c>
      <c r="C378" s="7">
        <v>564.28</v>
      </c>
      <c r="D378" s="7">
        <f t="shared" si="5"/>
        <v>257.42700729927</v>
      </c>
    </row>
    <row r="379" ht="22.75" customHeight="1" spans="1:4">
      <c r="A379" s="8" t="s">
        <v>296</v>
      </c>
      <c r="B379" s="7">
        <v>946.3</v>
      </c>
      <c r="C379" s="7">
        <v>175.54</v>
      </c>
      <c r="D379" s="7">
        <f t="shared" si="5"/>
        <v>18.5501426608898</v>
      </c>
    </row>
    <row r="380" ht="22.75" customHeight="1" spans="1:4">
      <c r="A380" s="8" t="s">
        <v>297</v>
      </c>
      <c r="B380" s="7">
        <v>2237.11</v>
      </c>
      <c r="C380" s="7">
        <v>10396.2</v>
      </c>
      <c r="D380" s="7">
        <f t="shared" si="5"/>
        <v>464.715637585993</v>
      </c>
    </row>
    <row r="381" s="1" customFormat="1" ht="22.75" customHeight="1" spans="1:4">
      <c r="A381" s="6" t="s">
        <v>298</v>
      </c>
      <c r="B381" s="7">
        <v>62351.17</v>
      </c>
      <c r="C381" s="7">
        <v>198911.33</v>
      </c>
      <c r="D381" s="7">
        <f t="shared" si="5"/>
        <v>319.017798703697</v>
      </c>
    </row>
    <row r="382" ht="22.75" customHeight="1" spans="1:4">
      <c r="A382" s="8" t="s">
        <v>8</v>
      </c>
      <c r="B382" s="7">
        <v>663.56</v>
      </c>
      <c r="C382" s="7">
        <v>578.55</v>
      </c>
      <c r="D382" s="7">
        <f t="shared" si="5"/>
        <v>87.1887998071011</v>
      </c>
    </row>
    <row r="383" ht="22.75" customHeight="1" spans="1:4">
      <c r="A383" s="8" t="s">
        <v>299</v>
      </c>
      <c r="B383" s="7">
        <v>1540.27</v>
      </c>
      <c r="C383" s="7">
        <v>1516.01</v>
      </c>
      <c r="D383" s="7">
        <f t="shared" si="5"/>
        <v>98.4249514695476</v>
      </c>
    </row>
    <row r="384" ht="22.75" customHeight="1" spans="1:4">
      <c r="A384" s="8" t="s">
        <v>300</v>
      </c>
      <c r="B384" s="7">
        <v>17401.98</v>
      </c>
      <c r="C384" s="7">
        <v>8731.88</v>
      </c>
      <c r="D384" s="7">
        <f t="shared" si="5"/>
        <v>50.1775085363849</v>
      </c>
    </row>
    <row r="385" ht="22.75" customHeight="1" spans="1:4">
      <c r="A385" s="8" t="s">
        <v>301</v>
      </c>
      <c r="B385" s="7">
        <v>491.14</v>
      </c>
      <c r="C385" s="7">
        <v>405.06</v>
      </c>
      <c r="D385" s="7">
        <f t="shared" si="5"/>
        <v>82.4734291648003</v>
      </c>
    </row>
    <row r="386" ht="22.75" customHeight="1" spans="1:4">
      <c r="A386" s="8" t="s">
        <v>302</v>
      </c>
      <c r="B386" s="7">
        <v>973.19</v>
      </c>
      <c r="C386" s="7">
        <v>831.19</v>
      </c>
      <c r="D386" s="7">
        <f t="shared" si="5"/>
        <v>85.4088102015023</v>
      </c>
    </row>
    <row r="387" ht="22.75" customHeight="1" spans="1:4">
      <c r="A387" s="8" t="s">
        <v>303</v>
      </c>
      <c r="B387" s="7">
        <v>293.03</v>
      </c>
      <c r="C387" s="7">
        <v>364.13</v>
      </c>
      <c r="D387" s="7">
        <f t="shared" si="5"/>
        <v>124.26372726342</v>
      </c>
    </row>
    <row r="388" ht="22.75" customHeight="1" spans="1:4">
      <c r="A388" s="8" t="s">
        <v>304</v>
      </c>
      <c r="B388" s="7">
        <v>424.76</v>
      </c>
      <c r="C388" s="7">
        <v>6242.5</v>
      </c>
      <c r="D388" s="7">
        <f t="shared" si="5"/>
        <v>1469.65345136077</v>
      </c>
    </row>
    <row r="389" ht="22.75" customHeight="1" spans="1:4">
      <c r="A389" s="8" t="s">
        <v>305</v>
      </c>
      <c r="B389" s="7">
        <v>0</v>
      </c>
      <c r="C389" s="7">
        <v>602</v>
      </c>
      <c r="D389" s="7"/>
    </row>
    <row r="390" ht="22.75" customHeight="1" spans="1:4">
      <c r="A390" s="8" t="s">
        <v>306</v>
      </c>
      <c r="B390" s="7">
        <v>40563.24</v>
      </c>
      <c r="C390" s="7">
        <v>179640.01</v>
      </c>
      <c r="D390" s="7">
        <f t="shared" si="5"/>
        <v>442.864056224306</v>
      </c>
    </row>
    <row r="391" s="1" customFormat="1" ht="22.75" customHeight="1" spans="1:4">
      <c r="A391" s="6" t="s">
        <v>307</v>
      </c>
      <c r="B391" s="7">
        <v>19338.82</v>
      </c>
      <c r="C391" s="7">
        <v>22558.61</v>
      </c>
      <c r="D391" s="7">
        <f t="shared" ref="D391:D454" si="6">C391/B391*100</f>
        <v>116.649361233002</v>
      </c>
    </row>
    <row r="392" ht="22.75" customHeight="1" spans="1:4">
      <c r="A392" s="8" t="s">
        <v>308</v>
      </c>
      <c r="B392" s="7">
        <v>146.93</v>
      </c>
      <c r="C392" s="7">
        <v>189.52</v>
      </c>
      <c r="D392" s="7">
        <f t="shared" si="6"/>
        <v>128.986592254815</v>
      </c>
    </row>
    <row r="393" ht="22.75" customHeight="1" spans="1:4">
      <c r="A393" s="8" t="s">
        <v>309</v>
      </c>
      <c r="B393" s="7">
        <v>16208.67</v>
      </c>
      <c r="C393" s="7">
        <v>19432.89</v>
      </c>
      <c r="D393" s="7">
        <f t="shared" si="6"/>
        <v>119.891946717405</v>
      </c>
    </row>
    <row r="394" ht="22.75" customHeight="1" spans="1:4">
      <c r="A394" s="8" t="s">
        <v>310</v>
      </c>
      <c r="B394" s="7">
        <v>2983.22</v>
      </c>
      <c r="C394" s="7">
        <v>2936.2</v>
      </c>
      <c r="D394" s="7">
        <f t="shared" si="6"/>
        <v>98.4238507384638</v>
      </c>
    </row>
    <row r="395" s="1" customFormat="1" ht="22.75" customHeight="1" spans="1:4">
      <c r="A395" s="6" t="s">
        <v>311</v>
      </c>
      <c r="B395" s="7">
        <v>8857.06</v>
      </c>
      <c r="C395" s="7">
        <v>6096.96</v>
      </c>
      <c r="D395" s="7">
        <f t="shared" si="6"/>
        <v>68.8372891230273</v>
      </c>
    </row>
    <row r="396" ht="22.75" customHeight="1" spans="1:4">
      <c r="A396" s="8" t="s">
        <v>312</v>
      </c>
      <c r="B396" s="7">
        <v>8857.06</v>
      </c>
      <c r="C396" s="7">
        <v>6096.96</v>
      </c>
      <c r="D396" s="7">
        <f t="shared" si="6"/>
        <v>68.8372891230273</v>
      </c>
    </row>
    <row r="397" s="1" customFormat="1" ht="22.75" customHeight="1" spans="1:4">
      <c r="A397" s="6" t="s">
        <v>313</v>
      </c>
      <c r="B397" s="7">
        <v>3600</v>
      </c>
      <c r="C397" s="7">
        <v>32226.49</v>
      </c>
      <c r="D397" s="7">
        <f t="shared" si="6"/>
        <v>895.180277777778</v>
      </c>
    </row>
    <row r="398" ht="22.75" customHeight="1" spans="1:4">
      <c r="A398" s="8" t="s">
        <v>313</v>
      </c>
      <c r="B398" s="7">
        <v>3600</v>
      </c>
      <c r="C398" s="7">
        <v>32226.49</v>
      </c>
      <c r="D398" s="7">
        <f t="shared" si="6"/>
        <v>895.180277777778</v>
      </c>
    </row>
    <row r="399" s="1" customFormat="1" ht="22.75" customHeight="1" spans="1:4">
      <c r="A399" s="6" t="s">
        <v>314</v>
      </c>
      <c r="B399" s="7">
        <v>239805.98</v>
      </c>
      <c r="C399" s="7">
        <v>151828.69</v>
      </c>
      <c r="D399" s="7">
        <f t="shared" si="6"/>
        <v>63.313137562291</v>
      </c>
    </row>
    <row r="400" s="1" customFormat="1" ht="22.75" customHeight="1" spans="1:4">
      <c r="A400" s="6" t="s">
        <v>315</v>
      </c>
      <c r="B400" s="7">
        <v>191609.84</v>
      </c>
      <c r="C400" s="7">
        <v>128141.92</v>
      </c>
      <c r="D400" s="7">
        <f t="shared" si="6"/>
        <v>66.8764819176301</v>
      </c>
    </row>
    <row r="401" ht="22.75" customHeight="1" spans="1:4">
      <c r="A401" s="8" t="s">
        <v>8</v>
      </c>
      <c r="B401" s="7">
        <v>540.51</v>
      </c>
      <c r="C401" s="7">
        <v>544.07</v>
      </c>
      <c r="D401" s="7">
        <f t="shared" si="6"/>
        <v>100.658637213003</v>
      </c>
    </row>
    <row r="402" ht="22.75" customHeight="1" spans="1:4">
      <c r="A402" s="8" t="s">
        <v>9</v>
      </c>
      <c r="B402" s="7">
        <v>247.22</v>
      </c>
      <c r="C402" s="7">
        <v>781.9</v>
      </c>
      <c r="D402" s="7">
        <f t="shared" si="6"/>
        <v>316.277000242699</v>
      </c>
    </row>
    <row r="403" ht="22.75" customHeight="1" spans="1:4">
      <c r="A403" s="8" t="s">
        <v>316</v>
      </c>
      <c r="B403" s="7">
        <v>88326</v>
      </c>
      <c r="C403" s="7"/>
      <c r="D403" s="7">
        <f t="shared" si="6"/>
        <v>0</v>
      </c>
    </row>
    <row r="404" ht="22.75" customHeight="1" spans="1:4">
      <c r="A404" s="8" t="s">
        <v>317</v>
      </c>
      <c r="B404" s="7">
        <v>25691</v>
      </c>
      <c r="C404" s="7">
        <v>30486.01</v>
      </c>
      <c r="D404" s="7">
        <f t="shared" si="6"/>
        <v>118.664162547196</v>
      </c>
    </row>
    <row r="405" ht="22.75" customHeight="1" spans="1:4">
      <c r="A405" s="8" t="s">
        <v>318</v>
      </c>
      <c r="B405" s="7">
        <v>737.48</v>
      </c>
      <c r="C405" s="7">
        <v>814.4</v>
      </c>
      <c r="D405" s="7">
        <f t="shared" si="6"/>
        <v>110.430113359006</v>
      </c>
    </row>
    <row r="406" ht="22.75" customHeight="1" spans="1:4">
      <c r="A406" s="8" t="s">
        <v>319</v>
      </c>
      <c r="B406" s="7">
        <v>704.47</v>
      </c>
      <c r="C406" s="7"/>
      <c r="D406" s="7">
        <f t="shared" si="6"/>
        <v>0</v>
      </c>
    </row>
    <row r="407" ht="22.75" customHeight="1" spans="1:4">
      <c r="A407" s="8" t="s">
        <v>320</v>
      </c>
      <c r="B407" s="7">
        <v>212</v>
      </c>
      <c r="C407" s="7">
        <v>100</v>
      </c>
      <c r="D407" s="7">
        <f t="shared" si="6"/>
        <v>47.1698113207547</v>
      </c>
    </row>
    <row r="408" ht="22.75" customHeight="1" spans="1:4">
      <c r="A408" s="8" t="s">
        <v>321</v>
      </c>
      <c r="B408" s="7">
        <v>75151.16</v>
      </c>
      <c r="C408" s="7">
        <v>95415.54</v>
      </c>
      <c r="D408" s="7">
        <f t="shared" si="6"/>
        <v>126.9648266241</v>
      </c>
    </row>
    <row r="409" s="1" customFormat="1" ht="22.75" customHeight="1" spans="1:4">
      <c r="A409" s="6" t="s">
        <v>322</v>
      </c>
      <c r="B409" s="7">
        <v>48196.14</v>
      </c>
      <c r="C409" s="7">
        <v>23686.77</v>
      </c>
      <c r="D409" s="7">
        <f t="shared" si="6"/>
        <v>49.1466121560772</v>
      </c>
    </row>
    <row r="410" ht="22.75" customHeight="1" spans="1:4">
      <c r="A410" s="8" t="s">
        <v>323</v>
      </c>
      <c r="B410" s="7">
        <v>44500</v>
      </c>
      <c r="C410" s="7">
        <v>20000</v>
      </c>
      <c r="D410" s="7">
        <f t="shared" si="6"/>
        <v>44.9438202247191</v>
      </c>
    </row>
    <row r="411" ht="22.75" customHeight="1" spans="1:4">
      <c r="A411" s="8" t="s">
        <v>322</v>
      </c>
      <c r="B411" s="7">
        <v>3696.14</v>
      </c>
      <c r="C411" s="7">
        <v>3686.77</v>
      </c>
      <c r="D411" s="7">
        <f t="shared" si="6"/>
        <v>99.7464922865476</v>
      </c>
    </row>
    <row r="412" s="1" customFormat="1" ht="22.75" customHeight="1" spans="1:4">
      <c r="A412" s="6" t="s">
        <v>324</v>
      </c>
      <c r="B412" s="7">
        <v>73765.84</v>
      </c>
      <c r="C412" s="7">
        <v>74924.95</v>
      </c>
      <c r="D412" s="7">
        <f t="shared" si="6"/>
        <v>101.571337085025</v>
      </c>
    </row>
    <row r="413" s="1" customFormat="1" ht="22.75" customHeight="1" spans="1:4">
      <c r="A413" s="6" t="s">
        <v>325</v>
      </c>
      <c r="B413" s="7">
        <v>1136.05</v>
      </c>
      <c r="C413" s="7">
        <v>1078.95</v>
      </c>
      <c r="D413" s="7">
        <f t="shared" si="6"/>
        <v>94.9738127723252</v>
      </c>
    </row>
    <row r="414" ht="22.75" customHeight="1" spans="1:4">
      <c r="A414" s="8" t="s">
        <v>8</v>
      </c>
      <c r="B414" s="7">
        <v>546.35</v>
      </c>
      <c r="C414" s="7">
        <v>484.12</v>
      </c>
      <c r="D414" s="7">
        <f t="shared" si="6"/>
        <v>88.609865470852</v>
      </c>
    </row>
    <row r="415" ht="22.75" customHeight="1" spans="1:4">
      <c r="A415" s="8" t="s">
        <v>9</v>
      </c>
      <c r="B415" s="7">
        <v>265.5</v>
      </c>
      <c r="C415" s="7">
        <v>261.3</v>
      </c>
      <c r="D415" s="7">
        <f t="shared" si="6"/>
        <v>98.4180790960452</v>
      </c>
    </row>
    <row r="416" ht="22.75" customHeight="1" spans="1:4">
      <c r="A416" s="8" t="s">
        <v>326</v>
      </c>
      <c r="B416" s="7">
        <v>324.2</v>
      </c>
      <c r="C416" s="7">
        <v>333.53</v>
      </c>
      <c r="D416" s="7">
        <f t="shared" si="6"/>
        <v>102.877853177051</v>
      </c>
    </row>
    <row r="417" s="1" customFormat="1" ht="22.75" customHeight="1" spans="1:4">
      <c r="A417" s="6" t="s">
        <v>327</v>
      </c>
      <c r="B417" s="7">
        <v>72629.79</v>
      </c>
      <c r="C417" s="7">
        <v>73846</v>
      </c>
      <c r="D417" s="7">
        <f t="shared" si="6"/>
        <v>101.674533273468</v>
      </c>
    </row>
    <row r="418" ht="22.75" customHeight="1" spans="1:4">
      <c r="A418" s="8" t="s">
        <v>328</v>
      </c>
      <c r="B418" s="7">
        <v>72629.79</v>
      </c>
      <c r="C418" s="7">
        <v>73846</v>
      </c>
      <c r="D418" s="7">
        <f t="shared" si="6"/>
        <v>101.674533273468</v>
      </c>
    </row>
    <row r="419" s="1" customFormat="1" ht="22.75" customHeight="1" spans="1:4">
      <c r="A419" s="6" t="s">
        <v>329</v>
      </c>
      <c r="B419" s="7">
        <v>49755.31</v>
      </c>
      <c r="C419" s="7">
        <v>50000</v>
      </c>
      <c r="D419" s="7">
        <f t="shared" si="6"/>
        <v>100.491786705781</v>
      </c>
    </row>
    <row r="420" s="1" customFormat="1" ht="22.75" customHeight="1" spans="1:4">
      <c r="A420" s="6" t="s">
        <v>330</v>
      </c>
      <c r="B420" s="7">
        <v>32998.18</v>
      </c>
      <c r="C420" s="7">
        <v>50000</v>
      </c>
      <c r="D420" s="7">
        <f t="shared" si="6"/>
        <v>151.523508266213</v>
      </c>
    </row>
    <row r="421" ht="22.75" customHeight="1" spans="1:4">
      <c r="A421" s="8" t="s">
        <v>331</v>
      </c>
      <c r="B421" s="7">
        <v>32998.18</v>
      </c>
      <c r="C421" s="7">
        <v>50000</v>
      </c>
      <c r="D421" s="7">
        <f t="shared" si="6"/>
        <v>151.523508266213</v>
      </c>
    </row>
    <row r="422" s="1" customFormat="1" ht="22.75" customHeight="1" spans="1:4">
      <c r="A422" s="6" t="s">
        <v>332</v>
      </c>
      <c r="B422" s="7">
        <v>16757.13</v>
      </c>
      <c r="C422" s="7">
        <v>0</v>
      </c>
      <c r="D422" s="7">
        <f t="shared" si="6"/>
        <v>0</v>
      </c>
    </row>
    <row r="423" ht="22.75" customHeight="1" spans="1:4">
      <c r="A423" s="8" t="s">
        <v>332</v>
      </c>
      <c r="B423" s="7">
        <v>16757.13</v>
      </c>
      <c r="C423" s="7"/>
      <c r="D423" s="7">
        <f t="shared" si="6"/>
        <v>0</v>
      </c>
    </row>
    <row r="424" s="1" customFormat="1" ht="22.75" customHeight="1" spans="1:4">
      <c r="A424" s="6" t="s">
        <v>333</v>
      </c>
      <c r="B424" s="7">
        <v>1347.88</v>
      </c>
      <c r="C424" s="7">
        <v>1371.1</v>
      </c>
      <c r="D424" s="7">
        <f t="shared" si="6"/>
        <v>101.722705285337</v>
      </c>
    </row>
    <row r="425" s="1" customFormat="1" ht="22.75" customHeight="1" spans="1:4">
      <c r="A425" s="6" t="s">
        <v>334</v>
      </c>
      <c r="B425" s="7">
        <v>1347.88</v>
      </c>
      <c r="C425" s="7">
        <v>1371.1</v>
      </c>
      <c r="D425" s="7">
        <f t="shared" si="6"/>
        <v>101.722705285337</v>
      </c>
    </row>
    <row r="426" s="1" customFormat="1" ht="22.75" customHeight="1" spans="1:4">
      <c r="A426" s="8" t="s">
        <v>334</v>
      </c>
      <c r="B426" s="7">
        <v>1347.88</v>
      </c>
      <c r="C426" s="7">
        <v>1371.1</v>
      </c>
      <c r="D426" s="7">
        <f t="shared" si="6"/>
        <v>101.722705285337</v>
      </c>
    </row>
    <row r="427" s="1" customFormat="1" ht="22.75" customHeight="1" spans="1:4">
      <c r="A427" s="6" t="s">
        <v>335</v>
      </c>
      <c r="B427" s="7">
        <v>2781.63</v>
      </c>
      <c r="C427" s="7">
        <v>2799.36</v>
      </c>
      <c r="D427" s="7">
        <f t="shared" si="6"/>
        <v>100.637396059145</v>
      </c>
    </row>
    <row r="428" s="1" customFormat="1" ht="22.75" customHeight="1" spans="1:4">
      <c r="A428" s="6" t="s">
        <v>336</v>
      </c>
      <c r="B428" s="7">
        <v>2275.16</v>
      </c>
      <c r="C428" s="7">
        <v>2203.65</v>
      </c>
      <c r="D428" s="7">
        <f t="shared" si="6"/>
        <v>96.8569243481777</v>
      </c>
    </row>
    <row r="429" ht="22.75" customHeight="1" spans="1:4">
      <c r="A429" s="8" t="s">
        <v>337</v>
      </c>
      <c r="B429" s="7">
        <v>1263.9</v>
      </c>
      <c r="C429" s="7">
        <v>1254.13</v>
      </c>
      <c r="D429" s="7">
        <f t="shared" si="6"/>
        <v>99.2269958066303</v>
      </c>
    </row>
    <row r="430" ht="22.75" customHeight="1" spans="1:4">
      <c r="A430" s="8" t="s">
        <v>338</v>
      </c>
      <c r="B430" s="7">
        <v>124.34</v>
      </c>
      <c r="C430" s="7">
        <v>83</v>
      </c>
      <c r="D430" s="7">
        <f t="shared" si="6"/>
        <v>66.7524529515844</v>
      </c>
    </row>
    <row r="431" ht="22.75" customHeight="1" spans="1:4">
      <c r="A431" s="8" t="s">
        <v>13</v>
      </c>
      <c r="B431" s="7">
        <v>200.42</v>
      </c>
      <c r="C431" s="7">
        <v>200.1</v>
      </c>
      <c r="D431" s="7">
        <f t="shared" si="6"/>
        <v>99.8403352958787</v>
      </c>
    </row>
    <row r="432" ht="22.75" customHeight="1" spans="1:4">
      <c r="A432" s="8" t="s">
        <v>339</v>
      </c>
      <c r="B432" s="7">
        <v>686.5</v>
      </c>
      <c r="C432" s="7">
        <v>666.42</v>
      </c>
      <c r="D432" s="7">
        <f t="shared" si="6"/>
        <v>97.075018208303</v>
      </c>
    </row>
    <row r="433" s="1" customFormat="1" ht="22.75" customHeight="1" spans="1:4">
      <c r="A433" s="6" t="s">
        <v>340</v>
      </c>
      <c r="B433" s="7">
        <v>506.47</v>
      </c>
      <c r="C433" s="7">
        <v>588.71</v>
      </c>
      <c r="D433" s="7">
        <f t="shared" si="6"/>
        <v>116.237881809387</v>
      </c>
    </row>
    <row r="434" ht="22.75" customHeight="1" spans="1:4">
      <c r="A434" s="8" t="s">
        <v>8</v>
      </c>
      <c r="B434" s="7">
        <v>318.38</v>
      </c>
      <c r="C434" s="7">
        <v>332.86</v>
      </c>
      <c r="D434" s="7">
        <f t="shared" si="6"/>
        <v>104.54802437339</v>
      </c>
    </row>
    <row r="435" ht="22.75" customHeight="1" spans="1:4">
      <c r="A435" s="8" t="s">
        <v>341</v>
      </c>
      <c r="B435" s="7">
        <v>68.19</v>
      </c>
      <c r="C435" s="7">
        <v>73.55</v>
      </c>
      <c r="D435" s="7">
        <f t="shared" si="6"/>
        <v>107.860390086523</v>
      </c>
    </row>
    <row r="436" ht="22.75" customHeight="1" spans="1:4">
      <c r="A436" s="8" t="s">
        <v>342</v>
      </c>
      <c r="B436" s="7">
        <v>58.2</v>
      </c>
      <c r="C436" s="7">
        <v>62.05</v>
      </c>
      <c r="D436" s="7">
        <f t="shared" si="6"/>
        <v>106.615120274914</v>
      </c>
    </row>
    <row r="437" ht="22.75" customHeight="1" spans="1:4">
      <c r="A437" s="8" t="s">
        <v>343</v>
      </c>
      <c r="B437" s="7">
        <v>61.7</v>
      </c>
      <c r="C437" s="7">
        <v>120.25</v>
      </c>
      <c r="D437" s="7">
        <f t="shared" si="6"/>
        <v>194.894651539708</v>
      </c>
    </row>
    <row r="438" s="1" customFormat="1" ht="22.75" customHeight="1" spans="1:4">
      <c r="A438" s="6" t="s">
        <v>344</v>
      </c>
      <c r="B438" s="7">
        <v>0</v>
      </c>
      <c r="C438" s="7">
        <v>7</v>
      </c>
      <c r="D438" s="7"/>
    </row>
    <row r="439" ht="22.75" customHeight="1" spans="1:4">
      <c r="A439" s="8" t="s">
        <v>344</v>
      </c>
      <c r="B439" s="7">
        <v>0</v>
      </c>
      <c r="C439" s="7">
        <v>7</v>
      </c>
      <c r="D439" s="7"/>
    </row>
    <row r="440" s="1" customFormat="1" ht="22.75" customHeight="1" spans="1:4">
      <c r="A440" s="6" t="s">
        <v>345</v>
      </c>
      <c r="B440" s="7">
        <v>48981.63</v>
      </c>
      <c r="C440" s="7">
        <v>55635.21</v>
      </c>
      <c r="D440" s="7">
        <f t="shared" si="6"/>
        <v>113.583827242989</v>
      </c>
    </row>
    <row r="441" s="1" customFormat="1" ht="22.75" customHeight="1" spans="1:4">
      <c r="A441" s="6" t="s">
        <v>346</v>
      </c>
      <c r="B441" s="7">
        <v>260.34</v>
      </c>
      <c r="C441" s="7">
        <v>5368.45</v>
      </c>
      <c r="D441" s="7">
        <f t="shared" si="6"/>
        <v>2062.09187984943</v>
      </c>
    </row>
    <row r="442" ht="22.75" customHeight="1" spans="1:4">
      <c r="A442" s="8" t="s">
        <v>347</v>
      </c>
      <c r="B442" s="7">
        <v>30.96</v>
      </c>
      <c r="C442" s="7"/>
      <c r="D442" s="7">
        <f t="shared" si="6"/>
        <v>0</v>
      </c>
    </row>
    <row r="443" ht="22.75" customHeight="1" spans="1:4">
      <c r="A443" s="8" t="s">
        <v>348</v>
      </c>
      <c r="B443" s="7">
        <v>0</v>
      </c>
      <c r="C443" s="7">
        <v>1378.45</v>
      </c>
      <c r="D443" s="7"/>
    </row>
    <row r="444" ht="22.75" customHeight="1" spans="1:4">
      <c r="A444" s="8" t="s">
        <v>349</v>
      </c>
      <c r="B444" s="7">
        <v>28</v>
      </c>
      <c r="C444" s="7"/>
      <c r="D444" s="7">
        <f t="shared" si="6"/>
        <v>0</v>
      </c>
    </row>
    <row r="445" ht="22.75" customHeight="1" spans="1:4">
      <c r="A445" s="8" t="s">
        <v>350</v>
      </c>
      <c r="B445" s="7">
        <v>0</v>
      </c>
      <c r="C445" s="7">
        <v>3990</v>
      </c>
      <c r="D445" s="7"/>
    </row>
    <row r="446" ht="22.75" customHeight="1" spans="1:4">
      <c r="A446" s="8" t="s">
        <v>351</v>
      </c>
      <c r="B446" s="7">
        <v>135.6</v>
      </c>
      <c r="C446" s="7"/>
      <c r="D446" s="7">
        <f t="shared" si="6"/>
        <v>0</v>
      </c>
    </row>
    <row r="447" ht="22.75" customHeight="1" spans="1:4">
      <c r="A447" s="8" t="s">
        <v>352</v>
      </c>
      <c r="B447" s="7">
        <v>65.78</v>
      </c>
      <c r="C447" s="7"/>
      <c r="D447" s="7">
        <f t="shared" si="6"/>
        <v>0</v>
      </c>
    </row>
    <row r="448" s="1" customFormat="1" ht="22.75" customHeight="1" spans="1:4">
      <c r="A448" s="6" t="s">
        <v>353</v>
      </c>
      <c r="B448" s="7">
        <v>45862.53</v>
      </c>
      <c r="C448" s="7">
        <v>47440.51</v>
      </c>
      <c r="D448" s="7">
        <f t="shared" si="6"/>
        <v>103.440673682852</v>
      </c>
    </row>
    <row r="449" ht="22.75" customHeight="1" spans="1:4">
      <c r="A449" s="8" t="s">
        <v>354</v>
      </c>
      <c r="B449" s="7">
        <v>27399.86</v>
      </c>
      <c r="C449" s="7">
        <v>29383.48</v>
      </c>
      <c r="D449" s="7">
        <f t="shared" si="6"/>
        <v>107.239526041374</v>
      </c>
    </row>
    <row r="450" ht="22.75" customHeight="1" spans="1:4">
      <c r="A450" s="8" t="s">
        <v>355</v>
      </c>
      <c r="B450" s="7">
        <v>18462.67</v>
      </c>
      <c r="C450" s="7">
        <v>18057.03</v>
      </c>
      <c r="D450" s="7">
        <f t="shared" si="6"/>
        <v>97.8029179961512</v>
      </c>
    </row>
    <row r="451" s="1" customFormat="1" ht="22.75" customHeight="1" spans="1:4">
      <c r="A451" s="6" t="s">
        <v>356</v>
      </c>
      <c r="B451" s="7">
        <v>2858.76</v>
      </c>
      <c r="C451" s="7">
        <v>2826.25</v>
      </c>
      <c r="D451" s="7">
        <f t="shared" si="6"/>
        <v>98.8627936587891</v>
      </c>
    </row>
    <row r="452" ht="22.75" customHeight="1" spans="1:4">
      <c r="A452" s="8" t="s">
        <v>357</v>
      </c>
      <c r="B452" s="7">
        <v>2858.76</v>
      </c>
      <c r="C452" s="7">
        <v>2826.25</v>
      </c>
      <c r="D452" s="7">
        <f t="shared" si="6"/>
        <v>98.8627936587891</v>
      </c>
    </row>
    <row r="453" s="1" customFormat="1" ht="22.75" customHeight="1" spans="1:4">
      <c r="A453" s="6" t="s">
        <v>358</v>
      </c>
      <c r="B453" s="7">
        <v>6133.92</v>
      </c>
      <c r="C453" s="7">
        <v>4020</v>
      </c>
      <c r="D453" s="7">
        <f t="shared" si="6"/>
        <v>65.5372094843102</v>
      </c>
    </row>
    <row r="454" s="1" customFormat="1" ht="22.75" customHeight="1" spans="1:4">
      <c r="A454" s="6" t="s">
        <v>359</v>
      </c>
      <c r="B454" s="7">
        <v>6133.92</v>
      </c>
      <c r="C454" s="7">
        <v>4020</v>
      </c>
      <c r="D454" s="7">
        <f t="shared" si="6"/>
        <v>65.5372094843102</v>
      </c>
    </row>
    <row r="455" ht="22.75" customHeight="1" spans="1:4">
      <c r="A455" s="8" t="s">
        <v>360</v>
      </c>
      <c r="B455" s="7">
        <v>3701.92</v>
      </c>
      <c r="C455" s="7">
        <v>4020</v>
      </c>
      <c r="D455" s="7">
        <f>C455/B455*100</f>
        <v>108.592298050741</v>
      </c>
    </row>
    <row r="456" ht="22.75" customHeight="1" spans="1:4">
      <c r="A456" s="8" t="s">
        <v>361</v>
      </c>
      <c r="B456" s="7">
        <v>2432</v>
      </c>
      <c r="C456" s="7"/>
      <c r="D456" s="7">
        <f>C456/B456*100</f>
        <v>0</v>
      </c>
    </row>
    <row r="457" s="1" customFormat="1" ht="22.75" customHeight="1" spans="1:4">
      <c r="A457" s="6" t="s">
        <v>362</v>
      </c>
      <c r="B457" s="7">
        <v>17648.69</v>
      </c>
      <c r="C457" s="7">
        <v>18037.38</v>
      </c>
      <c r="D457" s="7">
        <f>C457/B457*100</f>
        <v>102.20237309398</v>
      </c>
    </row>
    <row r="458" s="1" customFormat="1" ht="22.75" customHeight="1" spans="1:4">
      <c r="A458" s="6" t="s">
        <v>363</v>
      </c>
      <c r="B458" s="7">
        <v>1432.56</v>
      </c>
      <c r="C458" s="7">
        <v>1355.23</v>
      </c>
      <c r="D458" s="7">
        <f>C458/B458*100</f>
        <v>94.6019712961412</v>
      </c>
    </row>
    <row r="459" ht="22.75" customHeight="1" spans="1:4">
      <c r="A459" s="8" t="s">
        <v>8</v>
      </c>
      <c r="B459" s="7">
        <v>619.36</v>
      </c>
      <c r="C459" s="7">
        <v>589.37</v>
      </c>
      <c r="D459" s="7">
        <f>C459/B459*100</f>
        <v>95.1579049341256</v>
      </c>
    </row>
    <row r="460" ht="22.75" customHeight="1" spans="1:4">
      <c r="A460" s="8" t="s">
        <v>9</v>
      </c>
      <c r="B460" s="7">
        <v>6.12</v>
      </c>
      <c r="C460" s="7"/>
      <c r="D460" s="7">
        <f>C460/B460*100</f>
        <v>0</v>
      </c>
    </row>
    <row r="461" ht="22.75" customHeight="1" spans="1:4">
      <c r="A461" s="8" t="s">
        <v>364</v>
      </c>
      <c r="B461" s="7">
        <v>190</v>
      </c>
      <c r="C461" s="7">
        <v>181.28</v>
      </c>
      <c r="D461" s="7">
        <f>C461/B461*100</f>
        <v>95.4105263157895</v>
      </c>
    </row>
    <row r="462" ht="22.75" customHeight="1" spans="1:4">
      <c r="A462" s="8" t="s">
        <v>365</v>
      </c>
      <c r="B462" s="7">
        <v>11.99</v>
      </c>
      <c r="C462" s="7">
        <v>17.09</v>
      </c>
      <c r="D462" s="7">
        <f>C462/B462*100</f>
        <v>142.535446205171</v>
      </c>
    </row>
    <row r="463" ht="22.75" customHeight="1" spans="1:4">
      <c r="A463" s="8" t="s">
        <v>13</v>
      </c>
      <c r="B463" s="7">
        <v>605.1</v>
      </c>
      <c r="C463" s="7">
        <v>567.49</v>
      </c>
      <c r="D463" s="7">
        <f>C463/B463*100</f>
        <v>93.7844984300116</v>
      </c>
    </row>
    <row r="464" s="1" customFormat="1" ht="22.75" customHeight="1" spans="1:4">
      <c r="A464" s="6" t="s">
        <v>366</v>
      </c>
      <c r="B464" s="7">
        <v>16014.31</v>
      </c>
      <c r="C464" s="7">
        <v>16627.55</v>
      </c>
      <c r="D464" s="7">
        <f>C464/B464*100</f>
        <v>103.829325147321</v>
      </c>
    </row>
    <row r="465" ht="22.75" customHeight="1" spans="1:4">
      <c r="A465" s="8" t="s">
        <v>8</v>
      </c>
      <c r="B465" s="7">
        <v>10564.97</v>
      </c>
      <c r="C465" s="7">
        <v>13509.99</v>
      </c>
      <c r="D465" s="7">
        <f>C465/B465*100</f>
        <v>127.875327615696</v>
      </c>
    </row>
    <row r="466" ht="22.75" customHeight="1" spans="1:4">
      <c r="A466" s="8" t="s">
        <v>367</v>
      </c>
      <c r="B466" s="7">
        <v>5449.34</v>
      </c>
      <c r="C466" s="7">
        <v>3117.56</v>
      </c>
      <c r="D466" s="7">
        <f>C466/B466*100</f>
        <v>57.2098639468266</v>
      </c>
    </row>
    <row r="467" s="1" customFormat="1" ht="22.75" customHeight="1" spans="1:4">
      <c r="A467" s="6" t="s">
        <v>368</v>
      </c>
      <c r="B467" s="7">
        <v>9.88</v>
      </c>
      <c r="C467" s="7">
        <v>6</v>
      </c>
      <c r="D467" s="7">
        <f>C467/B467*100</f>
        <v>60.7287449392713</v>
      </c>
    </row>
    <row r="468" ht="22.75" customHeight="1" spans="1:4">
      <c r="A468" s="8" t="s">
        <v>369</v>
      </c>
      <c r="B468" s="7">
        <v>9.88</v>
      </c>
      <c r="C468" s="7">
        <v>6</v>
      </c>
      <c r="D468" s="7">
        <f>C468/B468*100</f>
        <v>60.7287449392713</v>
      </c>
    </row>
    <row r="469" s="1" customFormat="1" ht="22.75" customHeight="1" spans="1:4">
      <c r="A469" s="6" t="s">
        <v>370</v>
      </c>
      <c r="B469" s="7">
        <v>191.94</v>
      </c>
      <c r="C469" s="7">
        <v>48.6</v>
      </c>
      <c r="D469" s="7">
        <f>C469/B469*100</f>
        <v>25.3204126289465</v>
      </c>
    </row>
    <row r="470" ht="22.75" customHeight="1" spans="1:4">
      <c r="A470" s="8" t="s">
        <v>371</v>
      </c>
      <c r="B470" s="7">
        <v>191.94</v>
      </c>
      <c r="C470" s="7">
        <v>48.6</v>
      </c>
      <c r="D470" s="7">
        <f>C470/B470*100</f>
        <v>25.3204126289465</v>
      </c>
    </row>
    <row r="471" s="1" customFormat="1" ht="22.75" customHeight="1" spans="1:4">
      <c r="A471" s="6" t="s">
        <v>372</v>
      </c>
      <c r="B471" s="7">
        <v>0</v>
      </c>
      <c r="C471" s="7">
        <v>30000</v>
      </c>
      <c r="D471" s="7"/>
    </row>
    <row r="472" s="1" customFormat="1" ht="22.75" customHeight="1" spans="1:4">
      <c r="A472" s="6" t="s">
        <v>372</v>
      </c>
      <c r="B472" s="7">
        <v>0</v>
      </c>
      <c r="C472" s="7">
        <v>30000</v>
      </c>
      <c r="D472" s="7"/>
    </row>
    <row r="473" s="1" customFormat="1" ht="22.75" customHeight="1" spans="1:4">
      <c r="A473" s="8" t="s">
        <v>372</v>
      </c>
      <c r="B473" s="7">
        <v>0</v>
      </c>
      <c r="C473" s="7">
        <v>30000</v>
      </c>
      <c r="D473" s="7"/>
    </row>
    <row r="474" s="1" customFormat="1" ht="22.75" customHeight="1" spans="1:4">
      <c r="A474" s="6" t="s">
        <v>334</v>
      </c>
      <c r="B474" s="7">
        <v>770.21</v>
      </c>
      <c r="C474" s="7">
        <v>670.52</v>
      </c>
      <c r="D474" s="7">
        <f>C474/B474*100</f>
        <v>87.0567767232313</v>
      </c>
    </row>
    <row r="475" s="1" customFormat="1" ht="22.75" customHeight="1" spans="1:4">
      <c r="A475" s="6" t="s">
        <v>334</v>
      </c>
      <c r="B475" s="7">
        <v>770.21</v>
      </c>
      <c r="C475" s="7">
        <v>670.52</v>
      </c>
      <c r="D475" s="7">
        <f>C475/B475*100</f>
        <v>87.0567767232313</v>
      </c>
    </row>
    <row r="476" ht="22.75" customHeight="1" spans="1:4">
      <c r="A476" s="8" t="s">
        <v>334</v>
      </c>
      <c r="B476" s="7">
        <v>770.21</v>
      </c>
      <c r="C476" s="7">
        <v>670.52</v>
      </c>
      <c r="D476" s="7">
        <f>C476/B476*100</f>
        <v>87.0567767232313</v>
      </c>
    </row>
    <row r="477" s="1" customFormat="1" ht="22.75" customHeight="1" spans="1:4">
      <c r="A477" s="6" t="s">
        <v>373</v>
      </c>
      <c r="B477" s="7">
        <v>57063.58</v>
      </c>
      <c r="C477" s="7">
        <v>94787.69</v>
      </c>
      <c r="D477" s="7">
        <f>C477/B477*100</f>
        <v>166.108908694477</v>
      </c>
    </row>
    <row r="478" s="1" customFormat="1" ht="22.75" customHeight="1" spans="1:4">
      <c r="A478" s="6" t="s">
        <v>374</v>
      </c>
      <c r="B478" s="7">
        <v>57063.58</v>
      </c>
      <c r="C478" s="7">
        <v>94787.69</v>
      </c>
      <c r="D478" s="7">
        <f>C478/B478*100</f>
        <v>166.108908694477</v>
      </c>
    </row>
    <row r="479" ht="22.75" customHeight="1" spans="1:4">
      <c r="A479" s="8" t="s">
        <v>375</v>
      </c>
      <c r="B479" s="7">
        <v>57063.58</v>
      </c>
      <c r="C479" s="7">
        <v>94787.69</v>
      </c>
      <c r="D479" s="7">
        <f>C479/B479*100</f>
        <v>166.108908694477</v>
      </c>
    </row>
    <row r="480" ht="22.75" customHeight="1" spans="1:4">
      <c r="A480" s="5" t="s">
        <v>376</v>
      </c>
      <c r="B480" s="7">
        <f>3315166.32-1482258</f>
        <v>1832908.32</v>
      </c>
      <c r="C480" s="7">
        <f>2090710.8-191</f>
        <v>2090519.8</v>
      </c>
      <c r="D480" s="7">
        <f>C480/B480*100</f>
        <v>114.054793531626</v>
      </c>
    </row>
  </sheetData>
  <mergeCells count="5">
    <mergeCell ref="A2:D2"/>
    <mergeCell ref="A4:A5"/>
    <mergeCell ref="B4:B5"/>
    <mergeCell ref="C4:C5"/>
    <mergeCell ref="D4:D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WPS_1666503683</cp:lastModifiedBy>
  <dcterms:created xsi:type="dcterms:W3CDTF">2022-12-31T10:20:00Z</dcterms:created>
  <dcterms:modified xsi:type="dcterms:W3CDTF">2023-01-09T06:20:49Z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5BF9D6702707494CBF92207C4330157D</vt:lpwstr>
  </property>
</Properties>
</file>