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_FilterDatabase" localSheetId="0" hidden="1">sheet1!$A$4:$D$33</definedName>
  </definedNames>
  <calcPr calcId="144525"/>
</workbook>
</file>

<file path=xl/sharedStrings.xml><?xml version="1.0" encoding="utf-8"?>
<sst xmlns="http://schemas.openxmlformats.org/spreadsheetml/2006/main" count="33" uniqueCount="33">
  <si>
    <t>崇明区2023年一般公共预算支出情况表</t>
  </si>
  <si>
    <t>单位：万元</t>
  </si>
  <si>
    <t>科目名称</t>
  </si>
  <si>
    <t>2022年执行数</t>
  </si>
  <si>
    <t>2023年预算数</t>
  </si>
  <si>
    <t>预算数为上年执行数的%</t>
  </si>
  <si>
    <t>一般公共服务支出</t>
  </si>
  <si>
    <t>国防支出</t>
  </si>
  <si>
    <t>公共安全支出</t>
  </si>
  <si>
    <t>教育支出</t>
  </si>
  <si>
    <t>科学技术支出</t>
  </si>
  <si>
    <t>文化旅游体育与传媒支出</t>
  </si>
  <si>
    <t>社会保障和就业支出</t>
  </si>
  <si>
    <t>卫生健康支出</t>
  </si>
  <si>
    <t>节能环保支出</t>
  </si>
  <si>
    <t>城乡社区支出</t>
  </si>
  <si>
    <t>农林水支出</t>
  </si>
  <si>
    <t>交通运输支出</t>
  </si>
  <si>
    <t>资源勘探工业信息等支出</t>
  </si>
  <si>
    <t>商业服务业等支出</t>
  </si>
  <si>
    <t>援助其他地区支出</t>
  </si>
  <si>
    <t>自然资源海洋气象等支出</t>
  </si>
  <si>
    <t>住房保障支出</t>
  </si>
  <si>
    <t>粮油物资储备支出</t>
  </si>
  <si>
    <t>灾害防治及应急管理支出</t>
  </si>
  <si>
    <t>预备费</t>
  </si>
  <si>
    <t>其他支出</t>
  </si>
  <si>
    <t>债务付息支出</t>
  </si>
  <si>
    <t>支出合计</t>
  </si>
  <si>
    <t>上解支出</t>
  </si>
  <si>
    <t>安排预算稳定调节基金</t>
  </si>
  <si>
    <t>地方政府一般债务还本支出</t>
  </si>
  <si>
    <t>支出总量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</si>
</sst>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26">
    <font>
      <sz val="11"/>
      <color indexed="8"/>
      <name val="宋体"/>
      <charset val="1"/>
      <scheme val="minor"/>
    </font>
    <font>
      <b/>
      <sz val="11"/>
      <color indexed="8"/>
      <name val="宋体"/>
      <charset val="1"/>
      <scheme val="minor"/>
    </font>
    <font>
      <sz val="13"/>
      <name val="方正小标宋简体"/>
      <charset val="134"/>
    </font>
    <font>
      <sz val="11"/>
      <name val="仿宋_GB2312"/>
      <charset val="134"/>
    </font>
    <font>
      <sz val="11"/>
      <name val="黑体"/>
      <charset val="134"/>
    </font>
    <font>
      <b/>
      <sz val="11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176" fontId="5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tabSelected="1" topLeftCell="A23" workbookViewId="0">
      <selection activeCell="D31" sqref="D31"/>
    </sheetView>
  </sheetViews>
  <sheetFormatPr defaultColWidth="10" defaultRowHeight="13.5" outlineLevelCol="3"/>
  <cols>
    <col min="1" max="1" width="27.5" customWidth="1"/>
    <col min="2" max="3" width="19.375" customWidth="1"/>
    <col min="4" max="4" width="24.625" customWidth="1"/>
  </cols>
  <sheetData>
    <row r="1" ht="14.3" customHeight="1"/>
    <row r="2" ht="22.75" customHeight="1" spans="1:4">
      <c r="A2" s="2" t="s">
        <v>0</v>
      </c>
      <c r="B2" s="2"/>
      <c r="C2" s="2"/>
      <c r="D2" s="2"/>
    </row>
    <row r="3" ht="22.75" customHeight="1" spans="1:4">
      <c r="A3" s="3"/>
      <c r="B3" s="3"/>
      <c r="C3" s="3"/>
      <c r="D3" s="4" t="s">
        <v>1</v>
      </c>
    </row>
    <row r="4" ht="22.75" customHeight="1" spans="1:4">
      <c r="A4" s="5" t="s">
        <v>2</v>
      </c>
      <c r="B4" s="5" t="s">
        <v>3</v>
      </c>
      <c r="C4" s="5" t="s">
        <v>4</v>
      </c>
      <c r="D4" s="5" t="s">
        <v>5</v>
      </c>
    </row>
    <row r="5" ht="22.75" customHeight="1" spans="1:4">
      <c r="A5" s="6" t="s">
        <v>6</v>
      </c>
      <c r="B5" s="7">
        <v>165062.44</v>
      </c>
      <c r="C5" s="7">
        <v>166406.82</v>
      </c>
      <c r="D5" s="8">
        <f t="shared" ref="D5:D33" si="0">C5/B5*100</f>
        <v>100.814467543313</v>
      </c>
    </row>
    <row r="6" ht="22.75" customHeight="1" spans="1:4">
      <c r="A6" s="6" t="s">
        <v>7</v>
      </c>
      <c r="B6" s="7">
        <v>1689.39</v>
      </c>
      <c r="C6" s="7">
        <v>1280.28</v>
      </c>
      <c r="D6" s="8">
        <f t="shared" si="0"/>
        <v>75.7835668495729</v>
      </c>
    </row>
    <row r="7" ht="22.75" customHeight="1" spans="1:4">
      <c r="A7" s="6" t="s">
        <v>8</v>
      </c>
      <c r="B7" s="7">
        <v>82763.64</v>
      </c>
      <c r="C7" s="7">
        <v>78913.95</v>
      </c>
      <c r="D7" s="8">
        <f t="shared" si="0"/>
        <v>95.3485733590258</v>
      </c>
    </row>
    <row r="8" ht="22.75" customHeight="1" spans="1:4">
      <c r="A8" s="6" t="s">
        <v>9</v>
      </c>
      <c r="B8" s="7">
        <v>237047.9</v>
      </c>
      <c r="C8" s="7">
        <v>244840.33</v>
      </c>
      <c r="D8" s="8">
        <f t="shared" si="0"/>
        <v>103.287280756337</v>
      </c>
    </row>
    <row r="9" ht="22.75" customHeight="1" spans="1:4">
      <c r="A9" s="6" t="s">
        <v>10</v>
      </c>
      <c r="B9" s="7">
        <v>85154.47</v>
      </c>
      <c r="C9" s="7">
        <v>85031.83</v>
      </c>
      <c r="D9" s="8">
        <f t="shared" si="0"/>
        <v>99.8559793748936</v>
      </c>
    </row>
    <row r="10" ht="22.75" customHeight="1" spans="1:4">
      <c r="A10" s="6" t="s">
        <v>11</v>
      </c>
      <c r="B10" s="7">
        <v>20537.06</v>
      </c>
      <c r="C10" s="7">
        <v>22662.31</v>
      </c>
      <c r="D10" s="8">
        <f t="shared" si="0"/>
        <v>110.348365345381</v>
      </c>
    </row>
    <row r="11" ht="22.75" customHeight="1" spans="1:4">
      <c r="A11" s="6" t="s">
        <v>12</v>
      </c>
      <c r="B11" s="7">
        <v>521916.76</v>
      </c>
      <c r="C11" s="7">
        <v>539894.43</v>
      </c>
      <c r="D11" s="8">
        <f t="shared" si="0"/>
        <v>103.44454736422</v>
      </c>
    </row>
    <row r="12" ht="22.75" customHeight="1" spans="1:4">
      <c r="A12" s="6" t="s">
        <v>13</v>
      </c>
      <c r="B12" s="7">
        <v>274156.62</v>
      </c>
      <c r="C12" s="7">
        <v>214680.91</v>
      </c>
      <c r="D12" s="8">
        <f t="shared" si="0"/>
        <v>78.3059369494707</v>
      </c>
    </row>
    <row r="13" ht="22.75" customHeight="1" spans="1:4">
      <c r="A13" s="6" t="s">
        <v>14</v>
      </c>
      <c r="B13" s="7">
        <v>200796.06</v>
      </c>
      <c r="C13" s="7">
        <v>202504.7</v>
      </c>
      <c r="D13" s="8">
        <f t="shared" si="0"/>
        <v>100.850933031256</v>
      </c>
    </row>
    <row r="14" ht="22.75" customHeight="1" spans="1:4">
      <c r="A14" s="6" t="s">
        <v>15</v>
      </c>
      <c r="B14" s="7">
        <v>213730.83</v>
      </c>
      <c r="C14" s="7">
        <v>178283.84</v>
      </c>
      <c r="D14" s="8">
        <f t="shared" si="0"/>
        <v>83.4151254641177</v>
      </c>
    </row>
    <row r="15" ht="22.75" customHeight="1" spans="1:4">
      <c r="A15" s="6" t="s">
        <v>16</v>
      </c>
      <c r="B15" s="7">
        <v>551989.02</v>
      </c>
      <c r="C15" s="7">
        <v>681329.43</v>
      </c>
      <c r="D15" s="8">
        <f t="shared" si="0"/>
        <v>123.431699782724</v>
      </c>
    </row>
    <row r="16" ht="22.75" customHeight="1" spans="1:4">
      <c r="A16" s="6" t="s">
        <v>17</v>
      </c>
      <c r="B16" s="7">
        <v>257780.52</v>
      </c>
      <c r="C16" s="7">
        <v>182390.82</v>
      </c>
      <c r="D16" s="8">
        <f t="shared" si="0"/>
        <v>70.7543068033225</v>
      </c>
    </row>
    <row r="17" ht="22.75" customHeight="1" spans="1:4">
      <c r="A17" s="6" t="s">
        <v>18</v>
      </c>
      <c r="B17" s="7">
        <v>204311.11</v>
      </c>
      <c r="C17" s="7">
        <v>371725.93</v>
      </c>
      <c r="D17" s="8">
        <f t="shared" si="0"/>
        <v>181.941124004466</v>
      </c>
    </row>
    <row r="18" ht="22.75" customHeight="1" spans="1:4">
      <c r="A18" s="6" t="s">
        <v>19</v>
      </c>
      <c r="B18" s="7">
        <v>200990.77</v>
      </c>
      <c r="C18" s="7">
        <v>79514.05</v>
      </c>
      <c r="D18" s="8">
        <f t="shared" si="0"/>
        <v>39.5610455146771</v>
      </c>
    </row>
    <row r="19" ht="22.75" customHeight="1" spans="1:4">
      <c r="A19" s="6" t="s">
        <v>20</v>
      </c>
      <c r="B19" s="7">
        <v>1506.59</v>
      </c>
      <c r="C19" s="7">
        <v>1949.7</v>
      </c>
      <c r="D19" s="8">
        <f t="shared" si="0"/>
        <v>129.411452352664</v>
      </c>
    </row>
    <row r="20" ht="22.75" customHeight="1" spans="1:4">
      <c r="A20" s="6" t="s">
        <v>21</v>
      </c>
      <c r="B20" s="7">
        <v>2781.63</v>
      </c>
      <c r="C20" s="7">
        <v>2799.36</v>
      </c>
      <c r="D20" s="8">
        <f t="shared" si="0"/>
        <v>100.637396059145</v>
      </c>
    </row>
    <row r="21" ht="22.75" customHeight="1" spans="1:4">
      <c r="A21" s="6" t="s">
        <v>22</v>
      </c>
      <c r="B21" s="7">
        <v>61506.92</v>
      </c>
      <c r="C21" s="7">
        <v>68822.63</v>
      </c>
      <c r="D21" s="8">
        <f t="shared" si="0"/>
        <v>111.894125083812</v>
      </c>
    </row>
    <row r="22" ht="22.75" customHeight="1" spans="1:4">
      <c r="A22" s="6" t="s">
        <v>23</v>
      </c>
      <c r="B22" s="7">
        <v>6133.92</v>
      </c>
      <c r="C22" s="7">
        <v>4020</v>
      </c>
      <c r="D22" s="8">
        <f t="shared" si="0"/>
        <v>65.5372094843102</v>
      </c>
    </row>
    <row r="23" ht="22.75" customHeight="1" spans="1:4">
      <c r="A23" s="6" t="s">
        <v>24</v>
      </c>
      <c r="B23" s="7">
        <v>18013.29</v>
      </c>
      <c r="C23" s="7">
        <v>18224.47</v>
      </c>
      <c r="D23" s="8">
        <f t="shared" si="0"/>
        <v>101.172356632242</v>
      </c>
    </row>
    <row r="24" ht="22.75" customHeight="1" spans="1:4">
      <c r="A24" s="6" t="s">
        <v>25</v>
      </c>
      <c r="B24" s="7"/>
      <c r="C24" s="7">
        <v>34448.14</v>
      </c>
      <c r="D24" s="8"/>
    </row>
    <row r="25" ht="22.75" customHeight="1" spans="1:4">
      <c r="A25" s="6" t="s">
        <v>26</v>
      </c>
      <c r="B25" s="7">
        <v>2412.46</v>
      </c>
      <c r="C25" s="7">
        <v>2499.19</v>
      </c>
      <c r="D25" s="8">
        <f t="shared" si="0"/>
        <v>103.595085514371</v>
      </c>
    </row>
    <row r="26" ht="22.75" customHeight="1" spans="1:4">
      <c r="A26" s="6" t="s">
        <v>27</v>
      </c>
      <c r="B26" s="7">
        <v>57063.58</v>
      </c>
      <c r="C26" s="7">
        <v>94787.69</v>
      </c>
      <c r="D26" s="8">
        <f t="shared" si="0"/>
        <v>166.108908694477</v>
      </c>
    </row>
    <row r="27" s="1" customFormat="1" ht="22.75" customHeight="1" spans="1:4">
      <c r="A27" s="9" t="s">
        <v>28</v>
      </c>
      <c r="B27" s="10">
        <f>SUM(B5:B26)</f>
        <v>3167344.98</v>
      </c>
      <c r="C27" s="10">
        <f>SUM(C5:C26)</f>
        <v>3277010.81</v>
      </c>
      <c r="D27" s="11">
        <f t="shared" si="0"/>
        <v>103.462389815207</v>
      </c>
    </row>
    <row r="28" s="1" customFormat="1" ht="22.75" customHeight="1" spans="1:4">
      <c r="A28" s="9"/>
      <c r="B28" s="10"/>
      <c r="C28" s="10"/>
      <c r="D28" s="11"/>
    </row>
    <row r="29" s="1" customFormat="1" ht="22.75" customHeight="1" spans="1:4">
      <c r="A29" s="9" t="s">
        <v>29</v>
      </c>
      <c r="B29" s="10">
        <v>231914.25</v>
      </c>
      <c r="C29" s="10">
        <v>243880.53</v>
      </c>
      <c r="D29" s="11">
        <f t="shared" si="0"/>
        <v>105.159786429683</v>
      </c>
    </row>
    <row r="30" s="1" customFormat="1" ht="22.75" customHeight="1" spans="1:4">
      <c r="A30" s="9" t="s">
        <v>30</v>
      </c>
      <c r="B30" s="10">
        <v>234245.419969</v>
      </c>
      <c r="C30" s="10">
        <v>175</v>
      </c>
      <c r="D30" s="11">
        <f t="shared" si="0"/>
        <v>0.074707970821013</v>
      </c>
    </row>
    <row r="31" s="1" customFormat="1" ht="22.75" customHeight="1" spans="1:4">
      <c r="A31" s="9" t="s">
        <v>31</v>
      </c>
      <c r="B31" s="10">
        <v>1482258</v>
      </c>
      <c r="C31" s="10">
        <v>191</v>
      </c>
      <c r="D31" s="11">
        <f t="shared" si="0"/>
        <v>0.0128857459362675</v>
      </c>
    </row>
    <row r="32" s="1" customFormat="1" ht="22.75" customHeight="1" spans="1:4">
      <c r="A32" s="9"/>
      <c r="B32" s="10"/>
      <c r="C32" s="10"/>
      <c r="D32" s="11"/>
    </row>
    <row r="33" s="1" customFormat="1" ht="22.75" customHeight="1" spans="1:4">
      <c r="A33" s="9" t="s">
        <v>32</v>
      </c>
      <c r="B33" s="10">
        <f>B27+B29+B30+B31</f>
        <v>5115762.649969</v>
      </c>
      <c r="C33" s="10">
        <f>C27+C29+C30+C31</f>
        <v>3521257.34</v>
      </c>
      <c r="D33" s="11">
        <f t="shared" si="0"/>
        <v>68.831522901504</v>
      </c>
    </row>
  </sheetData>
  <autoFilter ref="A4:D33">
    <extLst/>
  </autoFilter>
  <mergeCells count="1">
    <mergeCell ref="A2:D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WPS_1666503683</cp:lastModifiedBy>
  <dcterms:created xsi:type="dcterms:W3CDTF">2022-12-31T10:18:00Z</dcterms:created>
  <dcterms:modified xsi:type="dcterms:W3CDTF">2023-01-09T06:02:52Z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679F05E5B61B48668EDB001935845033</vt:lpwstr>
  </property>
</Properties>
</file>