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3"/>
  </bookViews>
  <sheets>
    <sheet name="封面" sheetId="1" r:id="rId1"/>
    <sheet name="1.1" sheetId="2" r:id="rId2"/>
    <sheet name="1.2" sheetId="3" r:id="rId3"/>
    <sheet name="1.3" sheetId="4" r:id="rId4"/>
    <sheet name="2.1" sheetId="5" r:id="rId5"/>
    <sheet name="2.2" sheetId="6" r:id="rId6"/>
    <sheet name="3.1" sheetId="7" r:id="rId7"/>
    <sheet name="3.2" sheetId="8" r:id="rId8"/>
    <sheet name="4.1" sheetId="9" r:id="rId9"/>
    <sheet name="4.2" sheetId="10" r:id="rId10"/>
    <sheet name="5.1" sheetId="11" r:id="rId11"/>
    <sheet name="5.2" sheetId="12" r:id="rId12"/>
    <sheet name="5.3" sheetId="13" r:id="rId13"/>
    <sheet name="5.4" sheetId="14" r:id="rId14"/>
  </sheets>
  <definedNames>
    <definedName name="_xlnm._FilterDatabase" localSheetId="2" hidden="1">'1.2'!$A$3:$H$164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<sst xmlns="http://schemas.openxmlformats.org/spreadsheetml/2006/main" count="577" uniqueCount="467">
  <si>
    <t>目         录</t>
  </si>
  <si>
    <t>编报单位：上海市崇明区横沙乡人民政府</t>
  </si>
  <si>
    <t>2024年一般公共预算收入决算情况表</t>
  </si>
  <si>
    <t>2024年一般公共预算支出决算情况表</t>
  </si>
  <si>
    <t>2024年一般公共预算基本支出决算情况表</t>
  </si>
  <si>
    <t>2024年政府性基金收入决算情况表</t>
  </si>
  <si>
    <t>2024年政府性基金支出决算情况表</t>
  </si>
  <si>
    <t>2024年国有资本收入决算表</t>
  </si>
  <si>
    <t>2024年国有资本支出决算表</t>
  </si>
  <si>
    <t>2024年社会保险基金收入决算情况表</t>
  </si>
  <si>
    <t>2024年社会保险基金支出决算情况表</t>
  </si>
  <si>
    <t>2024年乡镇对村级转移支付决算情况表</t>
  </si>
  <si>
    <t>2024年“三公”经费决算情况表</t>
  </si>
  <si>
    <t>2024年乡镇基本建设支出决算情况表</t>
  </si>
  <si>
    <t>2024年政府收支决算情况说明</t>
  </si>
  <si>
    <t>单位：万元(列至佰元)</t>
  </si>
  <si>
    <t>项    目</t>
  </si>
  <si>
    <t>年初预算数</t>
  </si>
  <si>
    <t>经人大批准的调整后预算数</t>
  </si>
  <si>
    <t>决算数</t>
  </si>
  <si>
    <t>决算数为调整后预算数的%</t>
  </si>
  <si>
    <t>上年决算数</t>
  </si>
  <si>
    <t>决算数为上年决算数的%</t>
  </si>
  <si>
    <t xml:space="preserve">  1.一般性转移支付</t>
  </si>
  <si>
    <t xml:space="preserve">  2.专项转移支付</t>
  </si>
  <si>
    <t>一般公共预算收入合计</t>
  </si>
  <si>
    <t>上年结转收入</t>
  </si>
  <si>
    <t>动用预算稳定调节基金</t>
  </si>
  <si>
    <t>总    计</t>
  </si>
  <si>
    <t>科目编码</t>
  </si>
  <si>
    <t>201</t>
  </si>
  <si>
    <t>一般公共服务支出</t>
  </si>
  <si>
    <t>20101</t>
  </si>
  <si>
    <t>人大事务</t>
  </si>
  <si>
    <t>2010104</t>
  </si>
  <si>
    <t>人大会议</t>
  </si>
  <si>
    <t>2010108</t>
  </si>
  <si>
    <t>代表工作</t>
  </si>
  <si>
    <t>2010199</t>
  </si>
  <si>
    <t>其他人大事务支出</t>
  </si>
  <si>
    <t>20103</t>
  </si>
  <si>
    <t>政府办公厅（室）及相关机构事务</t>
  </si>
  <si>
    <t>2010301</t>
  </si>
  <si>
    <t>行政运行</t>
  </si>
  <si>
    <t>2010399</t>
  </si>
  <si>
    <t>其他政府办公厅（室）及相关机构事务支出</t>
  </si>
  <si>
    <t>20106</t>
  </si>
  <si>
    <t>财政事务</t>
  </si>
  <si>
    <t>2010699</t>
  </si>
  <si>
    <t>其他财政事务支出</t>
  </si>
  <si>
    <t>20113</t>
  </si>
  <si>
    <t>商贸事务</t>
  </si>
  <si>
    <t>2011399</t>
  </si>
  <si>
    <t>其他商贸事务支出</t>
  </si>
  <si>
    <t>20129</t>
  </si>
  <si>
    <t>群众团体事务</t>
  </si>
  <si>
    <t>2012999</t>
  </si>
  <si>
    <t>其他群众团体事务支出</t>
  </si>
  <si>
    <t>20132</t>
  </si>
  <si>
    <t>组织事务</t>
  </si>
  <si>
    <t>2013299</t>
  </si>
  <si>
    <t>其他组织事务支出</t>
  </si>
  <si>
    <t>20136</t>
  </si>
  <si>
    <t>其他共产党事务支出</t>
  </si>
  <si>
    <t>2013650</t>
  </si>
  <si>
    <t>事业运行</t>
  </si>
  <si>
    <t>2013699</t>
  </si>
  <si>
    <t>20199</t>
  </si>
  <si>
    <t>其他一般公共服务支出</t>
  </si>
  <si>
    <t>2019999</t>
  </si>
  <si>
    <t>205</t>
  </si>
  <si>
    <t>教育支出</t>
  </si>
  <si>
    <t>20502</t>
  </si>
  <si>
    <t>普通教育</t>
  </si>
  <si>
    <t>2050201</t>
  </si>
  <si>
    <t>学前教育</t>
  </si>
  <si>
    <t>2050202</t>
  </si>
  <si>
    <t>小学教育</t>
  </si>
  <si>
    <t>2050203</t>
  </si>
  <si>
    <t>初中教育</t>
  </si>
  <si>
    <t>2050299</t>
  </si>
  <si>
    <t>其他普通教育支出</t>
  </si>
  <si>
    <t>其他教育支出</t>
  </si>
  <si>
    <t>206</t>
  </si>
  <si>
    <t>科学技术支出</t>
  </si>
  <si>
    <t>20607</t>
  </si>
  <si>
    <t>科学技术普及</t>
  </si>
  <si>
    <t>2060799</t>
  </si>
  <si>
    <t>其他科学技术普及支出</t>
  </si>
  <si>
    <t>其他科学技术支出</t>
  </si>
  <si>
    <t>207</t>
  </si>
  <si>
    <t>文化旅游体育与传媒支出</t>
  </si>
  <si>
    <t>20701</t>
  </si>
  <si>
    <t>文化和旅游</t>
  </si>
  <si>
    <t>2070109</t>
  </si>
  <si>
    <t>群众文化</t>
  </si>
  <si>
    <t>2070199</t>
  </si>
  <si>
    <t>其他文化和旅游支出</t>
  </si>
  <si>
    <t>20703</t>
  </si>
  <si>
    <t>体育</t>
  </si>
  <si>
    <t>体育竞赛</t>
  </si>
  <si>
    <t>其他文化旅游体育与传媒支出</t>
  </si>
  <si>
    <t>208</t>
  </si>
  <si>
    <t>社会保障和就业支出</t>
  </si>
  <si>
    <t>20801</t>
  </si>
  <si>
    <t>人力资源和社会保障管理事务</t>
  </si>
  <si>
    <t>2080199</t>
  </si>
  <si>
    <t>其他人力资源和社会保障管理事务支出</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</si>
  <si>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</si>
  <si>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</si>
  <si>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</si>
  <si>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</si>
  <si>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</si>
  <si>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</si>
  <si>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</si>
  <si>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</si>
  <si>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</si>
  <si>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</si>
  <si>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</si>
  <si>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</si>
  <si>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</si>
  <si>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</si>
  <si>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</si>
  <si>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</si>
  <si>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</si>
  <si>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</si>
  <si>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</si>
  <si>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</si>
  <si>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</si>
  <si>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</si>
  <si>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2080705</t>
  </si>
  <si>
    <t>公益性岗位补贴</t>
  </si>
  <si>
    <t>2080799</t>
  </si>
  <si>
    <t>其他就业补助支出</t>
  </si>
  <si>
    <t>20808</t>
  </si>
  <si>
    <t>抚恤</t>
  </si>
  <si>
    <t>2080803</t>
  </si>
  <si>
    <t>在乡复员、退伍军人生活补助</t>
  </si>
  <si>
    <t>2080899</t>
  </si>
  <si>
    <t>其他优抚支出</t>
  </si>
  <si>
    <t>20810</t>
  </si>
  <si>
    <t>社会福利</t>
  </si>
  <si>
    <t>老年福利</t>
  </si>
  <si>
    <t>2081004</t>
  </si>
  <si>
    <t>殡葬</t>
  </si>
  <si>
    <t>2081006</t>
  </si>
  <si>
    <t>养老服务</t>
  </si>
  <si>
    <t>2081099</t>
  </si>
  <si>
    <t>其他社会福利支出</t>
  </si>
  <si>
    <t>20811</t>
  </si>
  <si>
    <t>残疾人事业</t>
  </si>
  <si>
    <t>残疾人就业</t>
  </si>
  <si>
    <t>2081107</t>
  </si>
  <si>
    <t>残疾人生活和护理补贴</t>
  </si>
  <si>
    <t>2081199</t>
  </si>
  <si>
    <t>其他残疾人事业支出</t>
  </si>
  <si>
    <t>红十字事业</t>
  </si>
  <si>
    <t>一般行政管理事务</t>
  </si>
  <si>
    <t>最低生活保障</t>
  </si>
  <si>
    <t>2081901</t>
  </si>
  <si>
    <t>城市最低生活保障金支出</t>
  </si>
  <si>
    <t>2081902</t>
  </si>
  <si>
    <t>农村最低生活保障金支出</t>
  </si>
  <si>
    <t>20825</t>
  </si>
  <si>
    <t>其他生活救助</t>
  </si>
  <si>
    <t>2082501</t>
  </si>
  <si>
    <t>其他城市生活救助</t>
  </si>
  <si>
    <t>2082502</t>
  </si>
  <si>
    <t>其他农村生活救助</t>
  </si>
  <si>
    <t>20828</t>
  </si>
  <si>
    <t>退役军人管理事务</t>
  </si>
  <si>
    <t>2082899</t>
  </si>
  <si>
    <t>其他退役军人事务管理支出</t>
  </si>
  <si>
    <t>20899</t>
  </si>
  <si>
    <t>其他社会保障和就业支出</t>
  </si>
  <si>
    <t>2089999</t>
  </si>
  <si>
    <t>210</t>
  </si>
  <si>
    <t>卫生健康支出</t>
  </si>
  <si>
    <t>21001</t>
  </si>
  <si>
    <t>卫生健康管理事务</t>
  </si>
  <si>
    <t>2100199</t>
  </si>
  <si>
    <t>其他卫生健康管理事务支出</t>
  </si>
  <si>
    <t>21003</t>
  </si>
  <si>
    <t>基层医疗卫生机构</t>
  </si>
  <si>
    <t>2100301</t>
  </si>
  <si>
    <t>城市社区卫生机构</t>
  </si>
  <si>
    <t>21007</t>
  </si>
  <si>
    <t>计划生育事务</t>
  </si>
  <si>
    <t>2100717</t>
  </si>
  <si>
    <t>计划生育服务</t>
  </si>
  <si>
    <t>21011</t>
  </si>
  <si>
    <t>行政事业单位医疗</t>
  </si>
  <si>
    <t>2101101</t>
  </si>
  <si>
    <t>行政单位医疗</t>
  </si>
  <si>
    <t>2101102</t>
  </si>
  <si>
    <t>事业单位医疗</t>
  </si>
  <si>
    <t>21013</t>
  </si>
  <si>
    <t>医疗救助</t>
  </si>
  <si>
    <t>2101301</t>
  </si>
  <si>
    <t>城乡医疗救助</t>
  </si>
  <si>
    <t>2101399</t>
  </si>
  <si>
    <t>其他医疗救助支出</t>
  </si>
  <si>
    <t>21014</t>
  </si>
  <si>
    <t>优抚对象医疗</t>
  </si>
  <si>
    <t>2101401</t>
  </si>
  <si>
    <t>优抚对象医疗补助</t>
  </si>
  <si>
    <t>21099</t>
  </si>
  <si>
    <t>其他卫生健康支出</t>
  </si>
  <si>
    <t>2109999</t>
  </si>
  <si>
    <t>211</t>
  </si>
  <si>
    <t>节能环保支出</t>
  </si>
  <si>
    <t>21101</t>
  </si>
  <si>
    <t>环境保护管理事务</t>
  </si>
  <si>
    <t>2110199</t>
  </si>
  <si>
    <t>其他环境保护管理事务支出</t>
  </si>
  <si>
    <t>21104</t>
  </si>
  <si>
    <t>自然生态保护</t>
  </si>
  <si>
    <t>2110402</t>
  </si>
  <si>
    <t>农村环境保护</t>
  </si>
  <si>
    <t>21111</t>
  </si>
  <si>
    <t>污染减排</t>
  </si>
  <si>
    <t>2111103</t>
  </si>
  <si>
    <t>减排专项支出</t>
  </si>
  <si>
    <t>212</t>
  </si>
  <si>
    <t>城乡社区支出</t>
  </si>
  <si>
    <t>21201</t>
  </si>
  <si>
    <t>城乡社区管理事务</t>
  </si>
  <si>
    <t>2120101</t>
  </si>
  <si>
    <t>2120104</t>
  </si>
  <si>
    <t>城管执法</t>
  </si>
  <si>
    <t>2120199</t>
  </si>
  <si>
    <t>其他城乡社区管理事务支出</t>
  </si>
  <si>
    <t>21203</t>
  </si>
  <si>
    <t>城乡社区公共设施</t>
  </si>
  <si>
    <t>2120399</t>
  </si>
  <si>
    <t>其他城乡社区公共设施支出</t>
  </si>
  <si>
    <t>21205</t>
  </si>
  <si>
    <t>城乡社区环境卫生</t>
  </si>
  <si>
    <t>2120501</t>
  </si>
  <si>
    <t>21299</t>
  </si>
  <si>
    <t>其他城乡社区支出</t>
  </si>
  <si>
    <t>2129999</t>
  </si>
  <si>
    <t>213</t>
  </si>
  <si>
    <t>农林水支出</t>
  </si>
  <si>
    <t>21301</t>
  </si>
  <si>
    <t>农业农村</t>
  </si>
  <si>
    <t>2130104</t>
  </si>
  <si>
    <t>科技转化与推广服务</t>
  </si>
  <si>
    <t>2130122</t>
  </si>
  <si>
    <t>农业生产发展</t>
  </si>
  <si>
    <t>2130153</t>
  </si>
  <si>
    <t>耕地建设与利用</t>
  </si>
  <si>
    <t>2130199</t>
  </si>
  <si>
    <t>其他农业农村支出</t>
  </si>
  <si>
    <t>21302</t>
  </si>
  <si>
    <t>林业和草原</t>
  </si>
  <si>
    <t>2130205</t>
  </si>
  <si>
    <t>森林资源培育</t>
  </si>
  <si>
    <t>2130207</t>
  </si>
  <si>
    <t>森林资源管理</t>
  </si>
  <si>
    <t>2130209</t>
  </si>
  <si>
    <t>森林生态效益补偿</t>
  </si>
  <si>
    <t>21303</t>
  </si>
  <si>
    <t>水利</t>
  </si>
  <si>
    <t>2130304</t>
  </si>
  <si>
    <t>水利行业业务管理</t>
  </si>
  <si>
    <t>2130305</t>
  </si>
  <si>
    <t>水利工程建设</t>
  </si>
  <si>
    <t>2130316</t>
  </si>
  <si>
    <t>农村水利</t>
  </si>
  <si>
    <t>2130399</t>
  </si>
  <si>
    <t>其他水利支出</t>
  </si>
  <si>
    <t>21307</t>
  </si>
  <si>
    <t>农村综合改革</t>
  </si>
  <si>
    <t>2130701</t>
  </si>
  <si>
    <t>对村级公益事业建设的补助</t>
  </si>
  <si>
    <t>2130705</t>
  </si>
  <si>
    <t>对村民委员会和村党支部的补助</t>
  </si>
  <si>
    <t>2130799</t>
  </si>
  <si>
    <t>其他农村综合改革支出</t>
  </si>
  <si>
    <t>21399</t>
  </si>
  <si>
    <t>其他农林水支出</t>
  </si>
  <si>
    <t>2139999</t>
  </si>
  <si>
    <t>214</t>
  </si>
  <si>
    <t>交通运输支出</t>
  </si>
  <si>
    <t>21401</t>
  </si>
  <si>
    <t>公路水路运输</t>
  </si>
  <si>
    <t>2140106</t>
  </si>
  <si>
    <t>公路养护</t>
  </si>
  <si>
    <t>资源勘探工业信息等支出</t>
  </si>
  <si>
    <t>支持中小企业发展和管理支出</t>
  </si>
  <si>
    <t>其他支持中小企业发展和管理支出</t>
  </si>
  <si>
    <t>216</t>
  </si>
  <si>
    <t>商业服务业等支出</t>
  </si>
  <si>
    <t>21602</t>
  </si>
  <si>
    <t>商业流通事务</t>
  </si>
  <si>
    <t>2160299</t>
  </si>
  <si>
    <t>其他商业流通事务支出</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</si>
  <si>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</si>
  <si>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</si>
  <si>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</si>
  <si>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</si>
  <si>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</si>
  <si>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</si>
  <si>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</si>
  <si>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</si>
  <si>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</si>
  <si>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</si>
  <si>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</si>
  <si>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</si>
  <si>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</si>
  <si>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</si>
  <si>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227</t>
  </si>
  <si>
    <t>预备费</t>
  </si>
  <si>
    <t>229</t>
  </si>
  <si>
    <t>其他支出</t>
  </si>
  <si>
    <t>22999</t>
  </si>
  <si>
    <t>2299999</t>
  </si>
  <si>
    <t>一般公共预算支出合计</t>
  </si>
  <si>
    <t>调出资金</t>
  </si>
  <si>
    <t>补充预算稳定调节基金</t>
  </si>
  <si>
    <t>结转下年支出</t>
  </si>
  <si>
    <t>上解支出</t>
  </si>
  <si>
    <t>单位：万元（列至佰元）</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</si>
  <si>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</si>
  <si>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</si>
  <si>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</si>
  <si>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</si>
  <si>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</si>
  <si>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</si>
  <si>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</si>
  <si>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</si>
  <si>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</si>
  <si>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</si>
  <si>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</si>
  <si>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</si>
  <si>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</si>
  <si>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</si>
  <si>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</si>
  <si>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</si>
  <si>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</si>
  <si>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</si>
  <si>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</si>
  <si>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</si>
  <si>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</si>
  <si>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</si>
  <si>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</si>
  <si>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</si>
  <si>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</si>
  <si>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</si>
  <si>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</si>
  <si>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</si>
  <si>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</si>
  <si>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</si>
  <si>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</si>
  <si>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</si>
  <si>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</si>
  <si>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</si>
  <si>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</si>
  <si>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</si>
  <si>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</si>
  <si>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</si>
  <si>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</si>
  <si>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</si>
  <si>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</si>
  <si>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</si>
  <si>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</si>
  <si>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</si>
  <si>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</si>
  <si>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</si>
  <si>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</si>
  <si>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</si>
  <si>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</si>
  <si>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</si>
  <si>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</si>
  <si>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</si>
  <si>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</si>
  <si>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</si>
  <si>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</si>
  <si>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 xml:space="preserve"> 基金转移收入</t>
  </si>
  <si>
    <t>政府性基金收入总计</t>
  </si>
  <si>
    <t xml:space="preserve">   </t>
  </si>
  <si>
    <t>20822</t>
  </si>
  <si>
    <t>大中型水库移民后期扶持基金支出</t>
  </si>
  <si>
    <t>2082201</t>
  </si>
  <si>
    <t>移民补助</t>
  </si>
  <si>
    <t>21208</t>
  </si>
  <si>
    <t>国有土地使用权出让收入安排的支出</t>
  </si>
  <si>
    <t>2120804</t>
  </si>
  <si>
    <t>农村基础设施建设支出</t>
  </si>
  <si>
    <t>农村社会事业支出</t>
  </si>
  <si>
    <t>2120816</t>
  </si>
  <si>
    <t>农业农村生态环境支出</t>
  </si>
  <si>
    <t>21372</t>
  </si>
  <si>
    <t>2137201</t>
  </si>
  <si>
    <t>22960</t>
  </si>
  <si>
    <t>彩票公益金安排的支出</t>
  </si>
  <si>
    <t>2296002</t>
  </si>
  <si>
    <t>用于社会福利的彩票公益金支出</t>
  </si>
  <si>
    <t>政府性基金支出总计</t>
  </si>
  <si>
    <t>2024年国有资本经营收入决算情况表</t>
  </si>
  <si>
    <t>项       目</t>
  </si>
  <si>
    <t>国有资本经营收入</t>
  </si>
  <si>
    <t xml:space="preserve">     利润收入</t>
  </si>
  <si>
    <t>上年结余</t>
  </si>
  <si>
    <t>收入总计</t>
  </si>
  <si>
    <t>注：本表为空表，2024年度无国有资本经营收入</t>
  </si>
  <si>
    <t>2024年国有资本经营支出决算情况表</t>
  </si>
  <si>
    <t>国有资本经营预算支出</t>
  </si>
  <si>
    <t xml:space="preserve">    国有企业资本金注入</t>
  </si>
  <si>
    <t xml:space="preserve">      国有经济结构调整支出</t>
  </si>
  <si>
    <t>支出合计</t>
  </si>
  <si>
    <t>支出总计</t>
  </si>
  <si>
    <t>注：本表为空表，2024年度无国有资本经营支出</t>
  </si>
  <si>
    <t>社会保险基金收入</t>
  </si>
  <si>
    <t>其中：企业职工基本养老保险基金收入</t>
  </si>
  <si>
    <t>注：本表为空表，乡镇级不编制社会保险基金收支决算</t>
  </si>
  <si>
    <t>社会保险基金支出</t>
  </si>
  <si>
    <t>其中：企业职工基本养老保险基金支出</t>
  </si>
  <si>
    <t>村级组织</t>
  </si>
  <si>
    <t>决算数为年初预算数的%</t>
  </si>
  <si>
    <t>民永村</t>
  </si>
  <si>
    <t>民生村</t>
  </si>
  <si>
    <t>永发村</t>
  </si>
  <si>
    <t>民星村</t>
  </si>
  <si>
    <t>永胜村</t>
  </si>
  <si>
    <t>红旗村</t>
  </si>
  <si>
    <t>丰乐村</t>
  </si>
  <si>
    <t>东浜村</t>
  </si>
  <si>
    <t>民东村</t>
  </si>
  <si>
    <t>惠丰村</t>
  </si>
  <si>
    <t>新永村</t>
  </si>
  <si>
    <t>东兴村</t>
  </si>
  <si>
    <t>增产村</t>
  </si>
  <si>
    <t>新北村</t>
  </si>
  <si>
    <t>新联村</t>
  </si>
  <si>
    <t>兴隆村</t>
  </si>
  <si>
    <t>富民村</t>
  </si>
  <si>
    <t>东海村</t>
  </si>
  <si>
    <t>江海村</t>
  </si>
  <si>
    <t>兴胜村</t>
  </si>
  <si>
    <t>公平村</t>
  </si>
  <si>
    <t>新春村</t>
  </si>
  <si>
    <t>民建村</t>
  </si>
  <si>
    <t>海鸿村</t>
  </si>
  <si>
    <t>合计</t>
  </si>
  <si>
    <t>2024年三公经费决算情况表</t>
  </si>
  <si>
    <t>项目</t>
  </si>
  <si>
    <t>决算数为预算数%</t>
  </si>
  <si>
    <t>因公出国（境）费</t>
  </si>
  <si>
    <t>公务接待费</t>
  </si>
  <si>
    <t>公务用车购置及运行费</t>
  </si>
  <si>
    <t>其中：公务用车购置费</t>
  </si>
  <si>
    <t xml:space="preserve">      公务用车运行费</t>
  </si>
  <si>
    <t>注：①本年“三公”经费决算合计33.69万元，完成预算的60.88%。其中：因公出国（境）费决算数为5.56万元，完成预算的100.00%；公务接待费决算数为24.14万元，完成预算的57.01%；公务用车购置及运行费决算数为3.99万元，完成预算的30.69%。低于预算主要是因为严格执行中央八项规定、国务院“约法三章”及《党政机关厉行节约反对浪费》条例要求，压缩三公经费支出。</t>
  </si>
  <si>
    <t>②本年因公出国（境）团组数1个，因公出国（境）1人次；公务用车购置数0辆，公务用车保有量3辆；国内公务接待485批次，国内公务接待4814人次。</t>
  </si>
  <si>
    <t>序号</t>
  </si>
  <si>
    <t xml:space="preserve">备注：本乡镇无基本建设项目，故本表为空表。
</t>
  </si>
  <si>
    <t>关于横沙乡2024年政府收支决算情况的说明</t>
  </si>
  <si>
    <t>一、一般公共预算收支决算总体情况</t>
  </si>
  <si>
    <t xml:space="preserve">    本年收入总计136605.71万元、支出总计136605.71万元。与上年度相比，收入、支出总计各减少53322.38万元。主要原因是：产业政策调整导致收入减少。</t>
  </si>
  <si>
    <t>二、一般公共预算收入决算具体情况</t>
  </si>
  <si>
    <t xml:space="preserve">   本年收入合计130591.24万元，其中：一般性转移支付收入117000万元，专项转移支付收入13591.24万元。</t>
  </si>
  <si>
    <t>三、一般公共预算支出决算具体情况</t>
  </si>
  <si>
    <t xml:space="preserve">    本年支出合计107850.15万元。其中：其中：一般公共服务支出5811.52万元,教育支出421.55万元,科学技术支出49.10万元,文化旅游体育与传媒支出1352.80万元,社会保障和就业支出11884.37万元,卫生健康支出1878.01万元,节能环保支出1846.02万元,城乡社区支出6953.79万元,农林水支出19924.82万元,交通运输支出193.64万元，资源勘探工业信息等支出37177.80万元,商业服务业等支出19751.01万元,住房保障支出562.64万元，粮油物资储备支出43.08万元。 </t>
  </si>
  <si>
    <t>四、本年预算绩效管理工作开展情况</t>
  </si>
  <si>
    <t xml:space="preserve">   横沙乡申报专项资金项目绩效目标68个，涉及预算单位6个，金额172933万元，实现绩效目标100%申报的要求。实施本乡镇绩效跟踪项目72个，涉及预算单位6个，金额170251.80万元。完成本乡镇绩效评价项目5个，涉及预算单位4个，金额3029.05万元。实施预算评审项目1个，预算资金900万元，核减资金19.15万元，核减率2.13%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</si>
</sst>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indexed="8"/>
      <name val="宋体"/>
      <charset val="1"/>
      <scheme val="minor"/>
    </font>
    <font>
      <b/>
      <sz val="17"/>
      <name val="宋体"/>
      <charset val="134"/>
      <scheme val="minor"/>
    </font>
    <font>
      <sz val="9"/>
      <name val="宋体"/>
      <charset val="134"/>
      <scheme val="minor"/>
    </font>
    <font>
      <b/>
      <sz val="12"/>
      <name val="宋体"/>
      <charset val="134"/>
      <scheme val="minor"/>
    </font>
    <font>
      <sz val="12"/>
      <name val="宋体"/>
      <charset val="134"/>
      <scheme val="minor"/>
    </font>
    <font>
      <sz val="17"/>
      <name val="宋体"/>
      <charset val="134"/>
      <scheme val="minor"/>
    </font>
    <font>
      <sz val="11"/>
      <name val="宋体"/>
      <charset val="134"/>
      <scheme val="minor"/>
    </font>
    <font>
      <b/>
      <sz val="11"/>
      <name val="宋体"/>
      <charset val="134"/>
      <scheme val="minor"/>
    </font>
    <font>
      <sz val="10"/>
      <name val="宋体"/>
      <charset val="134"/>
      <scheme val="minor"/>
    </font>
    <font>
      <b/>
      <sz val="10"/>
      <name val="宋体"/>
      <charset val="134"/>
      <scheme val="minor"/>
    </font>
    <font>
      <sz val="9"/>
      <name val="SimSun"/>
      <charset val="134"/>
    </font>
    <font>
      <sz val="11"/>
      <name val="宋体"/>
      <charset val="1"/>
      <scheme val="minor"/>
    </font>
    <font>
      <sz val="22"/>
      <name val="宋体"/>
      <charset val="134"/>
      <scheme val="minor"/>
    </font>
    <font>
      <b/>
      <sz val="19"/>
      <name val="宋体"/>
      <charset val="134"/>
      <scheme val="minor"/>
    </font>
    <font>
      <b/>
      <sz val="22"/>
      <name val="宋体"/>
      <charset val="134"/>
      <scheme val="minor"/>
    </font>
    <font>
      <b/>
      <sz val="11"/>
      <color indexed="8"/>
      <name val="宋体"/>
      <charset val="1"/>
      <scheme val="minor"/>
    </font>
    <font>
      <sz val="19"/>
      <name val="宋体"/>
      <charset val="134"/>
      <scheme val="minor"/>
    </font>
    <font>
      <b/>
      <sz val="9"/>
      <name val="宋体"/>
      <charset val="134"/>
    </font>
    <font>
      <b/>
      <sz val="9"/>
      <name val="宋体"/>
      <charset val="134"/>
      <scheme val="minor"/>
    </font>
    <font>
      <sz val="9"/>
      <name val="宋体"/>
      <charset val="134"/>
    </font>
    <font>
      <sz val="13"/>
      <name val="宋体"/>
      <charset val="134"/>
      <scheme val="minor"/>
    </font>
    <font>
      <b/>
      <sz val="13"/>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2"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3" borderId="6" applyNumberFormat="0" applyAlignment="0" applyProtection="0">
      <alignment vertical="center"/>
    </xf>
    <xf numFmtId="0" fontId="32" fillId="4" borderId="7" applyNumberFormat="0" applyAlignment="0" applyProtection="0">
      <alignment vertical="center"/>
    </xf>
    <xf numFmtId="0" fontId="33" fillId="4" borderId="6" applyNumberFormat="0" applyAlignment="0" applyProtection="0">
      <alignment vertical="center"/>
    </xf>
    <xf numFmtId="0" fontId="34" fillId="5"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cellStyleXfs>
  <cellXfs count="96">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righ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76" fontId="8" fillId="0" borderId="1" xfId="0" applyNumberFormat="1" applyFont="1" applyBorder="1" applyAlignment="1">
      <alignment horizontal="right" vertical="center"/>
    </xf>
    <xf numFmtId="0" fontId="9" fillId="0" borderId="1" xfId="0" applyFont="1" applyBorder="1" applyAlignment="1">
      <alignment vertical="center" wrapText="1"/>
    </xf>
    <xf numFmtId="176" fontId="9" fillId="0" borderId="1" xfId="0" applyNumberFormat="1" applyFont="1" applyBorder="1" applyAlignment="1">
      <alignment horizontal="right" vertical="center"/>
    </xf>
    <xf numFmtId="0" fontId="10" fillId="0" borderId="0" xfId="0" applyFont="1" applyBorder="1" applyAlignment="1">
      <alignment vertical="center" wrapText="1"/>
    </xf>
    <xf numFmtId="0" fontId="11" fillId="0" borderId="0" xfId="0" applyFont="1">
      <alignment vertical="center"/>
    </xf>
    <xf numFmtId="10" fontId="11" fillId="0" borderId="0" xfId="0" applyNumberFormat="1" applyFont="1">
      <alignment vertical="center"/>
    </xf>
    <xf numFmtId="0" fontId="12" fillId="0" borderId="0" xfId="0" applyFont="1" applyBorder="1" applyAlignment="1">
      <alignment horizontal="center" vertical="center" wrapText="1"/>
    </xf>
    <xf numFmtId="10" fontId="12" fillId="0" borderId="0" xfId="0" applyNumberFormat="1" applyFont="1" applyBorder="1" applyAlignment="1">
      <alignment horizontal="center" vertical="center" wrapText="1"/>
    </xf>
    <xf numFmtId="0" fontId="2" fillId="0" borderId="0" xfId="0" applyFont="1" applyBorder="1" applyAlignment="1">
      <alignment vertical="center" wrapText="1"/>
    </xf>
    <xf numFmtId="10" fontId="4" fillId="0" borderId="0" xfId="0" applyNumberFormat="1" applyFont="1" applyBorder="1" applyAlignment="1">
      <alignment horizontal="right" vertical="center" wrapText="1"/>
    </xf>
    <xf numFmtId="0" fontId="3" fillId="0" borderId="1"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4" fillId="0" borderId="1" xfId="0" applyFont="1" applyBorder="1" applyAlignment="1">
      <alignment vertical="center" wrapText="1"/>
    </xf>
    <xf numFmtId="176" fontId="4" fillId="0" borderId="1" xfId="0" applyNumberFormat="1" applyFont="1" applyBorder="1" applyAlignment="1">
      <alignment horizontal="right" vertical="center" wrapText="1"/>
    </xf>
    <xf numFmtId="10" fontId="4" fillId="0" borderId="1" xfId="0" applyNumberFormat="1"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vertical="center" wrapText="1"/>
    </xf>
    <xf numFmtId="0" fontId="3" fillId="0" borderId="1" xfId="0" applyFont="1" applyBorder="1" applyAlignment="1">
      <alignment vertical="center" wrapText="1"/>
    </xf>
    <xf numFmtId="176" fontId="3" fillId="0" borderId="1" xfId="0" applyNumberFormat="1" applyFont="1" applyBorder="1" applyAlignment="1">
      <alignment horizontal="right" vertical="center" wrapText="1"/>
    </xf>
    <xf numFmtId="0" fontId="4" fillId="0" borderId="0" xfId="0" applyFont="1" applyFill="1" applyBorder="1" applyAlignment="1">
      <alignment vertical="center" wrapText="1"/>
    </xf>
    <xf numFmtId="10" fontId="4" fillId="0" borderId="0" xfId="0" applyNumberFormat="1" applyFont="1" applyFill="1" applyBorder="1" applyAlignment="1">
      <alignment vertical="center" wrapText="1"/>
    </xf>
    <xf numFmtId="10" fontId="4" fillId="0" borderId="0" xfId="0" applyNumberFormat="1" applyFont="1" applyBorder="1" applyAlignment="1">
      <alignment vertical="center" wrapText="1"/>
    </xf>
    <xf numFmtId="0" fontId="0" fillId="0" borderId="0" xfId="0" applyFont="1" applyAlignment="1">
      <alignment horizontal="center" vertical="center"/>
    </xf>
    <xf numFmtId="10" fontId="0" fillId="0" borderId="0" xfId="0" applyNumberFormat="1" applyFont="1">
      <alignment vertical="center"/>
    </xf>
    <xf numFmtId="0" fontId="13" fillId="0" borderId="0" xfId="0" applyFont="1" applyBorder="1" applyAlignment="1">
      <alignment horizontal="center" vertical="center" wrapText="1"/>
    </xf>
    <xf numFmtId="10" fontId="13"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vertical="center" wrapText="1"/>
    </xf>
    <xf numFmtId="10" fontId="4" fillId="0" borderId="1" xfId="0" applyNumberFormat="1" applyFont="1" applyBorder="1" applyAlignment="1">
      <alignment vertical="center" wrapText="1"/>
    </xf>
    <xf numFmtId="0" fontId="4" fillId="0" borderId="0" xfId="0" applyFont="1" applyBorder="1" applyAlignment="1">
      <alignment horizontal="right" vertical="center" wrapText="1"/>
    </xf>
    <xf numFmtId="0" fontId="6" fillId="0" borderId="1" xfId="0" applyFont="1" applyBorder="1" applyAlignment="1">
      <alignment vertical="center" wrapText="1"/>
    </xf>
    <xf numFmtId="176" fontId="6" fillId="0" borderId="1" xfId="0" applyNumberFormat="1" applyFont="1" applyBorder="1" applyAlignment="1">
      <alignment vertical="center" wrapText="1"/>
    </xf>
    <xf numFmtId="0" fontId="14" fillId="0" borderId="0" xfId="0" applyFont="1" applyBorder="1" applyAlignment="1">
      <alignment horizontal="center" vertical="center" wrapText="1"/>
    </xf>
    <xf numFmtId="0" fontId="15" fillId="0" borderId="0" xfId="0" applyFont="1">
      <alignment vertical="center"/>
    </xf>
    <xf numFmtId="10" fontId="2" fillId="0" borderId="0" xfId="0" applyNumberFormat="1" applyFont="1" applyBorder="1" applyAlignment="1">
      <alignment vertical="center" wrapText="1"/>
    </xf>
    <xf numFmtId="10" fontId="6" fillId="0" borderId="0" xfId="0" applyNumberFormat="1" applyFont="1" applyBorder="1" applyAlignment="1">
      <alignment horizontal="right" vertical="center" wrapText="1"/>
    </xf>
    <xf numFmtId="10"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176" fontId="7" fillId="0" borderId="1" xfId="0" applyNumberFormat="1" applyFont="1" applyBorder="1" applyAlignment="1">
      <alignment horizontal="right" vertical="center" wrapText="1"/>
    </xf>
    <xf numFmtId="10" fontId="7" fillId="0" borderId="1" xfId="0" applyNumberFormat="1" applyFont="1" applyBorder="1" applyAlignment="1">
      <alignment horizontal="right" vertical="center" wrapText="1"/>
    </xf>
    <xf numFmtId="176" fontId="6" fillId="0" borderId="1" xfId="0" applyNumberFormat="1" applyFont="1" applyBorder="1" applyAlignment="1">
      <alignment horizontal="right" vertical="center" wrapText="1"/>
    </xf>
    <xf numFmtId="10" fontId="6"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10" fontId="2" fillId="0" borderId="1" xfId="0" applyNumberFormat="1" applyFont="1" applyBorder="1" applyAlignment="1">
      <alignment horizontal="right" vertical="center" wrapText="1"/>
    </xf>
    <xf numFmtId="176" fontId="7"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10" fontId="2" fillId="0" borderId="1" xfId="0" applyNumberFormat="1" applyFont="1" applyBorder="1" applyAlignment="1">
      <alignment vertical="center" wrapText="1"/>
    </xf>
    <xf numFmtId="0" fontId="0" fillId="0" borderId="0" xfId="0" applyFont="1" applyFill="1">
      <alignment vertical="center"/>
    </xf>
    <xf numFmtId="0" fontId="1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vertical="center" wrapText="1"/>
    </xf>
    <xf numFmtId="0" fontId="4" fillId="0" borderId="0" xfId="0" applyFont="1" applyFill="1" applyBorder="1" applyAlignment="1">
      <alignment horizontal="righ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176" fontId="7" fillId="0" borderId="1" xfId="0" applyNumberFormat="1" applyFont="1" applyFill="1" applyBorder="1" applyAlignment="1">
      <alignment horizontal="right" vertical="center"/>
    </xf>
    <xf numFmtId="0" fontId="2" fillId="0" borderId="1" xfId="0" applyFont="1" applyFill="1" applyBorder="1" applyAlignment="1">
      <alignment vertical="center" wrapText="1"/>
    </xf>
    <xf numFmtId="0" fontId="6" fillId="0" borderId="1" xfId="0" applyFont="1" applyFill="1" applyBorder="1" applyAlignment="1">
      <alignment vertical="center" wrapText="1"/>
    </xf>
    <xf numFmtId="176" fontId="6" fillId="0" borderId="1" xfId="0" applyNumberFormat="1" applyFont="1" applyFill="1" applyBorder="1" applyAlignment="1">
      <alignment horizontal="right" vertical="center"/>
    </xf>
    <xf numFmtId="176" fontId="7" fillId="0" borderId="1" xfId="0" applyNumberFormat="1" applyFont="1" applyFill="1" applyBorder="1" applyAlignment="1">
      <alignment horizontal="right" vertical="center"/>
    </xf>
    <xf numFmtId="176" fontId="6" fillId="0" borderId="1" xfId="0" applyNumberFormat="1" applyFont="1" applyFill="1" applyBorder="1" applyAlignment="1">
      <alignment horizontal="right" vertical="center"/>
    </xf>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6" fillId="0" borderId="0" xfId="0" applyFont="1" applyBorder="1" applyAlignment="1">
      <alignment horizontal="center" vertical="center" wrapText="1"/>
    </xf>
    <xf numFmtId="10" fontId="16" fillId="0" borderId="0" xfId="0" applyNumberFormat="1" applyFont="1" applyBorder="1" applyAlignment="1">
      <alignment horizontal="center" vertical="center" wrapText="1"/>
    </xf>
    <xf numFmtId="10" fontId="6" fillId="0" borderId="0" xfId="0" applyNumberFormat="1" applyFont="1" applyBorder="1" applyAlignment="1">
      <alignment vertical="center" wrapText="1"/>
    </xf>
    <xf numFmtId="0" fontId="9" fillId="0" borderId="1" xfId="0" applyFont="1" applyBorder="1" applyAlignment="1">
      <alignment horizontal="center" vertical="center" wrapText="1"/>
    </xf>
    <xf numFmtId="10" fontId="9" fillId="0" borderId="1" xfId="0" applyNumberFormat="1" applyFont="1" applyBorder="1" applyAlignment="1">
      <alignment horizontal="center" vertical="center" wrapText="1"/>
    </xf>
    <xf numFmtId="0" fontId="17" fillId="0" borderId="2" xfId="0" applyFont="1" applyFill="1" applyBorder="1" applyAlignment="1">
      <alignment horizontal="left" vertical="center" wrapText="1"/>
    </xf>
    <xf numFmtId="176" fontId="18" fillId="0" borderId="2" xfId="0" applyNumberFormat="1" applyFont="1" applyFill="1" applyBorder="1" applyAlignment="1">
      <alignment horizontal="right" vertical="center" wrapText="1"/>
    </xf>
    <xf numFmtId="10" fontId="18" fillId="0" borderId="2" xfId="0" applyNumberFormat="1" applyFont="1" applyFill="1" applyBorder="1" applyAlignment="1">
      <alignment horizontal="right" vertical="center" wrapText="1"/>
    </xf>
    <xf numFmtId="176" fontId="18" fillId="0" borderId="1" xfId="0" applyNumberFormat="1" applyFont="1" applyBorder="1" applyAlignment="1">
      <alignment horizontal="right" vertical="center" wrapText="1"/>
    </xf>
    <xf numFmtId="10" fontId="18" fillId="0" borderId="1" xfId="0" applyNumberFormat="1" applyFont="1" applyBorder="1" applyAlignment="1">
      <alignment horizontal="right" vertical="center" wrapText="1"/>
    </xf>
    <xf numFmtId="0" fontId="19" fillId="0" borderId="2" xfId="0" applyFont="1" applyFill="1" applyBorder="1" applyAlignment="1">
      <alignment horizontal="left" vertical="center" wrapText="1"/>
    </xf>
    <xf numFmtId="176" fontId="2" fillId="0" borderId="2" xfId="0" applyNumberFormat="1" applyFont="1" applyFill="1" applyBorder="1" applyAlignment="1">
      <alignment horizontal="right" vertical="center" wrapText="1"/>
    </xf>
    <xf numFmtId="10" fontId="2" fillId="0" borderId="2" xfId="0" applyNumberFormat="1" applyFont="1" applyFill="1" applyBorder="1" applyAlignment="1">
      <alignment horizontal="right" vertical="center" wrapText="1"/>
    </xf>
    <xf numFmtId="176" fontId="2" fillId="0" borderId="1" xfId="0" applyNumberFormat="1" applyFont="1" applyBorder="1" applyAlignment="1">
      <alignment horizontal="right" vertical="center" wrapText="1"/>
    </xf>
    <xf numFmtId="0" fontId="18" fillId="0" borderId="1" xfId="0" applyFont="1" applyBorder="1" applyAlignment="1">
      <alignment vertical="center" wrapText="1"/>
    </xf>
    <xf numFmtId="176" fontId="18" fillId="0" borderId="1" xfId="0" applyNumberFormat="1" applyFont="1" applyBorder="1" applyAlignment="1">
      <alignment vertical="center" wrapText="1"/>
    </xf>
    <xf numFmtId="176" fontId="18"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20" fillId="0" borderId="0" xfId="0" applyFont="1" applyAlignment="1">
      <alignment horizontal="left" vertical="center" wrapText="1"/>
    </xf>
    <xf numFmtId="0" fontId="20" fillId="0" borderId="0" xfId="0" applyFont="1" applyBorder="1" applyAlignment="1">
      <alignment vertical="center" wrapText="1"/>
    </xf>
    <xf numFmtId="0" fontId="21" fillId="0" borderId="0" xfId="0" applyFont="1" applyBorder="1" applyAlignment="1">
      <alignment horizontal="left" vertical="center" wrapText="1"/>
    </xf>
    <xf numFmtId="0" fontId="20"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opLeftCell="B1" workbookViewId="0">
      <selection activeCell="P12" sqref="P12"/>
    </sheetView>
  </sheetViews>
  <sheetFormatPr defaultColWidth="10" defaultRowHeight="13.5" outlineLevelCol="4"/>
  <cols>
    <col min="1" max="1" width="16.2833333333333" customWidth="1"/>
    <col min="2" max="2" width="7.73333333333333" customWidth="1"/>
    <col min="3" max="3" width="5.425" customWidth="1"/>
    <col min="4" max="4" width="55.2333333333333" customWidth="1"/>
    <col min="5" max="6" width="9.76666666666667" customWidth="1"/>
  </cols>
  <sheetData>
    <row r="1" ht="69.3" customHeight="1" spans="1:4">
      <c r="A1" s="19"/>
      <c r="B1" s="44" t="s">
        <v>0</v>
      </c>
      <c r="C1" s="44"/>
      <c r="D1" s="44"/>
    </row>
    <row r="2" ht="36.9" customHeight="1" spans="2:5">
      <c r="B2" s="92" t="s">
        <v>1</v>
      </c>
      <c r="C2" s="92"/>
      <c r="D2" s="92"/>
      <c r="E2" s="93"/>
    </row>
    <row r="3" ht="33.9" customHeight="1" spans="2:4">
      <c r="B3" s="94">
        <v>1.1</v>
      </c>
      <c r="C3" s="95" t="s">
        <v>2</v>
      </c>
      <c r="D3" s="95"/>
    </row>
    <row r="4" ht="33.9" customHeight="1" spans="2:4">
      <c r="B4" s="94">
        <v>1.2</v>
      </c>
      <c r="C4" s="95" t="s">
        <v>3</v>
      </c>
      <c r="D4" s="95"/>
    </row>
    <row r="5" ht="33.9" customHeight="1" spans="2:4">
      <c r="B5" s="94">
        <v>1.3</v>
      </c>
      <c r="C5" s="95" t="s">
        <v>4</v>
      </c>
      <c r="D5" s="95"/>
    </row>
    <row r="6" ht="33.9" customHeight="1" spans="2:4">
      <c r="B6" s="94">
        <v>2.1</v>
      </c>
      <c r="C6" s="95" t="s">
        <v>5</v>
      </c>
      <c r="D6" s="95"/>
    </row>
    <row r="7" ht="33.9" customHeight="1" spans="2:4">
      <c r="B7" s="94">
        <v>2.2</v>
      </c>
      <c r="C7" s="95" t="s">
        <v>6</v>
      </c>
      <c r="D7" s="95"/>
    </row>
    <row r="8" ht="33.9" customHeight="1" spans="2:4">
      <c r="B8" s="94">
        <v>3.1</v>
      </c>
      <c r="C8" s="95" t="s">
        <v>7</v>
      </c>
      <c r="D8" s="95"/>
    </row>
    <row r="9" ht="33.9" customHeight="1" spans="2:4">
      <c r="B9" s="94">
        <v>3.2</v>
      </c>
      <c r="C9" s="95" t="s">
        <v>8</v>
      </c>
      <c r="D9" s="95"/>
    </row>
    <row r="10" ht="33.9" customHeight="1" spans="2:4">
      <c r="B10" s="94">
        <v>4.1</v>
      </c>
      <c r="C10" s="95" t="s">
        <v>9</v>
      </c>
      <c r="D10" s="95"/>
    </row>
    <row r="11" ht="33.9" customHeight="1" spans="2:4">
      <c r="B11" s="94">
        <v>4.2</v>
      </c>
      <c r="C11" s="95" t="s">
        <v>10</v>
      </c>
      <c r="D11" s="95"/>
    </row>
    <row r="12" ht="33.9" customHeight="1" spans="2:4">
      <c r="B12" s="94">
        <v>5.1</v>
      </c>
      <c r="C12" s="95" t="s">
        <v>11</v>
      </c>
      <c r="D12" s="95"/>
    </row>
    <row r="13" ht="33.9" customHeight="1" spans="2:4">
      <c r="B13" s="94">
        <v>5.2</v>
      </c>
      <c r="C13" s="95" t="s">
        <v>12</v>
      </c>
      <c r="D13" s="95"/>
    </row>
    <row r="14" ht="31.65" customHeight="1" spans="2:5">
      <c r="B14" s="94">
        <v>5.3</v>
      </c>
      <c r="C14" s="95" t="s">
        <v>13</v>
      </c>
      <c r="D14" s="95"/>
      <c r="E14" s="19"/>
    </row>
    <row r="15" ht="31.65" customHeight="1" spans="2:4">
      <c r="B15" s="94">
        <v>5.4</v>
      </c>
      <c r="C15" s="95" t="s">
        <v>14</v>
      </c>
      <c r="D15" s="95"/>
    </row>
  </sheetData>
  <mergeCells count="15">
    <mergeCell ref="B1:D1"/>
    <mergeCell ref="B2:D2"/>
    <mergeCell ref="C3:D3"/>
    <mergeCell ref="C4:D4"/>
    <mergeCell ref="C5:D5"/>
    <mergeCell ref="C6:D6"/>
    <mergeCell ref="C7:D7"/>
    <mergeCell ref="C8:D8"/>
    <mergeCell ref="C9:D9"/>
    <mergeCell ref="C10:D10"/>
    <mergeCell ref="C11:D11"/>
    <mergeCell ref="C12:D12"/>
    <mergeCell ref="C13:D13"/>
    <mergeCell ref="C14:D14"/>
    <mergeCell ref="C15:D1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C21" sqref="C21"/>
    </sheetView>
  </sheetViews>
  <sheetFormatPr defaultColWidth="10" defaultRowHeight="13.5" outlineLevelCol="6"/>
  <cols>
    <col min="1" max="1" width="26.6" customWidth="1"/>
    <col min="2" max="4" width="16.15" customWidth="1"/>
    <col min="5" max="5" width="16.15" style="34" customWidth="1"/>
    <col min="6" max="6" width="16.15" customWidth="1"/>
    <col min="7" max="7" width="16.15" style="34" customWidth="1"/>
    <col min="8" max="8" width="9.76666666666667" customWidth="1"/>
  </cols>
  <sheetData>
    <row r="1" ht="41.45" customHeight="1" spans="1:7">
      <c r="A1" s="17" t="s">
        <v>2</v>
      </c>
      <c r="B1" s="17"/>
      <c r="C1" s="17"/>
      <c r="D1" s="17"/>
      <c r="E1" s="18"/>
      <c r="F1" s="17"/>
      <c r="G1" s="18"/>
    </row>
    <row r="2" ht="24.1" customHeight="1" spans="1:7">
      <c r="A2" s="6"/>
      <c r="B2" s="19"/>
      <c r="C2" s="19"/>
      <c r="D2" s="19"/>
      <c r="E2" s="46"/>
      <c r="F2" s="7" t="s">
        <v>15</v>
      </c>
      <c r="G2" s="47"/>
    </row>
    <row r="3" ht="39.15" customHeight="1" spans="1:7">
      <c r="A3" s="21" t="s">
        <v>16</v>
      </c>
      <c r="B3" s="91" t="s">
        <v>17</v>
      </c>
      <c r="C3" s="21" t="s">
        <v>18</v>
      </c>
      <c r="D3" s="21" t="s">
        <v>19</v>
      </c>
      <c r="E3" s="22" t="s">
        <v>20</v>
      </c>
      <c r="F3" s="21" t="s">
        <v>21</v>
      </c>
      <c r="G3" s="22" t="s">
        <v>22</v>
      </c>
    </row>
    <row r="4" ht="18.8" customHeight="1" spans="1:7">
      <c r="A4" s="42" t="s">
        <v>23</v>
      </c>
      <c r="B4" s="52">
        <v>170927.66</v>
      </c>
      <c r="C4" s="52">
        <v>117000</v>
      </c>
      <c r="D4" s="52">
        <v>117000</v>
      </c>
      <c r="E4" s="57">
        <f t="shared" ref="E4:E11" si="0">D4/C4</f>
        <v>1</v>
      </c>
      <c r="F4" s="52">
        <v>167109.03</v>
      </c>
      <c r="G4" s="57">
        <f>D4/F4</f>
        <v>0.700141697908246</v>
      </c>
    </row>
    <row r="5" ht="18.8" customHeight="1" spans="1:7">
      <c r="A5" s="42" t="s">
        <v>24</v>
      </c>
      <c r="B5" s="52">
        <v>8414.66</v>
      </c>
      <c r="C5" s="52">
        <v>13591.24</v>
      </c>
      <c r="D5" s="52">
        <v>13591.24</v>
      </c>
      <c r="E5" s="57">
        <f t="shared" si="0"/>
        <v>1</v>
      </c>
      <c r="F5" s="52">
        <v>12850.48</v>
      </c>
      <c r="G5" s="57">
        <f>D5/F5</f>
        <v>1.05764453934795</v>
      </c>
    </row>
    <row r="6" ht="18.8" customHeight="1" spans="1:7">
      <c r="A6" s="42"/>
      <c r="B6" s="43"/>
      <c r="C6" s="43"/>
      <c r="D6" s="43"/>
      <c r="E6" s="57"/>
      <c r="F6" s="43"/>
      <c r="G6" s="57"/>
    </row>
    <row r="7" ht="18.8" customHeight="1" spans="1:7">
      <c r="A7" s="42"/>
      <c r="B7" s="43"/>
      <c r="C7" s="43"/>
      <c r="D7" s="43"/>
      <c r="E7" s="57"/>
      <c r="F7" s="43"/>
      <c r="G7" s="57"/>
    </row>
    <row r="8" ht="18.8" customHeight="1" spans="1:7">
      <c r="A8" s="42"/>
      <c r="B8" s="43"/>
      <c r="C8" s="43"/>
      <c r="D8" s="43"/>
      <c r="E8" s="57"/>
      <c r="F8" s="43"/>
      <c r="G8" s="57"/>
    </row>
    <row r="9" s="45" customFormat="1" ht="18.8" customHeight="1" spans="1:7">
      <c r="A9" s="49" t="s">
        <v>25</v>
      </c>
      <c r="B9" s="50">
        <f t="shared" ref="B9:F9" si="1">B4+B5</f>
        <v>179342.32</v>
      </c>
      <c r="C9" s="50">
        <f t="shared" si="1"/>
        <v>130591.24</v>
      </c>
      <c r="D9" s="50">
        <f t="shared" si="1"/>
        <v>130591.24</v>
      </c>
      <c r="E9" s="48">
        <f t="shared" si="0"/>
        <v>1</v>
      </c>
      <c r="F9" s="50">
        <f t="shared" si="1"/>
        <v>179959.51</v>
      </c>
      <c r="G9" s="48">
        <f>D9/F9</f>
        <v>0.725670124351861</v>
      </c>
    </row>
    <row r="10" s="45" customFormat="1" ht="18.8" customHeight="1" spans="1:7">
      <c r="A10" s="49" t="s">
        <v>26</v>
      </c>
      <c r="B10" s="50">
        <v>6014.47</v>
      </c>
      <c r="C10" s="50">
        <v>6014.47</v>
      </c>
      <c r="D10" s="50">
        <v>6014.47</v>
      </c>
      <c r="E10" s="48">
        <f t="shared" si="0"/>
        <v>1</v>
      </c>
      <c r="F10" s="56">
        <v>9968.58</v>
      </c>
      <c r="G10" s="48">
        <f>D10/F10</f>
        <v>0.60334270277211</v>
      </c>
    </row>
    <row r="11" ht="18.8" customHeight="1" spans="1:7">
      <c r="A11" s="49" t="s">
        <v>27</v>
      </c>
      <c r="B11" s="52"/>
      <c r="C11" s="52"/>
      <c r="D11" s="52"/>
      <c r="E11" s="57"/>
      <c r="F11" s="43"/>
      <c r="G11" s="57"/>
    </row>
    <row r="12" ht="18.8" customHeight="1" spans="1:7">
      <c r="A12" s="49"/>
      <c r="B12" s="43"/>
      <c r="C12" s="43"/>
      <c r="D12" s="43"/>
      <c r="E12" s="57"/>
      <c r="F12" s="43"/>
      <c r="G12" s="57"/>
    </row>
    <row r="13" s="45" customFormat="1" ht="18.8" customHeight="1" spans="1:7">
      <c r="A13" s="49" t="s">
        <v>28</v>
      </c>
      <c r="B13" s="50">
        <f t="shared" ref="B13:F13" si="2">B9+B10+B11</f>
        <v>185356.79</v>
      </c>
      <c r="C13" s="50">
        <f t="shared" si="2"/>
        <v>136605.71</v>
      </c>
      <c r="D13" s="50">
        <f t="shared" si="2"/>
        <v>136605.71</v>
      </c>
      <c r="E13" s="48">
        <f>D13/C13</f>
        <v>1</v>
      </c>
      <c r="F13" s="50">
        <f t="shared" si="2"/>
        <v>189928.09</v>
      </c>
      <c r="G13" s="48">
        <f>D13/F13</f>
        <v>0.719249638113035</v>
      </c>
    </row>
  </sheetData>
  <mergeCells count="2">
    <mergeCell ref="A1:G1"/>
    <mergeCell ref="F2:G2"/>
  </mergeCells>
  <pageMargins left="0.984000027179718" right="0.75" top="0.589999973773956" bottom="0.268999993801117" header="0" footer="0"/>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2"/>
  <sheetViews>
    <sheetView zoomScale="115" zoomScaleNormal="115" workbookViewId="0">
      <pane ySplit="3" topLeftCell="A4" activePane="bottomLeft" state="frozen"/>
      <selection/>
      <selection pane="bottomLeft" activeCell="C170" sqref="C170"/>
    </sheetView>
  </sheetViews>
  <sheetFormatPr defaultColWidth="10" defaultRowHeight="13.5" outlineLevelCol="7"/>
  <cols>
    <col min="1" max="1" width="8.875" customWidth="1"/>
    <col min="2" max="2" width="26.7333333333333" customWidth="1"/>
    <col min="3" max="5" width="12.4833333333333" customWidth="1"/>
    <col min="6" max="6" width="12.4833333333333" style="34" customWidth="1"/>
    <col min="7" max="7" width="12.4833333333333" customWidth="1"/>
    <col min="8" max="8" width="12.4833333333333" style="34" customWidth="1"/>
    <col min="9" max="9" width="9.76666666666667" customWidth="1"/>
  </cols>
  <sheetData>
    <row r="1" ht="27.85" customHeight="1" spans="1:8">
      <c r="A1" s="74" t="s">
        <v>3</v>
      </c>
      <c r="B1" s="74"/>
      <c r="C1" s="74"/>
      <c r="D1" s="74"/>
      <c r="E1" s="74"/>
      <c r="F1" s="75"/>
      <c r="G1" s="74"/>
      <c r="H1" s="75"/>
    </row>
    <row r="2" ht="20.35" customHeight="1" spans="1:8">
      <c r="A2" s="6"/>
      <c r="B2" s="6"/>
      <c r="C2" s="6"/>
      <c r="D2" s="6"/>
      <c r="E2" s="6"/>
      <c r="F2" s="76"/>
      <c r="G2" s="7" t="s">
        <v>15</v>
      </c>
      <c r="H2" s="47"/>
    </row>
    <row r="3" ht="33.15" customHeight="1" spans="1:8">
      <c r="A3" s="8" t="s">
        <v>29</v>
      </c>
      <c r="B3" s="77" t="s">
        <v>16</v>
      </c>
      <c r="C3" s="77" t="s">
        <v>17</v>
      </c>
      <c r="D3" s="77" t="s">
        <v>18</v>
      </c>
      <c r="E3" s="77" t="s">
        <v>19</v>
      </c>
      <c r="F3" s="78" t="s">
        <v>20</v>
      </c>
      <c r="G3" s="77" t="s">
        <v>21</v>
      </c>
      <c r="H3" s="78" t="s">
        <v>22</v>
      </c>
    </row>
    <row r="4" ht="22.75" customHeight="1" spans="1:8">
      <c r="A4" s="79" t="s">
        <v>30</v>
      </c>
      <c r="B4" s="79" t="s">
        <v>31</v>
      </c>
      <c r="C4" s="80">
        <v>6710.181162</v>
      </c>
      <c r="D4" s="80">
        <v>5811.517423</v>
      </c>
      <c r="E4" s="80">
        <v>5811.517423</v>
      </c>
      <c r="F4" s="81">
        <f>E4/D4</f>
        <v>1</v>
      </c>
      <c r="G4" s="82">
        <v>4981.89</v>
      </c>
      <c r="H4" s="83">
        <f t="shared" ref="H4:H10" si="0">E4/G4</f>
        <v>1.16652865137528</v>
      </c>
    </row>
    <row r="5" ht="22.75" customHeight="1" spans="1:8">
      <c r="A5" s="79" t="s">
        <v>32</v>
      </c>
      <c r="B5" s="79" t="s">
        <v>33</v>
      </c>
      <c r="C5" s="80">
        <v>101</v>
      </c>
      <c r="D5" s="80">
        <v>100.012006</v>
      </c>
      <c r="E5" s="80">
        <v>100.012006</v>
      </c>
      <c r="F5" s="81">
        <f t="shared" ref="F5:F36" si="1">E5/D5</f>
        <v>1</v>
      </c>
      <c r="G5" s="82">
        <v>110.7</v>
      </c>
      <c r="H5" s="83">
        <f t="shared" si="0"/>
        <v>0.903450822041554</v>
      </c>
    </row>
    <row r="6" customFormat="1" ht="22.75" customHeight="1" spans="1:8">
      <c r="A6" s="84" t="s">
        <v>34</v>
      </c>
      <c r="B6" s="84" t="s">
        <v>35</v>
      </c>
      <c r="C6" s="85">
        <v>5</v>
      </c>
      <c r="D6" s="85">
        <v>1.829606</v>
      </c>
      <c r="E6" s="85">
        <v>1.829606</v>
      </c>
      <c r="F6" s="86">
        <f t="shared" si="1"/>
        <v>1</v>
      </c>
      <c r="G6" s="87">
        <v>3.51</v>
      </c>
      <c r="H6" s="55">
        <f t="shared" si="0"/>
        <v>0.521255270655271</v>
      </c>
    </row>
    <row r="7" customFormat="1" ht="22.75" customHeight="1" spans="1:8">
      <c r="A7" s="84" t="s">
        <v>36</v>
      </c>
      <c r="B7" s="84" t="s">
        <v>37</v>
      </c>
      <c r="C7" s="85">
        <v>45</v>
      </c>
      <c r="D7" s="85">
        <v>44.805</v>
      </c>
      <c r="E7" s="85">
        <v>44.805</v>
      </c>
      <c r="F7" s="86">
        <f t="shared" si="1"/>
        <v>1</v>
      </c>
      <c r="G7" s="87">
        <v>38.24</v>
      </c>
      <c r="H7" s="55">
        <f t="shared" si="0"/>
        <v>1.17167887029289</v>
      </c>
    </row>
    <row r="8" customFormat="1" ht="22.75" customHeight="1" spans="1:8">
      <c r="A8" s="84" t="s">
        <v>38</v>
      </c>
      <c r="B8" s="84" t="s">
        <v>39</v>
      </c>
      <c r="C8" s="85">
        <v>51</v>
      </c>
      <c r="D8" s="85">
        <v>53.3774</v>
      </c>
      <c r="E8" s="85">
        <v>53.3774</v>
      </c>
      <c r="F8" s="86">
        <f t="shared" si="1"/>
        <v>1</v>
      </c>
      <c r="G8" s="87">
        <v>68.95</v>
      </c>
      <c r="H8" s="55">
        <f t="shared" si="0"/>
        <v>0.774146482958666</v>
      </c>
    </row>
    <row r="9" ht="22.75" customHeight="1" spans="1:8">
      <c r="A9" s="79" t="s">
        <v>40</v>
      </c>
      <c r="B9" s="79" t="s">
        <v>41</v>
      </c>
      <c r="C9" s="80">
        <v>2937.438934</v>
      </c>
      <c r="D9" s="80">
        <v>2835.196415</v>
      </c>
      <c r="E9" s="80">
        <v>2835.196415</v>
      </c>
      <c r="F9" s="81">
        <f t="shared" si="1"/>
        <v>1</v>
      </c>
      <c r="G9" s="82">
        <v>2635.66</v>
      </c>
      <c r="H9" s="83">
        <f t="shared" si="0"/>
        <v>1.075706432165</v>
      </c>
    </row>
    <row r="10" ht="22.75" customHeight="1" spans="1:8">
      <c r="A10" s="84" t="s">
        <v>42</v>
      </c>
      <c r="B10" s="84" t="s">
        <v>43</v>
      </c>
      <c r="C10" s="85">
        <v>2838.938934</v>
      </c>
      <c r="D10" s="85">
        <v>2756.696415</v>
      </c>
      <c r="E10" s="85">
        <v>2756.696415</v>
      </c>
      <c r="F10" s="86">
        <f t="shared" si="1"/>
        <v>1</v>
      </c>
      <c r="G10" s="87">
        <v>2635.66</v>
      </c>
      <c r="H10" s="55">
        <f t="shared" si="0"/>
        <v>1.04592262089951</v>
      </c>
    </row>
    <row r="11" ht="22.75" customHeight="1" spans="1:8">
      <c r="A11" s="84" t="s">
        <v>44</v>
      </c>
      <c r="B11" s="84" t="s">
        <v>45</v>
      </c>
      <c r="C11" s="85">
        <v>98.5</v>
      </c>
      <c r="D11" s="85">
        <v>78.5</v>
      </c>
      <c r="E11" s="85">
        <v>78.5</v>
      </c>
      <c r="F11" s="86">
        <f t="shared" si="1"/>
        <v>1</v>
      </c>
      <c r="G11" s="87"/>
      <c r="H11" s="83"/>
    </row>
    <row r="12" ht="22.75" customHeight="1" spans="1:8">
      <c r="A12" s="79" t="s">
        <v>46</v>
      </c>
      <c r="B12" s="79" t="s">
        <v>47</v>
      </c>
      <c r="C12" s="80">
        <v>287.646841</v>
      </c>
      <c r="D12" s="80">
        <v>233.462788</v>
      </c>
      <c r="E12" s="80">
        <v>233.462788</v>
      </c>
      <c r="F12" s="81">
        <f t="shared" si="1"/>
        <v>1</v>
      </c>
      <c r="G12" s="82">
        <v>181.14</v>
      </c>
      <c r="H12" s="83">
        <f>E12/G12</f>
        <v>1.28885275477531</v>
      </c>
    </row>
    <row r="13" ht="22.75" customHeight="1" spans="1:8">
      <c r="A13" s="84" t="s">
        <v>48</v>
      </c>
      <c r="B13" s="84" t="s">
        <v>49</v>
      </c>
      <c r="C13" s="85">
        <v>287.646841</v>
      </c>
      <c r="D13" s="85">
        <v>233.462788</v>
      </c>
      <c r="E13" s="85">
        <v>233.462788</v>
      </c>
      <c r="F13" s="86">
        <f t="shared" si="1"/>
        <v>1</v>
      </c>
      <c r="G13" s="87">
        <v>181.14</v>
      </c>
      <c r="H13" s="55">
        <f>E13/G13</f>
        <v>1.28885275477531</v>
      </c>
    </row>
    <row r="14" ht="22.75" customHeight="1" spans="1:8">
      <c r="A14" s="79" t="s">
        <v>50</v>
      </c>
      <c r="B14" s="79" t="s">
        <v>51</v>
      </c>
      <c r="C14" s="80">
        <v>658.239316</v>
      </c>
      <c r="D14" s="80">
        <v>550.810948</v>
      </c>
      <c r="E14" s="80">
        <v>550.810948</v>
      </c>
      <c r="F14" s="81">
        <f t="shared" si="1"/>
        <v>1</v>
      </c>
      <c r="G14" s="82"/>
      <c r="H14" s="83"/>
    </row>
    <row r="15" ht="22.75" customHeight="1" spans="1:8">
      <c r="A15" s="84" t="s">
        <v>52</v>
      </c>
      <c r="B15" s="84" t="s">
        <v>53</v>
      </c>
      <c r="C15" s="85">
        <v>658.239316</v>
      </c>
      <c r="D15" s="85">
        <v>550.810948</v>
      </c>
      <c r="E15" s="85">
        <v>550.810948</v>
      </c>
      <c r="F15" s="86">
        <f t="shared" si="1"/>
        <v>1</v>
      </c>
      <c r="G15" s="82"/>
      <c r="H15" s="83"/>
    </row>
    <row r="16" ht="22.75" customHeight="1" spans="1:8">
      <c r="A16" s="79" t="s">
        <v>54</v>
      </c>
      <c r="B16" s="79" t="s">
        <v>55</v>
      </c>
      <c r="C16" s="80">
        <v>4</v>
      </c>
      <c r="D16" s="80">
        <v>15.028</v>
      </c>
      <c r="E16" s="80">
        <v>15.028</v>
      </c>
      <c r="F16" s="81">
        <f t="shared" si="1"/>
        <v>1</v>
      </c>
      <c r="G16" s="82">
        <v>9.78</v>
      </c>
      <c r="H16" s="83">
        <f>E16/G16</f>
        <v>1.53660531697342</v>
      </c>
    </row>
    <row r="17" ht="22.75" customHeight="1" spans="1:8">
      <c r="A17" s="84" t="s">
        <v>56</v>
      </c>
      <c r="B17" s="84" t="s">
        <v>57</v>
      </c>
      <c r="C17" s="85">
        <v>4</v>
      </c>
      <c r="D17" s="85">
        <v>15.028</v>
      </c>
      <c r="E17" s="85">
        <v>15.028</v>
      </c>
      <c r="F17" s="86">
        <f t="shared" si="1"/>
        <v>1</v>
      </c>
      <c r="G17" s="87">
        <v>9.78</v>
      </c>
      <c r="H17" s="55">
        <f>E17/G17</f>
        <v>1.53660531697342</v>
      </c>
    </row>
    <row r="18" ht="22.75" customHeight="1" spans="1:8">
      <c r="A18" s="79" t="s">
        <v>58</v>
      </c>
      <c r="B18" s="79" t="s">
        <v>59</v>
      </c>
      <c r="C18" s="80">
        <v>3.904371</v>
      </c>
      <c r="D18" s="80">
        <v>16.099776</v>
      </c>
      <c r="E18" s="80">
        <v>16.099776</v>
      </c>
      <c r="F18" s="81">
        <f t="shared" si="1"/>
        <v>1</v>
      </c>
      <c r="G18" s="82">
        <v>28.78</v>
      </c>
      <c r="H18" s="83">
        <f>E18/G18</f>
        <v>0.559408478109798</v>
      </c>
    </row>
    <row r="19" ht="22.75" customHeight="1" spans="1:8">
      <c r="A19" s="84" t="s">
        <v>60</v>
      </c>
      <c r="B19" s="84" t="s">
        <v>61</v>
      </c>
      <c r="C19" s="85">
        <v>3.904371</v>
      </c>
      <c r="D19" s="85">
        <v>16.099776</v>
      </c>
      <c r="E19" s="85">
        <v>16.099776</v>
      </c>
      <c r="F19" s="86">
        <f t="shared" si="1"/>
        <v>1</v>
      </c>
      <c r="G19" s="87">
        <v>28.78</v>
      </c>
      <c r="H19" s="55">
        <f>E19/G19</f>
        <v>0.559408478109798</v>
      </c>
    </row>
    <row r="20" ht="22.75" customHeight="1" spans="1:8">
      <c r="A20" s="79" t="s">
        <v>62</v>
      </c>
      <c r="B20" s="79" t="s">
        <v>63</v>
      </c>
      <c r="C20" s="80">
        <v>2672.326</v>
      </c>
      <c r="D20" s="80">
        <v>2015.28179</v>
      </c>
      <c r="E20" s="80">
        <v>2015.28179</v>
      </c>
      <c r="F20" s="81">
        <f t="shared" si="1"/>
        <v>1</v>
      </c>
      <c r="G20" s="82">
        <v>1462.76</v>
      </c>
      <c r="H20" s="83">
        <f t="shared" ref="H20:H35" si="2">E20/G20</f>
        <v>1.3777255257185</v>
      </c>
    </row>
    <row r="21" ht="22.75" customHeight="1" spans="1:8">
      <c r="A21" s="84" t="s">
        <v>64</v>
      </c>
      <c r="B21" s="84" t="s">
        <v>65</v>
      </c>
      <c r="C21" s="85">
        <v>482.0442</v>
      </c>
      <c r="D21" s="85">
        <v>432.881908</v>
      </c>
      <c r="E21" s="85">
        <v>432.881908</v>
      </c>
      <c r="F21" s="86">
        <f t="shared" si="1"/>
        <v>1</v>
      </c>
      <c r="G21" s="87">
        <v>450.16</v>
      </c>
      <c r="H21" s="55">
        <f t="shared" si="2"/>
        <v>0.96161788697352</v>
      </c>
    </row>
    <row r="22" ht="22.75" customHeight="1" spans="1:8">
      <c r="A22" s="84" t="s">
        <v>66</v>
      </c>
      <c r="B22" s="84" t="s">
        <v>63</v>
      </c>
      <c r="C22" s="85">
        <v>2190.2818</v>
      </c>
      <c r="D22" s="85">
        <v>1582.399882</v>
      </c>
      <c r="E22" s="85">
        <v>1582.399882</v>
      </c>
      <c r="F22" s="86">
        <f t="shared" si="1"/>
        <v>1</v>
      </c>
      <c r="G22" s="87">
        <v>1012.61</v>
      </c>
      <c r="H22" s="55">
        <f t="shared" si="2"/>
        <v>1.56269430679136</v>
      </c>
    </row>
    <row r="23" ht="22.75" customHeight="1" spans="1:8">
      <c r="A23" s="79" t="s">
        <v>67</v>
      </c>
      <c r="B23" s="79" t="s">
        <v>68</v>
      </c>
      <c r="C23" s="80">
        <v>45.6257</v>
      </c>
      <c r="D23" s="80">
        <v>45.6257</v>
      </c>
      <c r="E23" s="80">
        <v>45.6257</v>
      </c>
      <c r="F23" s="81">
        <f t="shared" si="1"/>
        <v>1</v>
      </c>
      <c r="G23" s="82">
        <v>553.08</v>
      </c>
      <c r="H23" s="83">
        <f t="shared" si="2"/>
        <v>0.0824938526072178</v>
      </c>
    </row>
    <row r="24" ht="22.75" customHeight="1" spans="1:8">
      <c r="A24" s="84" t="s">
        <v>69</v>
      </c>
      <c r="B24" s="84" t="s">
        <v>68</v>
      </c>
      <c r="C24" s="85">
        <v>45.6257</v>
      </c>
      <c r="D24" s="85">
        <v>45.6257</v>
      </c>
      <c r="E24" s="85">
        <v>45.6257</v>
      </c>
      <c r="F24" s="86">
        <f t="shared" si="1"/>
        <v>1</v>
      </c>
      <c r="G24" s="87">
        <v>553.08</v>
      </c>
      <c r="H24" s="55">
        <f t="shared" si="2"/>
        <v>0.0824938526072178</v>
      </c>
    </row>
    <row r="25" ht="22.75" customHeight="1" spans="1:8">
      <c r="A25" s="79" t="s">
        <v>70</v>
      </c>
      <c r="B25" s="79" t="s">
        <v>71</v>
      </c>
      <c r="C25" s="80">
        <v>488.1224</v>
      </c>
      <c r="D25" s="80">
        <v>421.54556</v>
      </c>
      <c r="E25" s="80">
        <v>421.54556</v>
      </c>
      <c r="F25" s="81">
        <f t="shared" si="1"/>
        <v>1</v>
      </c>
      <c r="G25" s="82">
        <v>410.69</v>
      </c>
      <c r="H25" s="83">
        <f t="shared" si="2"/>
        <v>1.02643249166038</v>
      </c>
    </row>
    <row r="26" ht="22.75" customHeight="1" spans="1:8">
      <c r="A26" s="79" t="s">
        <v>72</v>
      </c>
      <c r="B26" s="79" t="s">
        <v>73</v>
      </c>
      <c r="C26" s="80">
        <v>488.1224</v>
      </c>
      <c r="D26" s="80">
        <v>421.54556</v>
      </c>
      <c r="E26" s="80">
        <v>421.54556</v>
      </c>
      <c r="F26" s="81">
        <f t="shared" si="1"/>
        <v>1</v>
      </c>
      <c r="G26" s="82">
        <v>181.25</v>
      </c>
      <c r="H26" s="83">
        <f t="shared" si="2"/>
        <v>2.32576860689655</v>
      </c>
    </row>
    <row r="27" ht="22.75" customHeight="1" spans="1:8">
      <c r="A27" s="84" t="s">
        <v>74</v>
      </c>
      <c r="B27" s="84" t="s">
        <v>75</v>
      </c>
      <c r="C27" s="85">
        <v>57.6224</v>
      </c>
      <c r="D27" s="85">
        <v>57.6</v>
      </c>
      <c r="E27" s="85">
        <v>57.6</v>
      </c>
      <c r="F27" s="86">
        <f t="shared" si="1"/>
        <v>1</v>
      </c>
      <c r="G27" s="87">
        <v>56.72</v>
      </c>
      <c r="H27" s="55">
        <f t="shared" si="2"/>
        <v>1.01551480959097</v>
      </c>
    </row>
    <row r="28" ht="22.75" customHeight="1" spans="1:8">
      <c r="A28" s="84" t="s">
        <v>76</v>
      </c>
      <c r="B28" s="84" t="s">
        <v>77</v>
      </c>
      <c r="C28" s="85">
        <v>39.5</v>
      </c>
      <c r="D28" s="85">
        <v>39.5</v>
      </c>
      <c r="E28" s="85">
        <v>39.5</v>
      </c>
      <c r="F28" s="86">
        <f t="shared" si="1"/>
        <v>1</v>
      </c>
      <c r="G28" s="87">
        <v>39.53</v>
      </c>
      <c r="H28" s="55">
        <f t="shared" si="2"/>
        <v>0.999241082721983</v>
      </c>
    </row>
    <row r="29" ht="22.75" customHeight="1" spans="1:8">
      <c r="A29" s="84" t="s">
        <v>78</v>
      </c>
      <c r="B29" s="84" t="s">
        <v>79</v>
      </c>
      <c r="C29" s="85">
        <v>85</v>
      </c>
      <c r="D29" s="85">
        <v>85</v>
      </c>
      <c r="E29" s="85">
        <v>85</v>
      </c>
      <c r="F29" s="86">
        <f t="shared" si="1"/>
        <v>1</v>
      </c>
      <c r="G29" s="87">
        <v>85</v>
      </c>
      <c r="H29" s="55">
        <f t="shared" si="2"/>
        <v>1</v>
      </c>
    </row>
    <row r="30" ht="22.75" customHeight="1" spans="1:8">
      <c r="A30" s="84" t="s">
        <v>80</v>
      </c>
      <c r="B30" s="84" t="s">
        <v>81</v>
      </c>
      <c r="C30" s="85">
        <v>306</v>
      </c>
      <c r="D30" s="85">
        <v>239.44556</v>
      </c>
      <c r="E30" s="85">
        <v>239.44556</v>
      </c>
      <c r="F30" s="86">
        <f t="shared" si="1"/>
        <v>1</v>
      </c>
      <c r="G30" s="87"/>
      <c r="H30" s="83"/>
    </row>
    <row r="31" s="45" customFormat="1" ht="22.75" customHeight="1" spans="1:8">
      <c r="A31" s="79">
        <v>20599</v>
      </c>
      <c r="B31" s="79" t="s">
        <v>82</v>
      </c>
      <c r="C31" s="80"/>
      <c r="D31" s="80"/>
      <c r="E31" s="80"/>
      <c r="F31" s="81"/>
      <c r="G31" s="82">
        <v>229.45</v>
      </c>
      <c r="H31" s="83">
        <f t="shared" si="2"/>
        <v>0</v>
      </c>
    </row>
    <row r="32" ht="22.75" customHeight="1" spans="1:8">
      <c r="A32" s="84">
        <v>2059999</v>
      </c>
      <c r="B32" s="84" t="s">
        <v>82</v>
      </c>
      <c r="C32" s="85"/>
      <c r="D32" s="85"/>
      <c r="E32" s="85"/>
      <c r="F32" s="81"/>
      <c r="G32" s="87">
        <v>229.45</v>
      </c>
      <c r="H32" s="55">
        <f t="shared" si="2"/>
        <v>0</v>
      </c>
    </row>
    <row r="33" ht="22.75" customHeight="1" spans="1:8">
      <c r="A33" s="79" t="s">
        <v>83</v>
      </c>
      <c r="B33" s="79" t="s">
        <v>84</v>
      </c>
      <c r="C33" s="80">
        <v>85</v>
      </c>
      <c r="D33" s="80">
        <v>49.104696</v>
      </c>
      <c r="E33" s="80">
        <v>49.104696</v>
      </c>
      <c r="F33" s="81">
        <f t="shared" si="1"/>
        <v>1</v>
      </c>
      <c r="G33" s="82">
        <v>25</v>
      </c>
      <c r="H33" s="83">
        <f t="shared" si="2"/>
        <v>1.96418784</v>
      </c>
    </row>
    <row r="34" ht="22.75" customHeight="1" spans="1:8">
      <c r="A34" s="79" t="s">
        <v>85</v>
      </c>
      <c r="B34" s="79" t="s">
        <v>86</v>
      </c>
      <c r="C34" s="80">
        <v>85</v>
      </c>
      <c r="D34" s="80">
        <v>49.104696</v>
      </c>
      <c r="E34" s="80">
        <v>49.104696</v>
      </c>
      <c r="F34" s="81">
        <f t="shared" si="1"/>
        <v>1</v>
      </c>
      <c r="G34" s="82"/>
      <c r="H34" s="83"/>
    </row>
    <row r="35" ht="22.75" customHeight="1" spans="1:8">
      <c r="A35" s="84" t="s">
        <v>87</v>
      </c>
      <c r="B35" s="84" t="s">
        <v>88</v>
      </c>
      <c r="C35" s="85">
        <v>85</v>
      </c>
      <c r="D35" s="85">
        <v>49.104696</v>
      </c>
      <c r="E35" s="85">
        <v>49.104696</v>
      </c>
      <c r="F35" s="86">
        <f t="shared" si="1"/>
        <v>1</v>
      </c>
      <c r="G35" s="82"/>
      <c r="H35" s="83"/>
    </row>
    <row r="36" s="45" customFormat="1" ht="22.75" customHeight="1" spans="1:8">
      <c r="A36" s="79">
        <v>20699</v>
      </c>
      <c r="B36" s="79" t="s">
        <v>89</v>
      </c>
      <c r="C36" s="80"/>
      <c r="D36" s="80"/>
      <c r="E36" s="80"/>
      <c r="F36" s="81"/>
      <c r="G36" s="82">
        <v>25</v>
      </c>
      <c r="H36" s="83">
        <f>E36/G36</f>
        <v>0</v>
      </c>
    </row>
    <row r="37" ht="22.75" customHeight="1" spans="1:8">
      <c r="A37" s="84">
        <v>2069999</v>
      </c>
      <c r="B37" s="84" t="s">
        <v>89</v>
      </c>
      <c r="C37" s="85"/>
      <c r="D37" s="85"/>
      <c r="E37" s="85"/>
      <c r="F37" s="81"/>
      <c r="G37" s="87">
        <v>25</v>
      </c>
      <c r="H37" s="55">
        <f>E37/G37</f>
        <v>0</v>
      </c>
    </row>
    <row r="38" ht="22.75" customHeight="1" spans="1:8">
      <c r="A38" s="79" t="s">
        <v>90</v>
      </c>
      <c r="B38" s="79" t="s">
        <v>91</v>
      </c>
      <c r="C38" s="80">
        <v>1796.94</v>
      </c>
      <c r="D38" s="80">
        <v>1352.800623</v>
      </c>
      <c r="E38" s="80">
        <v>1352.800623</v>
      </c>
      <c r="F38" s="81">
        <f t="shared" ref="F37:F68" si="3">E38/D38</f>
        <v>1</v>
      </c>
      <c r="G38" s="82">
        <v>942.71</v>
      </c>
      <c r="H38" s="83">
        <f>E38/G38</f>
        <v>1.43501248846411</v>
      </c>
    </row>
    <row r="39" ht="22.75" customHeight="1" spans="1:8">
      <c r="A39" s="79" t="s">
        <v>92</v>
      </c>
      <c r="B39" s="79" t="s">
        <v>93</v>
      </c>
      <c r="C39" s="80">
        <v>1796.94</v>
      </c>
      <c r="D39" s="80">
        <v>1352.800623</v>
      </c>
      <c r="E39" s="80">
        <v>1352.800623</v>
      </c>
      <c r="F39" s="81">
        <f t="shared" si="3"/>
        <v>1</v>
      </c>
      <c r="G39" s="82">
        <v>0.44</v>
      </c>
      <c r="H39" s="83">
        <f>E39/G39</f>
        <v>3074.54687045455</v>
      </c>
    </row>
    <row r="40" ht="22.75" customHeight="1" spans="1:8">
      <c r="A40" s="84" t="s">
        <v>94</v>
      </c>
      <c r="B40" s="84" t="s">
        <v>95</v>
      </c>
      <c r="C40" s="85"/>
      <c r="D40" s="85"/>
      <c r="E40" s="85"/>
      <c r="F40" s="81"/>
      <c r="G40" s="87">
        <v>0.44</v>
      </c>
      <c r="H40" s="55">
        <f>E40/G40</f>
        <v>0</v>
      </c>
    </row>
    <row r="41" ht="22.75" customHeight="1" spans="1:8">
      <c r="A41" s="84" t="s">
        <v>96</v>
      </c>
      <c r="B41" s="84" t="s">
        <v>97</v>
      </c>
      <c r="C41" s="85">
        <v>1796.94</v>
      </c>
      <c r="D41" s="85">
        <v>1352.800623</v>
      </c>
      <c r="E41" s="85">
        <v>1352.800623</v>
      </c>
      <c r="F41" s="86">
        <f t="shared" si="3"/>
        <v>1</v>
      </c>
      <c r="G41" s="82"/>
      <c r="H41" s="83"/>
    </row>
    <row r="42" ht="22.75" customHeight="1" spans="1:8">
      <c r="A42" s="79" t="s">
        <v>98</v>
      </c>
      <c r="B42" s="79" t="s">
        <v>99</v>
      </c>
      <c r="C42" s="80"/>
      <c r="D42" s="80"/>
      <c r="E42" s="80"/>
      <c r="F42" s="81"/>
      <c r="G42" s="82">
        <v>730</v>
      </c>
      <c r="H42" s="83">
        <f>E42/G42</f>
        <v>0</v>
      </c>
    </row>
    <row r="43" ht="22.75" customHeight="1" spans="1:8">
      <c r="A43" s="84">
        <v>2070305</v>
      </c>
      <c r="B43" s="84" t="s">
        <v>100</v>
      </c>
      <c r="C43" s="85"/>
      <c r="D43" s="85"/>
      <c r="E43" s="85"/>
      <c r="F43" s="81"/>
      <c r="G43" s="87">
        <v>730</v>
      </c>
      <c r="H43" s="55">
        <f>E43/G43</f>
        <v>0</v>
      </c>
    </row>
    <row r="44" s="45" customFormat="1" ht="22.75" customHeight="1" spans="1:8">
      <c r="A44" s="79">
        <v>20799</v>
      </c>
      <c r="B44" s="79" t="s">
        <v>101</v>
      </c>
      <c r="C44" s="80"/>
      <c r="D44" s="80"/>
      <c r="E44" s="80"/>
      <c r="F44" s="81"/>
      <c r="G44" s="82">
        <v>212.28</v>
      </c>
      <c r="H44" s="83">
        <f t="shared" ref="H44:H66" si="4">E44/G44</f>
        <v>0</v>
      </c>
    </row>
    <row r="45" ht="22.75" customHeight="1" spans="1:8">
      <c r="A45" s="84">
        <v>2079999</v>
      </c>
      <c r="B45" s="84" t="s">
        <v>101</v>
      </c>
      <c r="C45" s="85"/>
      <c r="D45" s="85"/>
      <c r="E45" s="85"/>
      <c r="F45" s="81"/>
      <c r="G45" s="87">
        <v>212.28</v>
      </c>
      <c r="H45" s="55">
        <f t="shared" si="4"/>
        <v>0</v>
      </c>
    </row>
    <row r="46" ht="22.75" customHeight="1" spans="1:8">
      <c r="A46" s="79" t="s">
        <v>102</v>
      </c>
      <c r="B46" s="79" t="s">
        <v>103</v>
      </c>
      <c r="C46" s="80">
        <f>C47+C49+C52+C58+C62+C65+C70+C79+C82</f>
        <v>14216.193761</v>
      </c>
      <c r="D46" s="80">
        <v>11884.373218</v>
      </c>
      <c r="E46" s="80">
        <f>E47+E49+E52+E58+E62+E65+E70+E79+E82</f>
        <v>11884.373218</v>
      </c>
      <c r="F46" s="81">
        <f t="shared" si="3"/>
        <v>1</v>
      </c>
      <c r="G46" s="82">
        <v>13943.93</v>
      </c>
      <c r="H46" s="83">
        <f t="shared" si="4"/>
        <v>0.85229725177909</v>
      </c>
    </row>
    <row r="47" ht="22.75" customHeight="1" spans="1:8">
      <c r="A47" s="79" t="s">
        <v>104</v>
      </c>
      <c r="B47" s="79" t="s">
        <v>105</v>
      </c>
      <c r="C47" s="80"/>
      <c r="D47" s="80"/>
      <c r="E47" s="80"/>
      <c r="F47" s="81"/>
      <c r="G47" s="82"/>
      <c r="H47" s="83"/>
    </row>
    <row r="48" ht="22.75" customHeight="1" spans="1:8">
      <c r="A48" s="84" t="s">
        <v>106</v>
      </c>
      <c r="B48" s="84" t="s">
        <v>107</v>
      </c>
      <c r="C48" s="85"/>
      <c r="D48" s="85"/>
      <c r="E48" s="85"/>
      <c r="F48" s="81"/>
      <c r="G48" s="82"/>
      <c r="H48" s="83"/>
    </row>
    <row r="49" ht="22.75" customHeight="1" spans="1:8">
      <c r="A49" s="79" t="s">
        <v>108</v>
      </c>
      <c r="B49" s="79" t="s">
        <v>109</v>
      </c>
      <c r="C49" s="80">
        <v>4157.3244</v>
      </c>
      <c r="D49" s="80">
        <v>4278.342133</v>
      </c>
      <c r="E49" s="80">
        <v>4278.342133</v>
      </c>
      <c r="F49" s="81">
        <f t="shared" si="3"/>
        <v>1</v>
      </c>
      <c r="G49" s="82">
        <v>2639.1</v>
      </c>
      <c r="H49" s="83">
        <f t="shared" si="4"/>
        <v>1.62113680156114</v>
      </c>
    </row>
    <row r="50" ht="22.75" customHeight="1" spans="1:8">
      <c r="A50" s="84" t="s">
        <v>110</v>
      </c>
      <c r="B50" s="84" t="s">
        <v>111</v>
      </c>
      <c r="C50" s="85">
        <v>3066.5623</v>
      </c>
      <c r="D50" s="85">
        <v>2001.767</v>
      </c>
      <c r="E50" s="85">
        <v>2001.767</v>
      </c>
      <c r="F50" s="86">
        <f t="shared" si="3"/>
        <v>1</v>
      </c>
      <c r="G50" s="87">
        <v>1919.34</v>
      </c>
      <c r="H50" s="55">
        <f t="shared" si="4"/>
        <v>1.04294549167943</v>
      </c>
    </row>
    <row r="51" ht="22.75" customHeight="1" spans="1:8">
      <c r="A51" s="84" t="s">
        <v>112</v>
      </c>
      <c r="B51" s="84" t="s">
        <v>113</v>
      </c>
      <c r="C51" s="85">
        <v>1090.7621</v>
      </c>
      <c r="D51" s="85">
        <v>2276.575133</v>
      </c>
      <c r="E51" s="85">
        <v>2276.575133</v>
      </c>
      <c r="F51" s="86">
        <f t="shared" si="3"/>
        <v>1</v>
      </c>
      <c r="G51" s="87">
        <v>719.76</v>
      </c>
      <c r="H51" s="55">
        <f t="shared" si="4"/>
        <v>3.1629642283539</v>
      </c>
    </row>
    <row r="52" ht="22.75" customHeight="1" spans="1:8">
      <c r="A52" s="79" t="s">
        <v>114</v>
      </c>
      <c r="B52" s="79" t="s">
        <v>115</v>
      </c>
      <c r="C52" s="80">
        <v>947.556666</v>
      </c>
      <c r="D52" s="80">
        <v>873.205024</v>
      </c>
      <c r="E52" s="80">
        <v>873.205024</v>
      </c>
      <c r="F52" s="81">
        <f t="shared" si="3"/>
        <v>1</v>
      </c>
      <c r="G52" s="82">
        <v>811.64</v>
      </c>
      <c r="H52" s="83">
        <f t="shared" si="4"/>
        <v>1.0758526243162</v>
      </c>
    </row>
    <row r="53" ht="22.75" customHeight="1" spans="1:8">
      <c r="A53" s="84" t="s">
        <v>116</v>
      </c>
      <c r="B53" s="84" t="s">
        <v>117</v>
      </c>
      <c r="C53" s="85">
        <v>100.416</v>
      </c>
      <c r="D53" s="85">
        <v>95.5929</v>
      </c>
      <c r="E53" s="85">
        <v>95.5929</v>
      </c>
      <c r="F53" s="86">
        <f t="shared" si="3"/>
        <v>1</v>
      </c>
      <c r="G53" s="87">
        <v>85.24</v>
      </c>
      <c r="H53" s="55">
        <f t="shared" si="4"/>
        <v>1.12145588925387</v>
      </c>
    </row>
    <row r="54" ht="22.75" customHeight="1" spans="1:8">
      <c r="A54" s="84" t="s">
        <v>118</v>
      </c>
      <c r="B54" s="84" t="s">
        <v>119</v>
      </c>
      <c r="C54" s="85">
        <v>141.096</v>
      </c>
      <c r="D54" s="85">
        <v>135.26835</v>
      </c>
      <c r="E54" s="85">
        <v>135.26835</v>
      </c>
      <c r="F54" s="86">
        <f t="shared" si="3"/>
        <v>1</v>
      </c>
      <c r="G54" s="87">
        <v>109.17</v>
      </c>
      <c r="H54" s="55">
        <f t="shared" si="4"/>
        <v>1.23906155537235</v>
      </c>
    </row>
    <row r="55" ht="22.75" customHeight="1" spans="1:8">
      <c r="A55" s="84" t="s">
        <v>120</v>
      </c>
      <c r="B55" s="84" t="s">
        <v>121</v>
      </c>
      <c r="C55" s="85">
        <v>467.513914</v>
      </c>
      <c r="D55" s="85">
        <v>426.89534</v>
      </c>
      <c r="E55" s="85">
        <v>426.89534</v>
      </c>
      <c r="F55" s="86">
        <f t="shared" si="3"/>
        <v>1</v>
      </c>
      <c r="G55" s="87">
        <v>401.09</v>
      </c>
      <c r="H55" s="55">
        <f t="shared" si="4"/>
        <v>1.06433802887133</v>
      </c>
    </row>
    <row r="56" ht="22.75" customHeight="1" spans="1:8">
      <c r="A56" s="84" t="s">
        <v>122</v>
      </c>
      <c r="B56" s="84" t="s">
        <v>123</v>
      </c>
      <c r="C56" s="85">
        <v>234.450752</v>
      </c>
      <c r="D56" s="85">
        <v>215.128434</v>
      </c>
      <c r="E56" s="85">
        <v>215.128434</v>
      </c>
      <c r="F56" s="86">
        <f t="shared" si="3"/>
        <v>1</v>
      </c>
      <c r="G56" s="87">
        <v>215.81</v>
      </c>
      <c r="H56" s="55">
        <f t="shared" si="4"/>
        <v>0.996841823826514</v>
      </c>
    </row>
    <row r="57" ht="22.75" customHeight="1" spans="1:8">
      <c r="A57" s="84" t="s">
        <v>124</v>
      </c>
      <c r="B57" s="84" t="s">
        <v>125</v>
      </c>
      <c r="C57" s="85">
        <v>4.08</v>
      </c>
      <c r="D57" s="85">
        <v>0.32</v>
      </c>
      <c r="E57" s="85">
        <v>0.32</v>
      </c>
      <c r="F57" s="86">
        <f t="shared" si="3"/>
        <v>1</v>
      </c>
      <c r="G57" s="87">
        <v>0.32</v>
      </c>
      <c r="H57" s="55">
        <f t="shared" si="4"/>
        <v>1</v>
      </c>
    </row>
    <row r="58" ht="22.75" customHeight="1" spans="1:8">
      <c r="A58" s="79" t="s">
        <v>126</v>
      </c>
      <c r="B58" s="79" t="s">
        <v>127</v>
      </c>
      <c r="C58" s="80">
        <v>7711.654268</v>
      </c>
      <c r="D58" s="80">
        <v>5634.242486</v>
      </c>
      <c r="E58" s="80">
        <v>5634.242486</v>
      </c>
      <c r="F58" s="81">
        <f t="shared" si="3"/>
        <v>1</v>
      </c>
      <c r="G58" s="82">
        <v>6775.19</v>
      </c>
      <c r="H58" s="83">
        <f t="shared" si="4"/>
        <v>0.831599185557896</v>
      </c>
    </row>
    <row r="59" ht="22.75" customHeight="1" spans="1:8">
      <c r="A59" s="84" t="s">
        <v>128</v>
      </c>
      <c r="B59" s="84" t="s">
        <v>129</v>
      </c>
      <c r="C59" s="85">
        <v>25.068012</v>
      </c>
      <c r="D59" s="85">
        <v>17.2742</v>
      </c>
      <c r="E59" s="85">
        <v>17.2742</v>
      </c>
      <c r="F59" s="86">
        <f t="shared" si="3"/>
        <v>1</v>
      </c>
      <c r="G59" s="87">
        <v>17.16</v>
      </c>
      <c r="H59" s="55">
        <f t="shared" si="4"/>
        <v>1.00665501165501</v>
      </c>
    </row>
    <row r="60" ht="22.75" customHeight="1" spans="1:8">
      <c r="A60" s="84" t="s">
        <v>130</v>
      </c>
      <c r="B60" s="84" t="s">
        <v>131</v>
      </c>
      <c r="C60" s="85">
        <v>5768.312256</v>
      </c>
      <c r="D60" s="85">
        <v>5302.324286</v>
      </c>
      <c r="E60" s="85">
        <v>5302.324286</v>
      </c>
      <c r="F60" s="86">
        <f t="shared" si="3"/>
        <v>1</v>
      </c>
      <c r="G60" s="87">
        <v>6691.77</v>
      </c>
      <c r="H60" s="55">
        <f t="shared" si="4"/>
        <v>0.792364992520663</v>
      </c>
    </row>
    <row r="61" ht="22.75" customHeight="1" spans="1:8">
      <c r="A61" s="84" t="s">
        <v>132</v>
      </c>
      <c r="B61" s="84" t="s">
        <v>133</v>
      </c>
      <c r="C61" s="85">
        <v>1918.274</v>
      </c>
      <c r="D61" s="85">
        <v>314.644</v>
      </c>
      <c r="E61" s="85">
        <v>314.644</v>
      </c>
      <c r="F61" s="86">
        <f t="shared" si="3"/>
        <v>1</v>
      </c>
      <c r="G61" s="87">
        <v>66.26</v>
      </c>
      <c r="H61" s="55">
        <f t="shared" si="4"/>
        <v>4.74862662239662</v>
      </c>
    </row>
    <row r="62" ht="22.75" customHeight="1" spans="1:8">
      <c r="A62" s="79" t="s">
        <v>134</v>
      </c>
      <c r="B62" s="79" t="s">
        <v>135</v>
      </c>
      <c r="C62" s="80">
        <v>47.85</v>
      </c>
      <c r="D62" s="80">
        <v>42.895</v>
      </c>
      <c r="E62" s="80">
        <v>42.895</v>
      </c>
      <c r="F62" s="81">
        <f t="shared" si="3"/>
        <v>1</v>
      </c>
      <c r="G62" s="82">
        <v>51.34</v>
      </c>
      <c r="H62" s="83">
        <f t="shared" si="4"/>
        <v>0.835508375535645</v>
      </c>
    </row>
    <row r="63" ht="22.75" customHeight="1" spans="1:8">
      <c r="A63" s="84" t="s">
        <v>136</v>
      </c>
      <c r="B63" s="84" t="s">
        <v>137</v>
      </c>
      <c r="C63" s="85">
        <v>47.595</v>
      </c>
      <c r="D63" s="85">
        <v>42.895</v>
      </c>
      <c r="E63" s="85">
        <v>42.895</v>
      </c>
      <c r="F63" s="86">
        <f t="shared" si="3"/>
        <v>1</v>
      </c>
      <c r="G63" s="87">
        <v>46.7</v>
      </c>
      <c r="H63" s="55">
        <f t="shared" si="4"/>
        <v>0.918522483940043</v>
      </c>
    </row>
    <row r="64" ht="22.75" customHeight="1" spans="1:8">
      <c r="A64" s="84" t="s">
        <v>138</v>
      </c>
      <c r="B64" s="84" t="s">
        <v>139</v>
      </c>
      <c r="C64" s="85">
        <v>0.255</v>
      </c>
      <c r="D64" s="85"/>
      <c r="E64" s="85"/>
      <c r="F64" s="81"/>
      <c r="G64" s="87">
        <v>4.65</v>
      </c>
      <c r="H64" s="55">
        <f t="shared" si="4"/>
        <v>0</v>
      </c>
    </row>
    <row r="65" ht="22.75" customHeight="1" spans="1:8">
      <c r="A65" s="79" t="s">
        <v>140</v>
      </c>
      <c r="B65" s="79" t="s">
        <v>141</v>
      </c>
      <c r="C65" s="80">
        <f>C67+C68+C69</f>
        <v>291.25</v>
      </c>
      <c r="D65" s="80">
        <v>201.7192</v>
      </c>
      <c r="E65" s="80">
        <v>201.7192</v>
      </c>
      <c r="F65" s="81">
        <f t="shared" si="3"/>
        <v>1</v>
      </c>
      <c r="G65" s="82">
        <v>696.14</v>
      </c>
      <c r="H65" s="83">
        <f t="shared" si="4"/>
        <v>0.289768150084753</v>
      </c>
    </row>
    <row r="66" ht="22.75" customHeight="1" spans="1:8">
      <c r="A66" s="84">
        <v>2081002</v>
      </c>
      <c r="B66" s="84" t="s">
        <v>142</v>
      </c>
      <c r="C66" s="85"/>
      <c r="D66" s="85"/>
      <c r="E66" s="85"/>
      <c r="F66" s="81"/>
      <c r="G66" s="87">
        <v>318.2</v>
      </c>
      <c r="H66" s="55">
        <f t="shared" si="4"/>
        <v>0</v>
      </c>
    </row>
    <row r="67" ht="22.75" customHeight="1" spans="1:8">
      <c r="A67" s="84" t="s">
        <v>143</v>
      </c>
      <c r="B67" s="84" t="s">
        <v>144</v>
      </c>
      <c r="C67" s="85">
        <v>0.2</v>
      </c>
      <c r="D67" s="85">
        <v>0.0153</v>
      </c>
      <c r="E67" s="85">
        <v>0.0153</v>
      </c>
      <c r="F67" s="86">
        <f t="shared" si="3"/>
        <v>1</v>
      </c>
      <c r="G67" s="87">
        <v>22.64</v>
      </c>
      <c r="H67" s="55">
        <f t="shared" ref="H67:H98" si="5">E67/G67</f>
        <v>0.000675795053003534</v>
      </c>
    </row>
    <row r="68" ht="22.75" customHeight="1" spans="1:8">
      <c r="A68" s="84" t="s">
        <v>145</v>
      </c>
      <c r="B68" s="84" t="s">
        <v>146</v>
      </c>
      <c r="C68" s="85">
        <v>289</v>
      </c>
      <c r="D68" s="85">
        <v>201.6427</v>
      </c>
      <c r="E68" s="85">
        <v>201.6427</v>
      </c>
      <c r="F68" s="86">
        <f t="shared" si="3"/>
        <v>1</v>
      </c>
      <c r="G68" s="87">
        <v>355.3</v>
      </c>
      <c r="H68" s="55">
        <f t="shared" si="5"/>
        <v>0.567528004503237</v>
      </c>
    </row>
    <row r="69" ht="22.75" customHeight="1" spans="1:8">
      <c r="A69" s="84" t="s">
        <v>147</v>
      </c>
      <c r="B69" s="84" t="s">
        <v>148</v>
      </c>
      <c r="C69" s="85">
        <v>2.05</v>
      </c>
      <c r="D69" s="85">
        <v>0.0612</v>
      </c>
      <c r="E69" s="85">
        <v>0.0612</v>
      </c>
      <c r="F69" s="86">
        <f t="shared" ref="F69:F100" si="6">E69/D69</f>
        <v>1</v>
      </c>
      <c r="G69" s="87"/>
      <c r="H69" s="83"/>
    </row>
    <row r="70" ht="22.75" customHeight="1" spans="1:8">
      <c r="A70" s="79" t="s">
        <v>149</v>
      </c>
      <c r="B70" s="79" t="s">
        <v>150</v>
      </c>
      <c r="C70" s="80">
        <v>584.146087</v>
      </c>
      <c r="D70" s="80">
        <v>496.2225</v>
      </c>
      <c r="E70" s="80">
        <v>496.2225</v>
      </c>
      <c r="F70" s="81">
        <f t="shared" si="6"/>
        <v>1</v>
      </c>
      <c r="G70" s="82">
        <v>489.04</v>
      </c>
      <c r="H70" s="83">
        <f t="shared" si="5"/>
        <v>1.01468693767381</v>
      </c>
    </row>
    <row r="71" ht="22.75" customHeight="1" spans="1:8">
      <c r="A71" s="84">
        <v>2081105</v>
      </c>
      <c r="B71" s="84" t="s">
        <v>151</v>
      </c>
      <c r="C71" s="85"/>
      <c r="D71" s="85"/>
      <c r="E71" s="85"/>
      <c r="F71" s="81"/>
      <c r="G71" s="87">
        <v>1.56</v>
      </c>
      <c r="H71" s="55">
        <f t="shared" si="5"/>
        <v>0</v>
      </c>
    </row>
    <row r="72" ht="22.75" customHeight="1" spans="1:8">
      <c r="A72" s="84" t="s">
        <v>152</v>
      </c>
      <c r="B72" s="84" t="s">
        <v>153</v>
      </c>
      <c r="C72" s="85">
        <v>362.788587</v>
      </c>
      <c r="D72" s="85">
        <v>280.0132</v>
      </c>
      <c r="E72" s="85">
        <v>280.0132</v>
      </c>
      <c r="F72" s="86">
        <f t="shared" si="6"/>
        <v>1</v>
      </c>
      <c r="G72" s="87">
        <v>293.44</v>
      </c>
      <c r="H72" s="55">
        <f t="shared" si="5"/>
        <v>0.954243456924755</v>
      </c>
    </row>
    <row r="73" ht="22.75" customHeight="1" spans="1:8">
      <c r="A73" s="84" t="s">
        <v>154</v>
      </c>
      <c r="B73" s="84" t="s">
        <v>155</v>
      </c>
      <c r="C73" s="85">
        <v>221.3575</v>
      </c>
      <c r="D73" s="85">
        <v>216.2093</v>
      </c>
      <c r="E73" s="85">
        <v>216.2093</v>
      </c>
      <c r="F73" s="86">
        <f t="shared" si="6"/>
        <v>1</v>
      </c>
      <c r="G73" s="87">
        <v>194.04</v>
      </c>
      <c r="H73" s="55">
        <f t="shared" si="5"/>
        <v>1.11425118532261</v>
      </c>
    </row>
    <row r="74" s="45" customFormat="1" ht="22.75" customHeight="1" spans="1:8">
      <c r="A74" s="79">
        <v>20816</v>
      </c>
      <c r="B74" s="79" t="s">
        <v>156</v>
      </c>
      <c r="C74" s="80"/>
      <c r="D74" s="80"/>
      <c r="E74" s="80"/>
      <c r="F74" s="81"/>
      <c r="G74" s="82">
        <v>2.9</v>
      </c>
      <c r="H74" s="83">
        <f t="shared" si="5"/>
        <v>0</v>
      </c>
    </row>
    <row r="75" ht="22.75" customHeight="1" spans="1:8">
      <c r="A75" s="84">
        <v>2081602</v>
      </c>
      <c r="B75" s="84" t="s">
        <v>157</v>
      </c>
      <c r="C75" s="85"/>
      <c r="D75" s="85"/>
      <c r="E75" s="85"/>
      <c r="F75" s="81"/>
      <c r="G75" s="87">
        <v>2.9</v>
      </c>
      <c r="H75" s="55">
        <f t="shared" si="5"/>
        <v>0</v>
      </c>
    </row>
    <row r="76" s="45" customFormat="1" ht="22.75" customHeight="1" spans="1:8">
      <c r="A76" s="79">
        <v>20819</v>
      </c>
      <c r="B76" s="79" t="s">
        <v>158</v>
      </c>
      <c r="C76" s="80"/>
      <c r="D76" s="80"/>
      <c r="E76" s="80"/>
      <c r="F76" s="81"/>
      <c r="G76" s="82">
        <v>19.59</v>
      </c>
      <c r="H76" s="83">
        <f t="shared" si="5"/>
        <v>0</v>
      </c>
    </row>
    <row r="77" ht="22.75" customHeight="1" spans="1:8">
      <c r="A77" s="84" t="s">
        <v>159</v>
      </c>
      <c r="B77" s="84" t="s">
        <v>160</v>
      </c>
      <c r="C77" s="85"/>
      <c r="D77" s="85"/>
      <c r="E77" s="85"/>
      <c r="F77" s="81"/>
      <c r="G77" s="87">
        <v>9.9</v>
      </c>
      <c r="H77" s="55">
        <f t="shared" si="5"/>
        <v>0</v>
      </c>
    </row>
    <row r="78" ht="22.75" customHeight="1" spans="1:8">
      <c r="A78" s="84" t="s">
        <v>161</v>
      </c>
      <c r="B78" s="84" t="s">
        <v>162</v>
      </c>
      <c r="C78" s="85"/>
      <c r="D78" s="85"/>
      <c r="E78" s="85"/>
      <c r="F78" s="81"/>
      <c r="G78" s="87">
        <v>9.69</v>
      </c>
      <c r="H78" s="55">
        <f t="shared" si="5"/>
        <v>0</v>
      </c>
    </row>
    <row r="79" ht="22.75" customHeight="1" spans="1:8">
      <c r="A79" s="79" t="s">
        <v>163</v>
      </c>
      <c r="B79" s="79" t="s">
        <v>164</v>
      </c>
      <c r="C79" s="80">
        <f>C80+C81</f>
        <v>471.91234</v>
      </c>
      <c r="D79" s="80">
        <v>353.246875</v>
      </c>
      <c r="E79" s="80">
        <v>353.246875</v>
      </c>
      <c r="F79" s="81">
        <f t="shared" si="6"/>
        <v>1</v>
      </c>
      <c r="G79" s="82">
        <v>335.36</v>
      </c>
      <c r="H79" s="83">
        <f t="shared" si="5"/>
        <v>1.05333634005248</v>
      </c>
    </row>
    <row r="80" ht="22.75" customHeight="1" spans="1:8">
      <c r="A80" s="84" t="s">
        <v>165</v>
      </c>
      <c r="B80" s="84" t="s">
        <v>166</v>
      </c>
      <c r="C80" s="85">
        <v>156.91234</v>
      </c>
      <c r="D80" s="85">
        <v>105.836875</v>
      </c>
      <c r="E80" s="85">
        <v>105.836875</v>
      </c>
      <c r="F80" s="86">
        <f t="shared" si="6"/>
        <v>1</v>
      </c>
      <c r="G80" s="87">
        <v>80.76</v>
      </c>
      <c r="H80" s="55">
        <f t="shared" si="5"/>
        <v>1.31051108221892</v>
      </c>
    </row>
    <row r="81" ht="22.75" customHeight="1" spans="1:8">
      <c r="A81" s="84" t="s">
        <v>167</v>
      </c>
      <c r="B81" s="84" t="s">
        <v>168</v>
      </c>
      <c r="C81" s="85">
        <v>315</v>
      </c>
      <c r="D81" s="85">
        <v>247.41</v>
      </c>
      <c r="E81" s="85">
        <v>247.41</v>
      </c>
      <c r="F81" s="86">
        <f t="shared" si="6"/>
        <v>1</v>
      </c>
      <c r="G81" s="87">
        <v>254.6</v>
      </c>
      <c r="H81" s="55">
        <f t="shared" si="5"/>
        <v>0.971759622937942</v>
      </c>
    </row>
    <row r="82" ht="22.75" customHeight="1" spans="1:8">
      <c r="A82" s="79" t="s">
        <v>169</v>
      </c>
      <c r="B82" s="79" t="s">
        <v>170</v>
      </c>
      <c r="C82" s="80">
        <v>4.5</v>
      </c>
      <c r="D82" s="80">
        <v>4.5</v>
      </c>
      <c r="E82" s="80">
        <v>4.5</v>
      </c>
      <c r="F82" s="81">
        <f t="shared" si="6"/>
        <v>1</v>
      </c>
      <c r="G82" s="82">
        <v>4.7</v>
      </c>
      <c r="H82" s="83">
        <f t="shared" si="5"/>
        <v>0.957446808510638</v>
      </c>
    </row>
    <row r="83" ht="22.75" customHeight="1" spans="1:8">
      <c r="A83" s="84" t="s">
        <v>171</v>
      </c>
      <c r="B83" s="84" t="s">
        <v>172</v>
      </c>
      <c r="C83" s="85">
        <v>4.5</v>
      </c>
      <c r="D83" s="85">
        <v>4.5</v>
      </c>
      <c r="E83" s="85">
        <v>4.5</v>
      </c>
      <c r="F83" s="86">
        <f t="shared" si="6"/>
        <v>1</v>
      </c>
      <c r="G83" s="87">
        <v>4.7</v>
      </c>
      <c r="H83" s="55">
        <f t="shared" si="5"/>
        <v>0.957446808510638</v>
      </c>
    </row>
    <row r="84" s="45" customFormat="1" ht="22.75" customHeight="1" spans="1:8">
      <c r="A84" s="79" t="s">
        <v>173</v>
      </c>
      <c r="B84" s="79" t="s">
        <v>174</v>
      </c>
      <c r="C84" s="80"/>
      <c r="D84" s="80"/>
      <c r="E84" s="80"/>
      <c r="F84" s="81"/>
      <c r="G84" s="82">
        <v>2118.93</v>
      </c>
      <c r="H84" s="83">
        <f t="shared" si="5"/>
        <v>0</v>
      </c>
    </row>
    <row r="85" ht="22.75" customHeight="1" spans="1:8">
      <c r="A85" s="84" t="s">
        <v>175</v>
      </c>
      <c r="B85" s="84" t="s">
        <v>174</v>
      </c>
      <c r="C85" s="85"/>
      <c r="D85" s="85"/>
      <c r="E85" s="85"/>
      <c r="F85" s="81"/>
      <c r="G85" s="87">
        <v>2118.93</v>
      </c>
      <c r="H85" s="55">
        <f t="shared" si="5"/>
        <v>0</v>
      </c>
    </row>
    <row r="86" ht="22.75" customHeight="1" spans="1:8">
      <c r="A86" s="79" t="s">
        <v>176</v>
      </c>
      <c r="B86" s="79" t="s">
        <v>177</v>
      </c>
      <c r="C86" s="80">
        <f>C87+C89+C91+C93+C96+C99</f>
        <v>1970.779065</v>
      </c>
      <c r="D86" s="80">
        <v>1878.010152</v>
      </c>
      <c r="E86" s="80">
        <v>1878.010152</v>
      </c>
      <c r="F86" s="81">
        <f t="shared" si="6"/>
        <v>1</v>
      </c>
      <c r="G86" s="82">
        <v>1811.16</v>
      </c>
      <c r="H86" s="83">
        <f t="shared" si="5"/>
        <v>1.03691013052408</v>
      </c>
    </row>
    <row r="87" ht="22.75" customHeight="1" spans="1:8">
      <c r="A87" s="79" t="s">
        <v>178</v>
      </c>
      <c r="B87" s="79" t="s">
        <v>179</v>
      </c>
      <c r="C87" s="80">
        <v>295</v>
      </c>
      <c r="D87" s="80">
        <v>219.032862</v>
      </c>
      <c r="E87" s="80">
        <v>219.032862</v>
      </c>
      <c r="F87" s="81">
        <f t="shared" si="6"/>
        <v>1</v>
      </c>
      <c r="G87" s="82"/>
      <c r="H87" s="83"/>
    </row>
    <row r="88" ht="22.75" customHeight="1" spans="1:8">
      <c r="A88" s="84" t="s">
        <v>180</v>
      </c>
      <c r="B88" s="84" t="s">
        <v>181</v>
      </c>
      <c r="C88" s="85">
        <v>295</v>
      </c>
      <c r="D88" s="85">
        <v>219.032862</v>
      </c>
      <c r="E88" s="85">
        <v>219.032862</v>
      </c>
      <c r="F88" s="86">
        <f t="shared" si="6"/>
        <v>1</v>
      </c>
      <c r="G88" s="82"/>
      <c r="H88" s="83"/>
    </row>
    <row r="89" ht="22.75" customHeight="1" spans="1:8">
      <c r="A89" s="79" t="s">
        <v>182</v>
      </c>
      <c r="B89" s="79" t="s">
        <v>183</v>
      </c>
      <c r="C89" s="80">
        <v>427.7699</v>
      </c>
      <c r="D89" s="80">
        <v>263.59889</v>
      </c>
      <c r="E89" s="80">
        <v>263.59889</v>
      </c>
      <c r="F89" s="81">
        <f t="shared" si="6"/>
        <v>1</v>
      </c>
      <c r="G89" s="82">
        <v>235</v>
      </c>
      <c r="H89" s="83">
        <f t="shared" si="5"/>
        <v>1.12169740425532</v>
      </c>
    </row>
    <row r="90" ht="22.75" customHeight="1" spans="1:8">
      <c r="A90" s="84" t="s">
        <v>184</v>
      </c>
      <c r="B90" s="84" t="s">
        <v>185</v>
      </c>
      <c r="C90" s="85">
        <v>427.7699</v>
      </c>
      <c r="D90" s="85">
        <v>263.59889</v>
      </c>
      <c r="E90" s="85">
        <v>263.59889</v>
      </c>
      <c r="F90" s="86">
        <f t="shared" si="6"/>
        <v>1</v>
      </c>
      <c r="G90" s="87">
        <v>235</v>
      </c>
      <c r="H90" s="55">
        <f t="shared" si="5"/>
        <v>1.12169740425532</v>
      </c>
    </row>
    <row r="91" ht="22.75" customHeight="1" spans="1:8">
      <c r="A91" s="79" t="s">
        <v>186</v>
      </c>
      <c r="B91" s="79" t="s">
        <v>187</v>
      </c>
      <c r="C91" s="80">
        <v>60</v>
      </c>
      <c r="D91" s="80">
        <v>46.87469</v>
      </c>
      <c r="E91" s="80">
        <v>46.87469</v>
      </c>
      <c r="F91" s="81">
        <f t="shared" si="6"/>
        <v>1</v>
      </c>
      <c r="G91" s="82">
        <v>41.56</v>
      </c>
      <c r="H91" s="83">
        <f t="shared" si="5"/>
        <v>1.12787993262753</v>
      </c>
    </row>
    <row r="92" ht="22.75" customHeight="1" spans="1:8">
      <c r="A92" s="84" t="s">
        <v>188</v>
      </c>
      <c r="B92" s="84" t="s">
        <v>189</v>
      </c>
      <c r="C92" s="85">
        <v>60</v>
      </c>
      <c r="D92" s="85">
        <v>46.87469</v>
      </c>
      <c r="E92" s="85">
        <v>46.87469</v>
      </c>
      <c r="F92" s="86">
        <f t="shared" si="6"/>
        <v>1</v>
      </c>
      <c r="G92" s="87">
        <v>41.56</v>
      </c>
      <c r="H92" s="55">
        <f t="shared" si="5"/>
        <v>1.12787993262753</v>
      </c>
    </row>
    <row r="93" ht="22.75" customHeight="1" spans="1:8">
      <c r="A93" s="79" t="s">
        <v>190</v>
      </c>
      <c r="B93" s="79" t="s">
        <v>191</v>
      </c>
      <c r="C93" s="80">
        <v>259.863318</v>
      </c>
      <c r="D93" s="80">
        <v>221.339764</v>
      </c>
      <c r="E93" s="80">
        <v>221.339764</v>
      </c>
      <c r="F93" s="81">
        <f t="shared" si="6"/>
        <v>1</v>
      </c>
      <c r="G93" s="82">
        <v>238.08</v>
      </c>
      <c r="H93" s="83">
        <f t="shared" si="5"/>
        <v>0.929686508736559</v>
      </c>
    </row>
    <row r="94" ht="22.75" customHeight="1" spans="1:8">
      <c r="A94" s="84" t="s">
        <v>192</v>
      </c>
      <c r="B94" s="84" t="s">
        <v>193</v>
      </c>
      <c r="C94" s="85">
        <v>60.41742</v>
      </c>
      <c r="D94" s="85">
        <v>58.853977</v>
      </c>
      <c r="E94" s="85">
        <v>58.853977</v>
      </c>
      <c r="F94" s="86">
        <f t="shared" si="6"/>
        <v>1</v>
      </c>
      <c r="G94" s="87">
        <v>63.67</v>
      </c>
      <c r="H94" s="55">
        <f t="shared" si="5"/>
        <v>0.924359619915188</v>
      </c>
    </row>
    <row r="95" ht="22.75" customHeight="1" spans="1:8">
      <c r="A95" s="84" t="s">
        <v>194</v>
      </c>
      <c r="B95" s="84" t="s">
        <v>195</v>
      </c>
      <c r="C95" s="85">
        <v>199.445898</v>
      </c>
      <c r="D95" s="85">
        <v>162.485787</v>
      </c>
      <c r="E95" s="85">
        <v>162.485787</v>
      </c>
      <c r="F95" s="86">
        <f t="shared" si="6"/>
        <v>1</v>
      </c>
      <c r="G95" s="87">
        <v>174.41</v>
      </c>
      <c r="H95" s="55">
        <f t="shared" si="5"/>
        <v>0.931631139269537</v>
      </c>
    </row>
    <row r="96" ht="22.75" customHeight="1" spans="1:8">
      <c r="A96" s="79" t="s">
        <v>196</v>
      </c>
      <c r="B96" s="79" t="s">
        <v>197</v>
      </c>
      <c r="C96" s="80">
        <f>C97</f>
        <v>926.849247</v>
      </c>
      <c r="D96" s="80">
        <v>1127.163946</v>
      </c>
      <c r="E96" s="80">
        <v>1127.163946</v>
      </c>
      <c r="F96" s="81">
        <f t="shared" si="6"/>
        <v>1</v>
      </c>
      <c r="G96" s="82">
        <v>1006.96</v>
      </c>
      <c r="H96" s="83">
        <f t="shared" si="5"/>
        <v>1.11937310916024</v>
      </c>
    </row>
    <row r="97" ht="22.75" customHeight="1" spans="1:8">
      <c r="A97" s="84" t="s">
        <v>198</v>
      </c>
      <c r="B97" s="84" t="s">
        <v>199</v>
      </c>
      <c r="C97" s="85">
        <v>926.849247</v>
      </c>
      <c r="D97" s="85">
        <v>1126.186546</v>
      </c>
      <c r="E97" s="85">
        <v>1126.186546</v>
      </c>
      <c r="F97" s="86">
        <f t="shared" si="6"/>
        <v>1</v>
      </c>
      <c r="G97" s="87">
        <v>1006.02</v>
      </c>
      <c r="H97" s="55">
        <f t="shared" si="5"/>
        <v>1.11944747221725</v>
      </c>
    </row>
    <row r="98" ht="22.75" customHeight="1" spans="1:8">
      <c r="A98" s="84" t="s">
        <v>200</v>
      </c>
      <c r="B98" s="84" t="s">
        <v>201</v>
      </c>
      <c r="C98" s="85"/>
      <c r="D98" s="85">
        <v>0.9774</v>
      </c>
      <c r="E98" s="85">
        <v>0.9774</v>
      </c>
      <c r="F98" s="86">
        <f t="shared" si="6"/>
        <v>1</v>
      </c>
      <c r="G98" s="87">
        <v>0.94</v>
      </c>
      <c r="H98" s="55">
        <f t="shared" si="5"/>
        <v>1.03978723404255</v>
      </c>
    </row>
    <row r="99" ht="22.75" customHeight="1" spans="1:8">
      <c r="A99" s="79" t="s">
        <v>202</v>
      </c>
      <c r="B99" s="79" t="s">
        <v>203</v>
      </c>
      <c r="C99" s="80">
        <v>1.2966</v>
      </c>
      <c r="D99" s="80"/>
      <c r="E99" s="80"/>
      <c r="F99" s="81"/>
      <c r="G99" s="82">
        <v>5.37</v>
      </c>
      <c r="H99" s="83">
        <f t="shared" ref="H99:H130" si="7">E99/G99</f>
        <v>0</v>
      </c>
    </row>
    <row r="100" ht="22.75" customHeight="1" spans="1:8">
      <c r="A100" s="84" t="s">
        <v>204</v>
      </c>
      <c r="B100" s="84" t="s">
        <v>205</v>
      </c>
      <c r="C100" s="85">
        <v>1.2966</v>
      </c>
      <c r="D100" s="85"/>
      <c r="E100" s="85"/>
      <c r="F100" s="81"/>
      <c r="G100" s="87">
        <v>5.37</v>
      </c>
      <c r="H100" s="55">
        <f t="shared" si="7"/>
        <v>0</v>
      </c>
    </row>
    <row r="101" s="45" customFormat="1" ht="22.75" customHeight="1" spans="1:8">
      <c r="A101" s="79" t="s">
        <v>206</v>
      </c>
      <c r="B101" s="79" t="s">
        <v>207</v>
      </c>
      <c r="C101" s="80"/>
      <c r="D101" s="80"/>
      <c r="E101" s="80"/>
      <c r="F101" s="81"/>
      <c r="G101" s="82">
        <v>284.19</v>
      </c>
      <c r="H101" s="83">
        <f t="shared" si="7"/>
        <v>0</v>
      </c>
    </row>
    <row r="102" ht="22.75" customHeight="1" spans="1:8">
      <c r="A102" s="84" t="s">
        <v>208</v>
      </c>
      <c r="B102" s="84" t="s">
        <v>207</v>
      </c>
      <c r="C102" s="85"/>
      <c r="D102" s="85"/>
      <c r="E102" s="85"/>
      <c r="F102" s="81"/>
      <c r="G102" s="87">
        <v>284.19</v>
      </c>
      <c r="H102" s="55">
        <f t="shared" si="7"/>
        <v>0</v>
      </c>
    </row>
    <row r="103" ht="22.75" customHeight="1" spans="1:8">
      <c r="A103" s="79" t="s">
        <v>209</v>
      </c>
      <c r="B103" s="79" t="s">
        <v>210</v>
      </c>
      <c r="C103" s="80">
        <f>C104+C108</f>
        <v>3202.95048</v>
      </c>
      <c r="D103" s="80">
        <v>1846.018369</v>
      </c>
      <c r="E103" s="80">
        <v>1846.018369</v>
      </c>
      <c r="F103" s="81">
        <f t="shared" ref="F101:F132" si="8">E103/D103</f>
        <v>1</v>
      </c>
      <c r="G103" s="82">
        <v>2311.53</v>
      </c>
      <c r="H103" s="83">
        <f t="shared" si="7"/>
        <v>0.798613199482594</v>
      </c>
    </row>
    <row r="104" ht="22.75" customHeight="1" spans="1:8">
      <c r="A104" s="79" t="s">
        <v>211</v>
      </c>
      <c r="B104" s="79" t="s">
        <v>212</v>
      </c>
      <c r="C104" s="80">
        <v>3174.25048</v>
      </c>
      <c r="D104" s="80">
        <v>1788.803249</v>
      </c>
      <c r="E104" s="80">
        <v>1788.803249</v>
      </c>
      <c r="F104" s="81">
        <f t="shared" si="8"/>
        <v>1</v>
      </c>
      <c r="G104" s="82">
        <v>1215.41</v>
      </c>
      <c r="H104" s="83">
        <f t="shared" si="7"/>
        <v>1.47176940209477</v>
      </c>
    </row>
    <row r="105" ht="22.75" customHeight="1" spans="1:8">
      <c r="A105" s="84" t="s">
        <v>213</v>
      </c>
      <c r="B105" s="84" t="s">
        <v>214</v>
      </c>
      <c r="C105" s="85">
        <v>3174.25048</v>
      </c>
      <c r="D105" s="85">
        <v>1788.803249</v>
      </c>
      <c r="E105" s="85">
        <v>1788.803249</v>
      </c>
      <c r="F105" s="86">
        <f t="shared" si="8"/>
        <v>1</v>
      </c>
      <c r="G105" s="87">
        <v>1215.41</v>
      </c>
      <c r="H105" s="55">
        <f t="shared" si="7"/>
        <v>1.47176940209477</v>
      </c>
    </row>
    <row r="106" s="45" customFormat="1" ht="22.75" customHeight="1" spans="1:8">
      <c r="A106" s="79" t="s">
        <v>215</v>
      </c>
      <c r="B106" s="79" t="s">
        <v>216</v>
      </c>
      <c r="C106" s="80"/>
      <c r="D106" s="80"/>
      <c r="E106" s="80"/>
      <c r="F106" s="81"/>
      <c r="G106" s="82">
        <v>1009.03</v>
      </c>
      <c r="H106" s="83">
        <f t="shared" si="7"/>
        <v>0</v>
      </c>
    </row>
    <row r="107" ht="22.75" customHeight="1" spans="1:8">
      <c r="A107" s="84" t="s">
        <v>217</v>
      </c>
      <c r="B107" s="84" t="s">
        <v>218</v>
      </c>
      <c r="C107" s="85"/>
      <c r="D107" s="85"/>
      <c r="E107" s="85"/>
      <c r="F107" s="81"/>
      <c r="G107" s="87">
        <v>1009.03</v>
      </c>
      <c r="H107" s="55">
        <f t="shared" si="7"/>
        <v>0</v>
      </c>
    </row>
    <row r="108" ht="22.75" customHeight="1" spans="1:8">
      <c r="A108" s="79" t="s">
        <v>219</v>
      </c>
      <c r="B108" s="79" t="s">
        <v>220</v>
      </c>
      <c r="C108" s="80">
        <f>C109</f>
        <v>28.7</v>
      </c>
      <c r="D108" s="80">
        <v>57.21512</v>
      </c>
      <c r="E108" s="80">
        <v>57.21512</v>
      </c>
      <c r="F108" s="81">
        <f t="shared" si="8"/>
        <v>1</v>
      </c>
      <c r="G108" s="82">
        <v>87.09</v>
      </c>
      <c r="H108" s="83">
        <f t="shared" si="7"/>
        <v>0.656965438052589</v>
      </c>
    </row>
    <row r="109" ht="22.75" customHeight="1" spans="1:8">
      <c r="A109" s="84" t="s">
        <v>221</v>
      </c>
      <c r="B109" s="84" t="s">
        <v>222</v>
      </c>
      <c r="C109" s="85">
        <v>28.7</v>
      </c>
      <c r="D109" s="85">
        <v>57.21512</v>
      </c>
      <c r="E109" s="85">
        <v>57.21512</v>
      </c>
      <c r="F109" s="86">
        <f t="shared" si="8"/>
        <v>1</v>
      </c>
      <c r="G109" s="87">
        <v>87.09</v>
      </c>
      <c r="H109" s="55">
        <f t="shared" si="7"/>
        <v>0.656965438052589</v>
      </c>
    </row>
    <row r="110" ht="22.75" customHeight="1" spans="1:8">
      <c r="A110" s="79" t="s">
        <v>223</v>
      </c>
      <c r="B110" s="79" t="s">
        <v>224</v>
      </c>
      <c r="C110" s="80">
        <v>12671.48922</v>
      </c>
      <c r="D110" s="80">
        <v>6953.784523</v>
      </c>
      <c r="E110" s="80">
        <f>E111+E115+E117</f>
        <v>6953.784523</v>
      </c>
      <c r="F110" s="81">
        <f t="shared" si="8"/>
        <v>1</v>
      </c>
      <c r="G110" s="82">
        <v>8855.89</v>
      </c>
      <c r="H110" s="83">
        <f t="shared" si="7"/>
        <v>0.785215774247422</v>
      </c>
    </row>
    <row r="111" ht="22.75" customHeight="1" spans="1:8">
      <c r="A111" s="79" t="s">
        <v>225</v>
      </c>
      <c r="B111" s="79" t="s">
        <v>226</v>
      </c>
      <c r="C111" s="80">
        <v>4870.65558</v>
      </c>
      <c r="D111" s="80">
        <v>2989.994977</v>
      </c>
      <c r="E111" s="80">
        <v>2989.994977</v>
      </c>
      <c r="F111" s="81">
        <f t="shared" si="8"/>
        <v>1</v>
      </c>
      <c r="G111" s="82">
        <v>1973.54</v>
      </c>
      <c r="H111" s="83">
        <f t="shared" si="7"/>
        <v>1.51504148737801</v>
      </c>
    </row>
    <row r="112" ht="22.75" customHeight="1" spans="1:8">
      <c r="A112" s="84" t="s">
        <v>227</v>
      </c>
      <c r="B112" s="84" t="s">
        <v>43</v>
      </c>
      <c r="C112" s="85">
        <v>180.0933</v>
      </c>
      <c r="D112" s="85">
        <v>154.828125</v>
      </c>
      <c r="E112" s="85">
        <v>154.828125</v>
      </c>
      <c r="F112" s="86">
        <f t="shared" si="8"/>
        <v>1</v>
      </c>
      <c r="G112" s="87">
        <v>154.07</v>
      </c>
      <c r="H112" s="55">
        <f t="shared" si="7"/>
        <v>1.00492065294996</v>
      </c>
    </row>
    <row r="113" ht="22.75" customHeight="1" spans="1:8">
      <c r="A113" s="84" t="s">
        <v>228</v>
      </c>
      <c r="B113" s="84" t="s">
        <v>229</v>
      </c>
      <c r="C113" s="85">
        <v>679.7964</v>
      </c>
      <c r="D113" s="85">
        <v>548.199371</v>
      </c>
      <c r="E113" s="85">
        <v>548.199371</v>
      </c>
      <c r="F113" s="86">
        <f t="shared" si="8"/>
        <v>1</v>
      </c>
      <c r="G113" s="87">
        <v>540.23</v>
      </c>
      <c r="H113" s="55">
        <f t="shared" si="7"/>
        <v>1.01475181126557</v>
      </c>
    </row>
    <row r="114" ht="22.75" customHeight="1" spans="1:8">
      <c r="A114" s="84" t="s">
        <v>230</v>
      </c>
      <c r="B114" s="84" t="s">
        <v>231</v>
      </c>
      <c r="C114" s="85">
        <v>4010.76588</v>
      </c>
      <c r="D114" s="85">
        <v>2286.967481</v>
      </c>
      <c r="E114" s="85">
        <v>2286.967481</v>
      </c>
      <c r="F114" s="86">
        <f t="shared" si="8"/>
        <v>1</v>
      </c>
      <c r="G114" s="87">
        <v>1279.24</v>
      </c>
      <c r="H114" s="55">
        <f t="shared" si="7"/>
        <v>1.78775482395798</v>
      </c>
    </row>
    <row r="115" ht="22.75" customHeight="1" spans="1:8">
      <c r="A115" s="79" t="s">
        <v>232</v>
      </c>
      <c r="B115" s="79" t="s">
        <v>233</v>
      </c>
      <c r="C115" s="80">
        <v>7210.83364</v>
      </c>
      <c r="D115" s="80">
        <v>2068.589675</v>
      </c>
      <c r="E115" s="80">
        <f>E116</f>
        <v>2068.589675</v>
      </c>
      <c r="F115" s="81">
        <f t="shared" si="8"/>
        <v>1</v>
      </c>
      <c r="G115" s="82">
        <v>3235.83</v>
      </c>
      <c r="H115" s="83">
        <f t="shared" si="7"/>
        <v>0.639276375767577</v>
      </c>
    </row>
    <row r="116" ht="22.75" customHeight="1" spans="1:8">
      <c r="A116" s="84" t="s">
        <v>234</v>
      </c>
      <c r="B116" s="84" t="s">
        <v>235</v>
      </c>
      <c r="C116" s="85">
        <v>7210.83364</v>
      </c>
      <c r="D116" s="85">
        <v>2068.589675</v>
      </c>
      <c r="E116" s="85">
        <f>2130.412975-61.8233</f>
        <v>2068.589675</v>
      </c>
      <c r="F116" s="86">
        <f t="shared" si="8"/>
        <v>1</v>
      </c>
      <c r="G116" s="87">
        <v>3235.83</v>
      </c>
      <c r="H116" s="55">
        <f t="shared" si="7"/>
        <v>0.639276375767577</v>
      </c>
    </row>
    <row r="117" ht="22.75" customHeight="1" spans="1:8">
      <c r="A117" s="79" t="s">
        <v>236</v>
      </c>
      <c r="B117" s="79" t="s">
        <v>237</v>
      </c>
      <c r="C117" s="80">
        <v>590</v>
      </c>
      <c r="D117" s="80">
        <v>1895.199871</v>
      </c>
      <c r="E117" s="80">
        <v>1895.199871</v>
      </c>
      <c r="F117" s="81">
        <f t="shared" si="8"/>
        <v>1</v>
      </c>
      <c r="G117" s="82">
        <v>2033.78</v>
      </c>
      <c r="H117" s="83">
        <f t="shared" si="7"/>
        <v>0.931860806478577</v>
      </c>
    </row>
    <row r="118" ht="22.75" customHeight="1" spans="1:8">
      <c r="A118" s="84" t="s">
        <v>238</v>
      </c>
      <c r="B118" s="84" t="s">
        <v>237</v>
      </c>
      <c r="C118" s="85">
        <v>590</v>
      </c>
      <c r="D118" s="85">
        <v>1895.199871</v>
      </c>
      <c r="E118" s="85">
        <v>1895.199871</v>
      </c>
      <c r="F118" s="86">
        <f t="shared" si="8"/>
        <v>1</v>
      </c>
      <c r="G118" s="87">
        <v>2033.78</v>
      </c>
      <c r="H118" s="55">
        <f t="shared" si="7"/>
        <v>0.931860806478577</v>
      </c>
    </row>
    <row r="119" s="45" customFormat="1" ht="22.75" customHeight="1" spans="1:8">
      <c r="A119" s="79" t="s">
        <v>239</v>
      </c>
      <c r="B119" s="79" t="s">
        <v>240</v>
      </c>
      <c r="C119" s="80"/>
      <c r="D119" s="80"/>
      <c r="E119" s="80"/>
      <c r="F119" s="81"/>
      <c r="G119" s="82">
        <v>1612.73</v>
      </c>
      <c r="H119" s="83">
        <f t="shared" si="7"/>
        <v>0</v>
      </c>
    </row>
    <row r="120" ht="22.75" customHeight="1" spans="1:8">
      <c r="A120" s="84" t="s">
        <v>241</v>
      </c>
      <c r="B120" s="84" t="s">
        <v>240</v>
      </c>
      <c r="C120" s="85"/>
      <c r="D120" s="85"/>
      <c r="E120" s="85"/>
      <c r="F120" s="81"/>
      <c r="G120" s="87">
        <v>1612.73</v>
      </c>
      <c r="H120" s="55">
        <f t="shared" si="7"/>
        <v>0</v>
      </c>
    </row>
    <row r="121" ht="22.75" customHeight="1" spans="1:8">
      <c r="A121" s="79" t="s">
        <v>242</v>
      </c>
      <c r="B121" s="79" t="s">
        <v>243</v>
      </c>
      <c r="C121" s="80">
        <f>C122+C128+C132+C137</f>
        <v>22723.27533</v>
      </c>
      <c r="D121" s="80">
        <v>19924.820265</v>
      </c>
      <c r="E121" s="80">
        <v>19924.820265</v>
      </c>
      <c r="F121" s="81">
        <f t="shared" si="8"/>
        <v>1</v>
      </c>
      <c r="G121" s="82">
        <v>52555.2</v>
      </c>
      <c r="H121" s="83">
        <f t="shared" si="7"/>
        <v>0.379121766542607</v>
      </c>
    </row>
    <row r="122" ht="22.75" customHeight="1" spans="1:8">
      <c r="A122" s="79" t="s">
        <v>244</v>
      </c>
      <c r="B122" s="79" t="s">
        <v>245</v>
      </c>
      <c r="C122" s="80">
        <f>C123+C125+C126+C127</f>
        <v>8063.84704</v>
      </c>
      <c r="D122" s="80">
        <v>13141.366089</v>
      </c>
      <c r="E122" s="80">
        <v>13141.366089</v>
      </c>
      <c r="F122" s="81">
        <f t="shared" si="8"/>
        <v>1</v>
      </c>
      <c r="G122" s="82">
        <v>34351.19</v>
      </c>
      <c r="H122" s="83">
        <f t="shared" si="7"/>
        <v>0.382559267641092</v>
      </c>
    </row>
    <row r="123" ht="22.75" customHeight="1" spans="1:8">
      <c r="A123" s="84" t="s">
        <v>246</v>
      </c>
      <c r="B123" s="84" t="s">
        <v>65</v>
      </c>
      <c r="C123" s="85">
        <v>638.9538</v>
      </c>
      <c r="D123" s="85">
        <v>610.270179</v>
      </c>
      <c r="E123" s="85">
        <v>610.270179</v>
      </c>
      <c r="F123" s="86">
        <f t="shared" si="8"/>
        <v>1</v>
      </c>
      <c r="G123" s="87">
        <v>590.14</v>
      </c>
      <c r="H123" s="55">
        <f t="shared" si="7"/>
        <v>1.03411085335683</v>
      </c>
    </row>
    <row r="124" ht="22.75" customHeight="1" spans="1:8">
      <c r="A124" s="84">
        <v>2130106</v>
      </c>
      <c r="B124" s="84" t="s">
        <v>247</v>
      </c>
      <c r="C124" s="85"/>
      <c r="D124" s="85"/>
      <c r="E124" s="85"/>
      <c r="F124" s="81"/>
      <c r="G124" s="87">
        <v>8.72</v>
      </c>
      <c r="H124" s="55">
        <f t="shared" si="7"/>
        <v>0</v>
      </c>
    </row>
    <row r="125" ht="22.75" customHeight="1" spans="1:8">
      <c r="A125" s="84" t="s">
        <v>248</v>
      </c>
      <c r="B125" s="84" t="s">
        <v>249</v>
      </c>
      <c r="C125" s="85">
        <v>350.88324</v>
      </c>
      <c r="D125" s="85">
        <v>363.165602</v>
      </c>
      <c r="E125" s="85">
        <v>363.165602</v>
      </c>
      <c r="F125" s="86">
        <f t="shared" si="8"/>
        <v>1</v>
      </c>
      <c r="G125" s="87">
        <v>391.49</v>
      </c>
      <c r="H125" s="55">
        <f t="shared" si="7"/>
        <v>0.927649753505837</v>
      </c>
    </row>
    <row r="126" ht="22.75" customHeight="1" spans="1:8">
      <c r="A126" s="84" t="s">
        <v>250</v>
      </c>
      <c r="B126" s="84" t="s">
        <v>251</v>
      </c>
      <c r="C126" s="85"/>
      <c r="D126" s="85"/>
      <c r="E126" s="85"/>
      <c r="F126" s="81"/>
      <c r="G126" s="87">
        <v>29.81</v>
      </c>
      <c r="H126" s="55">
        <f t="shared" si="7"/>
        <v>0</v>
      </c>
    </row>
    <row r="127" ht="22.75" customHeight="1" spans="1:8">
      <c r="A127" s="84" t="s">
        <v>252</v>
      </c>
      <c r="B127" s="84" t="s">
        <v>253</v>
      </c>
      <c r="C127" s="85">
        <v>7074.01</v>
      </c>
      <c r="D127" s="85">
        <v>12167.930308</v>
      </c>
      <c r="E127" s="85">
        <v>12167.930308</v>
      </c>
      <c r="F127" s="86">
        <f t="shared" si="8"/>
        <v>1</v>
      </c>
      <c r="G127" s="87">
        <v>33331.03</v>
      </c>
      <c r="H127" s="55">
        <f t="shared" si="7"/>
        <v>0.365063135102636</v>
      </c>
    </row>
    <row r="128" ht="22.75" customHeight="1" spans="1:8">
      <c r="A128" s="79" t="s">
        <v>254</v>
      </c>
      <c r="B128" s="79" t="s">
        <v>255</v>
      </c>
      <c r="C128" s="80">
        <f>C129+C130+C131</f>
        <v>4044.570165</v>
      </c>
      <c r="D128" s="80">
        <v>3341.238847</v>
      </c>
      <c r="E128" s="80">
        <v>3341.238847</v>
      </c>
      <c r="F128" s="81">
        <f t="shared" si="8"/>
        <v>1</v>
      </c>
      <c r="G128" s="82">
        <v>2683.22</v>
      </c>
      <c r="H128" s="83">
        <f t="shared" si="7"/>
        <v>1.24523477277301</v>
      </c>
    </row>
    <row r="129" ht="22.75" customHeight="1" spans="1:8">
      <c r="A129" s="84" t="s">
        <v>256</v>
      </c>
      <c r="B129" s="84" t="s">
        <v>257</v>
      </c>
      <c r="C129" s="85">
        <v>92.185</v>
      </c>
      <c r="D129" s="85">
        <v>71.3767</v>
      </c>
      <c r="E129" s="85">
        <v>71.3767</v>
      </c>
      <c r="F129" s="86">
        <f t="shared" si="8"/>
        <v>1</v>
      </c>
      <c r="G129" s="87">
        <v>31.05</v>
      </c>
      <c r="H129" s="55">
        <f t="shared" si="7"/>
        <v>2.29876650563607</v>
      </c>
    </row>
    <row r="130" ht="22.75" customHeight="1" spans="1:8">
      <c r="A130" s="84" t="s">
        <v>258</v>
      </c>
      <c r="B130" s="84" t="s">
        <v>259</v>
      </c>
      <c r="C130" s="85">
        <v>889.082</v>
      </c>
      <c r="D130" s="85">
        <v>439.042877</v>
      </c>
      <c r="E130" s="85">
        <v>439.042877</v>
      </c>
      <c r="F130" s="86">
        <f t="shared" si="8"/>
        <v>1</v>
      </c>
      <c r="G130" s="87">
        <v>694.6</v>
      </c>
      <c r="H130" s="55">
        <f t="shared" si="7"/>
        <v>0.632080156924849</v>
      </c>
    </row>
    <row r="131" ht="22.75" customHeight="1" spans="1:8">
      <c r="A131" s="84" t="s">
        <v>260</v>
      </c>
      <c r="B131" s="84" t="s">
        <v>261</v>
      </c>
      <c r="C131" s="85">
        <v>3063.303165</v>
      </c>
      <c r="D131" s="85">
        <v>2830.81927</v>
      </c>
      <c r="E131" s="85">
        <v>2830.81927</v>
      </c>
      <c r="F131" s="86">
        <f t="shared" si="8"/>
        <v>1</v>
      </c>
      <c r="G131" s="87">
        <v>1957.57</v>
      </c>
      <c r="H131" s="55">
        <f t="shared" ref="H131:H162" si="9">E131/G131</f>
        <v>1.4460884004148</v>
      </c>
    </row>
    <row r="132" ht="22.75" customHeight="1" spans="1:8">
      <c r="A132" s="79" t="s">
        <v>262</v>
      </c>
      <c r="B132" s="79" t="s">
        <v>263</v>
      </c>
      <c r="C132" s="80">
        <f>C133+C134+C135+C136</f>
        <v>9826.858125</v>
      </c>
      <c r="D132" s="80">
        <v>2566.215329</v>
      </c>
      <c r="E132" s="80">
        <v>2566.215329</v>
      </c>
      <c r="F132" s="81">
        <f t="shared" si="8"/>
        <v>1</v>
      </c>
      <c r="G132" s="82">
        <v>14375.9</v>
      </c>
      <c r="H132" s="83">
        <f t="shared" si="9"/>
        <v>0.178508151072281</v>
      </c>
    </row>
    <row r="133" ht="22.75" customHeight="1" spans="1:8">
      <c r="A133" s="84" t="s">
        <v>264</v>
      </c>
      <c r="B133" s="84" t="s">
        <v>265</v>
      </c>
      <c r="C133" s="85">
        <v>307.1777</v>
      </c>
      <c r="D133" s="85">
        <v>156.845969</v>
      </c>
      <c r="E133" s="85">
        <v>156.845969</v>
      </c>
      <c r="F133" s="86">
        <f t="shared" ref="F133:F164" si="10">E133/D133</f>
        <v>1</v>
      </c>
      <c r="G133" s="87">
        <v>331.49</v>
      </c>
      <c r="H133" s="55">
        <f t="shared" si="9"/>
        <v>0.473154451114664</v>
      </c>
    </row>
    <row r="134" ht="22.75" customHeight="1" spans="1:8">
      <c r="A134" s="84" t="s">
        <v>266</v>
      </c>
      <c r="B134" s="84" t="s">
        <v>267</v>
      </c>
      <c r="C134" s="85">
        <v>3308.5476</v>
      </c>
      <c r="D134" s="85">
        <v>179.8228</v>
      </c>
      <c r="E134" s="85">
        <v>179.8228</v>
      </c>
      <c r="F134" s="86">
        <f t="shared" si="10"/>
        <v>1</v>
      </c>
      <c r="G134" s="87">
        <v>6077</v>
      </c>
      <c r="H134" s="55">
        <f t="shared" si="9"/>
        <v>0.0295907191048215</v>
      </c>
    </row>
    <row r="135" ht="22.75" customHeight="1" spans="1:8">
      <c r="A135" s="84" t="s">
        <v>268</v>
      </c>
      <c r="B135" s="84" t="s">
        <v>269</v>
      </c>
      <c r="C135" s="85">
        <v>136.84</v>
      </c>
      <c r="D135" s="85"/>
      <c r="E135" s="85"/>
      <c r="F135" s="81"/>
      <c r="G135" s="87"/>
      <c r="H135" s="55"/>
    </row>
    <row r="136" ht="22.75" customHeight="1" spans="1:8">
      <c r="A136" s="84" t="s">
        <v>270</v>
      </c>
      <c r="B136" s="84" t="s">
        <v>271</v>
      </c>
      <c r="C136" s="85">
        <v>6074.292825</v>
      </c>
      <c r="D136" s="85">
        <v>2229.54656</v>
      </c>
      <c r="E136" s="85">
        <v>2229.54656</v>
      </c>
      <c r="F136" s="86">
        <f t="shared" si="10"/>
        <v>1</v>
      </c>
      <c r="G136" s="87">
        <v>7967.41</v>
      </c>
      <c r="H136" s="55">
        <f t="shared" si="9"/>
        <v>0.279833290868676</v>
      </c>
    </row>
    <row r="137" ht="22.75" customHeight="1" spans="1:8">
      <c r="A137" s="79" t="s">
        <v>272</v>
      </c>
      <c r="B137" s="79" t="s">
        <v>273</v>
      </c>
      <c r="C137" s="80">
        <v>788</v>
      </c>
      <c r="D137" s="80">
        <v>876</v>
      </c>
      <c r="E137" s="80">
        <v>876</v>
      </c>
      <c r="F137" s="81">
        <f t="shared" si="10"/>
        <v>1</v>
      </c>
      <c r="G137" s="82">
        <v>7.34</v>
      </c>
      <c r="H137" s="83">
        <f t="shared" si="9"/>
        <v>119.346049046322</v>
      </c>
    </row>
    <row r="138" ht="22.75" customHeight="1" spans="1:8">
      <c r="A138" s="84" t="s">
        <v>274</v>
      </c>
      <c r="B138" s="84" t="s">
        <v>275</v>
      </c>
      <c r="C138" s="85">
        <v>68</v>
      </c>
      <c r="D138" s="85">
        <v>156</v>
      </c>
      <c r="E138" s="85">
        <v>156</v>
      </c>
      <c r="F138" s="86">
        <f t="shared" si="10"/>
        <v>1</v>
      </c>
      <c r="G138" s="87">
        <v>7.34</v>
      </c>
      <c r="H138" s="55">
        <f t="shared" si="9"/>
        <v>21.2534059945504</v>
      </c>
    </row>
    <row r="139" ht="22.75" customHeight="1" spans="1:8">
      <c r="A139" s="84" t="s">
        <v>276</v>
      </c>
      <c r="B139" s="84" t="s">
        <v>277</v>
      </c>
      <c r="C139" s="85">
        <v>720</v>
      </c>
      <c r="D139" s="85">
        <v>720</v>
      </c>
      <c r="E139" s="85">
        <v>720</v>
      </c>
      <c r="F139" s="86">
        <f t="shared" si="10"/>
        <v>1</v>
      </c>
      <c r="G139" s="82"/>
      <c r="H139" s="83"/>
    </row>
    <row r="140" ht="22.75" customHeight="1" spans="1:8">
      <c r="A140" s="84" t="s">
        <v>278</v>
      </c>
      <c r="B140" s="84" t="s">
        <v>279</v>
      </c>
      <c r="C140" s="85"/>
      <c r="D140" s="85"/>
      <c r="E140" s="85"/>
      <c r="F140" s="81"/>
      <c r="G140" s="82"/>
      <c r="H140" s="83"/>
    </row>
    <row r="141" s="45" customFormat="1" ht="22.75" customHeight="1" spans="1:8">
      <c r="A141" s="79" t="s">
        <v>280</v>
      </c>
      <c r="B141" s="79" t="s">
        <v>281</v>
      </c>
      <c r="C141" s="80"/>
      <c r="D141" s="80"/>
      <c r="E141" s="80"/>
      <c r="F141" s="81"/>
      <c r="G141" s="82">
        <v>1137.54</v>
      </c>
      <c r="H141" s="83">
        <f t="shared" si="9"/>
        <v>0</v>
      </c>
    </row>
    <row r="142" ht="22.75" customHeight="1" spans="1:8">
      <c r="A142" s="84" t="s">
        <v>282</v>
      </c>
      <c r="B142" s="84" t="s">
        <v>281</v>
      </c>
      <c r="C142" s="85"/>
      <c r="D142" s="85"/>
      <c r="E142" s="85"/>
      <c r="F142" s="81"/>
      <c r="G142" s="87">
        <v>1137.54</v>
      </c>
      <c r="H142" s="55">
        <f t="shared" si="9"/>
        <v>0</v>
      </c>
    </row>
    <row r="143" ht="22.75" customHeight="1" spans="1:8">
      <c r="A143" s="79" t="s">
        <v>283</v>
      </c>
      <c r="B143" s="79" t="s">
        <v>284</v>
      </c>
      <c r="C143" s="80">
        <v>106.93309</v>
      </c>
      <c r="D143" s="80">
        <v>193.6411</v>
      </c>
      <c r="E143" s="80">
        <v>193.6411</v>
      </c>
      <c r="F143" s="81">
        <f t="shared" si="10"/>
        <v>1</v>
      </c>
      <c r="G143" s="82">
        <v>15.95</v>
      </c>
      <c r="H143" s="83">
        <f t="shared" si="9"/>
        <v>12.1405078369906</v>
      </c>
    </row>
    <row r="144" ht="22.75" customHeight="1" spans="1:8">
      <c r="A144" s="79" t="s">
        <v>285</v>
      </c>
      <c r="B144" s="79" t="s">
        <v>286</v>
      </c>
      <c r="C144" s="80">
        <v>106.93309</v>
      </c>
      <c r="D144" s="80">
        <v>193.6411</v>
      </c>
      <c r="E144" s="80">
        <v>193.6411</v>
      </c>
      <c r="F144" s="81">
        <f t="shared" si="10"/>
        <v>1</v>
      </c>
      <c r="G144" s="82">
        <v>15.95</v>
      </c>
      <c r="H144" s="83">
        <f t="shared" si="9"/>
        <v>12.1405078369906</v>
      </c>
    </row>
    <row r="145" ht="22.75" customHeight="1" spans="1:8">
      <c r="A145" s="84" t="s">
        <v>287</v>
      </c>
      <c r="B145" s="84" t="s">
        <v>288</v>
      </c>
      <c r="C145" s="85">
        <v>106.93309</v>
      </c>
      <c r="D145" s="85">
        <v>193.6411</v>
      </c>
      <c r="E145" s="85">
        <v>193.6411</v>
      </c>
      <c r="F145" s="86">
        <f t="shared" si="10"/>
        <v>1</v>
      </c>
      <c r="G145" s="87">
        <v>15.95</v>
      </c>
      <c r="H145" s="55">
        <f t="shared" si="9"/>
        <v>12.1405078369906</v>
      </c>
    </row>
    <row r="146" ht="22.75" customHeight="1" spans="1:8">
      <c r="A146" s="79">
        <v>215</v>
      </c>
      <c r="B146" s="79" t="s">
        <v>289</v>
      </c>
      <c r="C146" s="80">
        <v>90366.718209</v>
      </c>
      <c r="D146" s="80">
        <v>37177.8</v>
      </c>
      <c r="E146" s="80">
        <v>37177.8</v>
      </c>
      <c r="F146" s="81">
        <f t="shared" si="10"/>
        <v>1</v>
      </c>
      <c r="G146" s="82">
        <v>83905.79</v>
      </c>
      <c r="H146" s="83">
        <f t="shared" si="9"/>
        <v>0.443089803456949</v>
      </c>
    </row>
    <row r="147" ht="22.75" customHeight="1" spans="1:8">
      <c r="A147" s="79">
        <v>21508</v>
      </c>
      <c r="B147" s="79" t="s">
        <v>290</v>
      </c>
      <c r="C147" s="80">
        <v>90366.718209</v>
      </c>
      <c r="D147" s="80">
        <v>37177.8</v>
      </c>
      <c r="E147" s="80">
        <v>37177.8</v>
      </c>
      <c r="F147" s="81">
        <f t="shared" si="10"/>
        <v>1</v>
      </c>
      <c r="G147" s="82">
        <v>83905.79</v>
      </c>
      <c r="H147" s="83">
        <f t="shared" si="9"/>
        <v>0.443089803456949</v>
      </c>
    </row>
    <row r="148" ht="22.75" customHeight="1" spans="1:8">
      <c r="A148" s="84">
        <v>2150899</v>
      </c>
      <c r="B148" s="84" t="s">
        <v>291</v>
      </c>
      <c r="C148" s="85">
        <v>90366.718209</v>
      </c>
      <c r="D148" s="85">
        <v>37177.8</v>
      </c>
      <c r="E148" s="85">
        <v>37177.8</v>
      </c>
      <c r="F148" s="86">
        <f t="shared" si="10"/>
        <v>1</v>
      </c>
      <c r="G148" s="87">
        <v>83905.79</v>
      </c>
      <c r="H148" s="55">
        <f t="shared" si="9"/>
        <v>0.443089803456949</v>
      </c>
    </row>
    <row r="149" ht="22.75" customHeight="1" spans="1:8">
      <c r="A149" s="79" t="s">
        <v>292</v>
      </c>
      <c r="B149" s="79" t="s">
        <v>293</v>
      </c>
      <c r="C149" s="80">
        <v>22500</v>
      </c>
      <c r="D149" s="80">
        <v>19751.0087</v>
      </c>
      <c r="E149" s="80">
        <v>19751.0087</v>
      </c>
      <c r="F149" s="81">
        <f t="shared" si="10"/>
        <v>1</v>
      </c>
      <c r="G149" s="82">
        <v>6032.06</v>
      </c>
      <c r="H149" s="83">
        <f t="shared" si="9"/>
        <v>3.27433889914888</v>
      </c>
    </row>
    <row r="150" ht="22.75" customHeight="1" spans="1:8">
      <c r="A150" s="79" t="s">
        <v>294</v>
      </c>
      <c r="B150" s="79" t="s">
        <v>295</v>
      </c>
      <c r="C150" s="80">
        <v>22500</v>
      </c>
      <c r="D150" s="80">
        <v>19751.0087</v>
      </c>
      <c r="E150" s="80">
        <v>19751.0087</v>
      </c>
      <c r="F150" s="81">
        <f t="shared" si="10"/>
        <v>1</v>
      </c>
      <c r="G150" s="82">
        <v>6032.06</v>
      </c>
      <c r="H150" s="83">
        <f t="shared" si="9"/>
        <v>3.27433889914888</v>
      </c>
    </row>
    <row r="151" ht="22.75" customHeight="1" spans="1:8">
      <c r="A151" s="84" t="s">
        <v>296</v>
      </c>
      <c r="B151" s="84" t="s">
        <v>297</v>
      </c>
      <c r="C151" s="85">
        <v>22500</v>
      </c>
      <c r="D151" s="85">
        <v>19751.0087</v>
      </c>
      <c r="E151" s="85">
        <v>19751.0087</v>
      </c>
      <c r="F151" s="86">
        <f t="shared" si="10"/>
        <v>1</v>
      </c>
      <c r="G151" s="87">
        <v>6032.06</v>
      </c>
      <c r="H151" s="55">
        <f t="shared" si="9"/>
        <v>3.27433889914888</v>
      </c>
    </row>
    <row r="152" ht="22.75" customHeight="1" spans="1:8">
      <c r="A152" s="79" t="s">
        <v>298</v>
      </c>
      <c r="B152" s="79" t="s">
        <v>299</v>
      </c>
      <c r="C152" s="80">
        <v>590.5467</v>
      </c>
      <c r="D152" s="80">
        <v>562.6423</v>
      </c>
      <c r="E152" s="80">
        <v>562.6423</v>
      </c>
      <c r="F152" s="81">
        <f t="shared" si="10"/>
        <v>1</v>
      </c>
      <c r="G152" s="82">
        <v>552.64</v>
      </c>
      <c r="H152" s="83">
        <f t="shared" si="9"/>
        <v>1.01809912420382</v>
      </c>
    </row>
    <row r="153" ht="22.75" customHeight="1" spans="1:8">
      <c r="A153" s="79" t="s">
        <v>300</v>
      </c>
      <c r="B153" s="79" t="s">
        <v>301</v>
      </c>
      <c r="C153" s="80">
        <v>590.5467</v>
      </c>
      <c r="D153" s="80">
        <v>562.6423</v>
      </c>
      <c r="E153" s="80">
        <v>562.6423</v>
      </c>
      <c r="F153" s="81">
        <f t="shared" si="10"/>
        <v>1</v>
      </c>
      <c r="G153" s="82">
        <v>552.64</v>
      </c>
      <c r="H153" s="83">
        <f t="shared" si="9"/>
        <v>1.01809912420382</v>
      </c>
    </row>
    <row r="154" ht="22.75" customHeight="1" spans="1:8">
      <c r="A154" s="84" t="s">
        <v>302</v>
      </c>
      <c r="B154" s="84" t="s">
        <v>303</v>
      </c>
      <c r="C154" s="85">
        <v>346.3867</v>
      </c>
      <c r="D154" s="85">
        <v>317.5123</v>
      </c>
      <c r="E154" s="85">
        <v>317.5123</v>
      </c>
      <c r="F154" s="86">
        <f t="shared" si="10"/>
        <v>1</v>
      </c>
      <c r="G154" s="87">
        <v>325.72</v>
      </c>
      <c r="H154" s="55">
        <f t="shared" si="9"/>
        <v>0.97480136313398</v>
      </c>
    </row>
    <row r="155" ht="22.75" customHeight="1" spans="1:8">
      <c r="A155" s="84" t="s">
        <v>304</v>
      </c>
      <c r="B155" s="84" t="s">
        <v>305</v>
      </c>
      <c r="C155" s="85">
        <v>244.16</v>
      </c>
      <c r="D155" s="85">
        <v>245.13</v>
      </c>
      <c r="E155" s="85">
        <v>245.13</v>
      </c>
      <c r="F155" s="86">
        <f t="shared" si="10"/>
        <v>1</v>
      </c>
      <c r="G155" s="87">
        <v>226.92</v>
      </c>
      <c r="H155" s="55">
        <f t="shared" si="9"/>
        <v>1.08024854574299</v>
      </c>
    </row>
    <row r="156" ht="22.75" customHeight="1" spans="1:8">
      <c r="A156" s="79" t="s">
        <v>306</v>
      </c>
      <c r="B156" s="79" t="s">
        <v>307</v>
      </c>
      <c r="C156" s="80"/>
      <c r="D156" s="80">
        <v>43.078135</v>
      </c>
      <c r="E156" s="80">
        <v>43.078135</v>
      </c>
      <c r="F156" s="81">
        <f t="shared" si="10"/>
        <v>1</v>
      </c>
      <c r="G156" s="82">
        <v>37.18</v>
      </c>
      <c r="H156" s="83">
        <f t="shared" si="9"/>
        <v>1.15863730500269</v>
      </c>
    </row>
    <row r="157" ht="22.75" customHeight="1" spans="1:8">
      <c r="A157" s="79" t="s">
        <v>308</v>
      </c>
      <c r="B157" s="79" t="s">
        <v>309</v>
      </c>
      <c r="C157" s="80"/>
      <c r="D157" s="80">
        <v>43.078135</v>
      </c>
      <c r="E157" s="80">
        <v>43.078135</v>
      </c>
      <c r="F157" s="81">
        <f t="shared" si="10"/>
        <v>1</v>
      </c>
      <c r="G157" s="82">
        <v>37.18</v>
      </c>
      <c r="H157" s="83">
        <f t="shared" si="9"/>
        <v>1.15863730500269</v>
      </c>
    </row>
    <row r="158" ht="22.75" customHeight="1" spans="1:8">
      <c r="A158" s="84" t="s">
        <v>310</v>
      </c>
      <c r="B158" s="84" t="s">
        <v>311</v>
      </c>
      <c r="C158" s="85"/>
      <c r="D158" s="85">
        <v>43.078135</v>
      </c>
      <c r="E158" s="85">
        <v>43.078135</v>
      </c>
      <c r="F158" s="86">
        <f t="shared" si="10"/>
        <v>1</v>
      </c>
      <c r="G158" s="87">
        <v>37.18</v>
      </c>
      <c r="H158" s="55">
        <f t="shared" si="9"/>
        <v>1.15863730500269</v>
      </c>
    </row>
    <row r="159" ht="22.75" customHeight="1" spans="1:8">
      <c r="A159" s="79" t="s">
        <v>312</v>
      </c>
      <c r="B159" s="79" t="s">
        <v>313</v>
      </c>
      <c r="C159" s="80">
        <v>2000</v>
      </c>
      <c r="D159" s="80"/>
      <c r="E159" s="80"/>
      <c r="F159" s="81"/>
      <c r="G159" s="82"/>
      <c r="H159" s="83"/>
    </row>
    <row r="160" ht="22.75" customHeight="1" spans="1:8">
      <c r="A160" s="79" t="s">
        <v>312</v>
      </c>
      <c r="B160" s="79" t="s">
        <v>313</v>
      </c>
      <c r="C160" s="80">
        <v>2000</v>
      </c>
      <c r="D160" s="80"/>
      <c r="E160" s="80"/>
      <c r="F160" s="81"/>
      <c r="G160" s="82"/>
      <c r="H160" s="83"/>
    </row>
    <row r="161" ht="22.75" customHeight="1" spans="1:8">
      <c r="A161" s="79" t="s">
        <v>312</v>
      </c>
      <c r="B161" s="79" t="s">
        <v>313</v>
      </c>
      <c r="C161" s="80">
        <v>2000</v>
      </c>
      <c r="D161" s="80"/>
      <c r="E161" s="80"/>
      <c r="F161" s="81"/>
      <c r="G161" s="82"/>
      <c r="H161" s="83"/>
    </row>
    <row r="162" ht="22.75" customHeight="1" spans="1:8">
      <c r="A162" s="79" t="s">
        <v>314</v>
      </c>
      <c r="B162" s="79" t="s">
        <v>315</v>
      </c>
      <c r="C162" s="80"/>
      <c r="D162" s="80"/>
      <c r="E162" s="80"/>
      <c r="F162" s="81"/>
      <c r="G162" s="82">
        <v>1422.96</v>
      </c>
      <c r="H162" s="83">
        <f>E162/G162</f>
        <v>0</v>
      </c>
    </row>
    <row r="163" ht="22.75" customHeight="1" spans="1:8">
      <c r="A163" s="79" t="s">
        <v>316</v>
      </c>
      <c r="B163" s="79" t="s">
        <v>315</v>
      </c>
      <c r="C163" s="80"/>
      <c r="D163" s="80"/>
      <c r="E163" s="80"/>
      <c r="F163" s="81"/>
      <c r="G163" s="82">
        <v>1422.96</v>
      </c>
      <c r="H163" s="83">
        <f>E163/G163</f>
        <v>0</v>
      </c>
    </row>
    <row r="164" ht="22.75" customHeight="1" spans="1:8">
      <c r="A164" s="84" t="s">
        <v>317</v>
      </c>
      <c r="B164" s="84" t="s">
        <v>315</v>
      </c>
      <c r="C164" s="85"/>
      <c r="D164" s="85"/>
      <c r="E164" s="85"/>
      <c r="F164" s="81"/>
      <c r="G164" s="87">
        <v>1422.96</v>
      </c>
      <c r="H164" s="55">
        <f>E164/G164</f>
        <v>0</v>
      </c>
    </row>
    <row r="165" ht="22.75" customHeight="1" spans="1:8">
      <c r="A165" s="26"/>
      <c r="B165" s="26"/>
      <c r="C165" s="27"/>
      <c r="D165" s="27"/>
      <c r="E165" s="27"/>
      <c r="F165" s="81"/>
      <c r="G165" s="27"/>
      <c r="H165" s="83"/>
    </row>
    <row r="166" ht="22.75" customHeight="1" spans="1:8">
      <c r="A166" s="26"/>
      <c r="B166" s="88" t="s">
        <v>318</v>
      </c>
      <c r="C166" s="82">
        <f>C4+C25+C33+C38+C46+C86+C103+C110+C121+C143+C146+C149+C152+C156+C159</f>
        <v>179429.129417</v>
      </c>
      <c r="D166" s="82">
        <f>D4+D25+D33+D38+D46+D86+D103+D110+D121+D143+D146+D149+D152+D156+D159</f>
        <v>107850.145064</v>
      </c>
      <c r="E166" s="82">
        <f>E4+E25+E33+E38+E46+E86+E103+E110+E121+E143+E146+E149+E152+E156+E159</f>
        <v>107850.145064</v>
      </c>
      <c r="F166" s="81">
        <f>E166/D166</f>
        <v>1</v>
      </c>
      <c r="G166" s="82">
        <v>177804.59</v>
      </c>
      <c r="H166" s="83">
        <f>E166/G166</f>
        <v>0.60656558452175</v>
      </c>
    </row>
    <row r="167" ht="22.75" customHeight="1" spans="1:8">
      <c r="A167" s="26"/>
      <c r="B167" s="88" t="s">
        <v>319</v>
      </c>
      <c r="C167" s="27"/>
      <c r="D167" s="27"/>
      <c r="E167" s="27"/>
      <c r="F167" s="81"/>
      <c r="G167" s="27"/>
      <c r="H167" s="83"/>
    </row>
    <row r="168" ht="22.75" customHeight="1" spans="1:8">
      <c r="A168" s="26"/>
      <c r="B168" s="88" t="s">
        <v>320</v>
      </c>
      <c r="C168" s="89"/>
      <c r="D168" s="89">
        <v>16858.846657</v>
      </c>
      <c r="E168" s="89">
        <v>16858.846657</v>
      </c>
      <c r="F168" s="81">
        <f>E168/D168</f>
        <v>1</v>
      </c>
      <c r="G168" s="27"/>
      <c r="H168" s="83"/>
    </row>
    <row r="169" ht="22.75" customHeight="1" spans="1:8">
      <c r="A169" s="26"/>
      <c r="B169" s="88" t="s">
        <v>321</v>
      </c>
      <c r="C169" s="89"/>
      <c r="D169" s="89">
        <v>5959.229816</v>
      </c>
      <c r="E169" s="89">
        <v>5959.229816</v>
      </c>
      <c r="F169" s="81">
        <f>E169/D169</f>
        <v>1</v>
      </c>
      <c r="G169" s="89">
        <v>6014.47</v>
      </c>
      <c r="H169" s="83">
        <f>E169/G169</f>
        <v>0.990815452733159</v>
      </c>
    </row>
    <row r="170" ht="22.75" customHeight="1" spans="1:8">
      <c r="A170" s="26"/>
      <c r="B170" s="88" t="s">
        <v>322</v>
      </c>
      <c r="C170" s="90">
        <v>5927.66</v>
      </c>
      <c r="D170" s="89">
        <v>5937.49</v>
      </c>
      <c r="E170" s="89">
        <v>5937.49</v>
      </c>
      <c r="F170" s="81">
        <f>E170/D170</f>
        <v>1</v>
      </c>
      <c r="G170" s="89">
        <v>6109.03</v>
      </c>
      <c r="H170" s="83">
        <f>E170/G170</f>
        <v>0.97192025575255</v>
      </c>
    </row>
    <row r="171" ht="22.75" customHeight="1" spans="1:8">
      <c r="A171" s="26"/>
      <c r="B171" s="88" t="s">
        <v>28</v>
      </c>
      <c r="C171" s="82">
        <f>SUM(C166:C170)</f>
        <v>185356.789417</v>
      </c>
      <c r="D171" s="82">
        <f>SUM(D166:D170)</f>
        <v>136605.711537</v>
      </c>
      <c r="E171" s="82">
        <f>SUM(E166:E170)</f>
        <v>136605.711537</v>
      </c>
      <c r="F171" s="81">
        <f>E171/D171</f>
        <v>1</v>
      </c>
      <c r="G171" s="82">
        <f>G166+G169+G170</f>
        <v>189928.09</v>
      </c>
      <c r="H171" s="83">
        <f>E171/G171</f>
        <v>0.719249646205572</v>
      </c>
    </row>
    <row r="172" ht="14.3" customHeight="1"/>
  </sheetData>
  <mergeCells count="3">
    <mergeCell ref="A1:H1"/>
    <mergeCell ref="A2:B2"/>
    <mergeCell ref="G2:H2"/>
  </mergeCells>
  <pageMargins left="1.10199999809265" right="0.75" top="0.268999993801117" bottom="0.268999993801117" header="0" footer="0"/>
  <pageSetup paperSize="9" scale="1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pane ySplit="3" topLeftCell="A11" activePane="bottomLeft" state="frozen"/>
      <selection/>
      <selection pane="bottomLeft" activeCell="H16" sqref="H16"/>
    </sheetView>
  </sheetViews>
  <sheetFormatPr defaultColWidth="10" defaultRowHeight="13.5" outlineLevelCol="3"/>
  <cols>
    <col min="1" max="1" width="36.2333333333333" style="59" customWidth="1"/>
    <col min="2" max="3" width="18.05" style="59" customWidth="1"/>
    <col min="4" max="4" width="55.2333333333333" style="59" customWidth="1"/>
    <col min="5" max="6" width="9.76666666666667" style="59" customWidth="1"/>
    <col min="7" max="16384" width="10" style="59"/>
  </cols>
  <sheetData>
    <row r="1" ht="30.15" customHeight="1" spans="1:4">
      <c r="A1" s="60" t="s">
        <v>4</v>
      </c>
      <c r="B1" s="60"/>
      <c r="C1" s="60"/>
      <c r="D1" s="60"/>
    </row>
    <row r="2" ht="22.6" customHeight="1" spans="1:4">
      <c r="A2" s="61"/>
      <c r="B2" s="62"/>
      <c r="C2" s="62"/>
      <c r="D2" s="63" t="s">
        <v>323</v>
      </c>
    </row>
    <row r="3" ht="30.15" customHeight="1" spans="1:4">
      <c r="A3" s="64" t="s">
        <v>16</v>
      </c>
      <c r="B3" s="64" t="s">
        <v>17</v>
      </c>
      <c r="C3" s="64" t="s">
        <v>19</v>
      </c>
      <c r="D3" s="64" t="s">
        <v>324</v>
      </c>
    </row>
    <row r="4" ht="41.45" customHeight="1" spans="1:4">
      <c r="A4" s="65" t="s">
        <v>325</v>
      </c>
      <c r="B4" s="66">
        <v>2291.910666</v>
      </c>
      <c r="C4" s="66">
        <v>2481.24996</v>
      </c>
      <c r="D4" s="67" t="s">
        <v>326</v>
      </c>
    </row>
    <row r="5" ht="30.9" customHeight="1" spans="1:4">
      <c r="A5" s="68" t="s">
        <v>327</v>
      </c>
      <c r="B5" s="69">
        <v>1222.3993</v>
      </c>
      <c r="C5" s="69">
        <v>1409.780816</v>
      </c>
      <c r="D5" s="67" t="s">
        <v>328</v>
      </c>
    </row>
    <row r="6" ht="30.9" customHeight="1" spans="1:4">
      <c r="A6" s="68" t="s">
        <v>329</v>
      </c>
      <c r="B6" s="69">
        <v>280.328326</v>
      </c>
      <c r="C6" s="69">
        <v>277.244144</v>
      </c>
      <c r="D6" s="67" t="s">
        <v>330</v>
      </c>
    </row>
    <row r="7" ht="30.9" customHeight="1" spans="1:4">
      <c r="A7" s="68" t="s">
        <v>331</v>
      </c>
      <c r="B7" s="69">
        <v>206.4372</v>
      </c>
      <c r="C7" s="69">
        <v>192.8833</v>
      </c>
      <c r="D7" s="67" t="s">
        <v>332</v>
      </c>
    </row>
    <row r="8" ht="30.9" customHeight="1" spans="1:4">
      <c r="A8" s="68" t="s">
        <v>333</v>
      </c>
      <c r="B8" s="69">
        <v>582.74584</v>
      </c>
      <c r="C8" s="69">
        <v>601.3417</v>
      </c>
      <c r="D8" s="67" t="s">
        <v>334</v>
      </c>
    </row>
    <row r="9" ht="30.9" customHeight="1" spans="1:4">
      <c r="A9" s="65" t="s">
        <v>335</v>
      </c>
      <c r="B9" s="66">
        <v>402.7564</v>
      </c>
      <c r="C9" s="70">
        <v>353</v>
      </c>
      <c r="D9" s="67" t="s">
        <v>336</v>
      </c>
    </row>
    <row r="10" ht="30.9" customHeight="1" spans="1:4">
      <c r="A10" s="68" t="s">
        <v>337</v>
      </c>
      <c r="B10" s="69">
        <v>327.2164</v>
      </c>
      <c r="C10" s="71">
        <v>300.2</v>
      </c>
      <c r="D10" s="67" t="s">
        <v>338</v>
      </c>
    </row>
    <row r="11" ht="30.9" customHeight="1" spans="1:4">
      <c r="A11" s="68" t="s">
        <v>339</v>
      </c>
      <c r="B11" s="69">
        <v>0.3</v>
      </c>
      <c r="C11" s="69">
        <v>0</v>
      </c>
      <c r="D11" s="67" t="s">
        <v>340</v>
      </c>
    </row>
    <row r="12" ht="30.9" customHeight="1" spans="1:4">
      <c r="A12" s="68" t="s">
        <v>341</v>
      </c>
      <c r="B12" s="69">
        <v>0.3</v>
      </c>
      <c r="C12" s="69">
        <v>0.131</v>
      </c>
      <c r="D12" s="67" t="s">
        <v>342</v>
      </c>
    </row>
    <row r="13" ht="30.9" customHeight="1" spans="1:4">
      <c r="A13" s="68" t="s">
        <v>343</v>
      </c>
      <c r="B13" s="69">
        <v>0</v>
      </c>
      <c r="C13" s="69">
        <v>0</v>
      </c>
      <c r="D13" s="67" t="s">
        <v>344</v>
      </c>
    </row>
    <row r="14" ht="30.9" customHeight="1" spans="1:4">
      <c r="A14" s="68" t="s">
        <v>345</v>
      </c>
      <c r="B14" s="69">
        <v>0</v>
      </c>
      <c r="C14" s="69">
        <v>0</v>
      </c>
      <c r="D14" s="67" t="s">
        <v>346</v>
      </c>
    </row>
    <row r="15" ht="30.9" customHeight="1" spans="1:4">
      <c r="A15" s="68" t="s">
        <v>347</v>
      </c>
      <c r="B15" s="69">
        <v>35.3</v>
      </c>
      <c r="C15" s="69">
        <v>23.90889</v>
      </c>
      <c r="D15" s="67" t="s">
        <v>348</v>
      </c>
    </row>
    <row r="16" ht="30.9" customHeight="1" spans="1:4">
      <c r="A16" s="68" t="s">
        <v>349</v>
      </c>
      <c r="B16" s="69">
        <v>0</v>
      </c>
      <c r="C16" s="69">
        <v>5.55725</v>
      </c>
      <c r="D16" s="67" t="s">
        <v>350</v>
      </c>
    </row>
    <row r="17" ht="30.9" customHeight="1" spans="1:4">
      <c r="A17" s="68" t="s">
        <v>351</v>
      </c>
      <c r="B17" s="69">
        <v>13</v>
      </c>
      <c r="C17" s="69">
        <v>3.990728</v>
      </c>
      <c r="D17" s="67" t="s">
        <v>352</v>
      </c>
    </row>
    <row r="18" ht="34.65" customHeight="1" spans="1:4">
      <c r="A18" s="68" t="s">
        <v>353</v>
      </c>
      <c r="B18" s="69">
        <v>25.2</v>
      </c>
      <c r="C18" s="69">
        <v>19.209554</v>
      </c>
      <c r="D18" s="67" t="s">
        <v>354</v>
      </c>
    </row>
    <row r="19" ht="30.9" customHeight="1" spans="1:4">
      <c r="A19" s="68" t="s">
        <v>355</v>
      </c>
      <c r="B19" s="69">
        <v>1.44</v>
      </c>
      <c r="C19" s="69">
        <v>0</v>
      </c>
      <c r="D19" s="67" t="s">
        <v>356</v>
      </c>
    </row>
    <row r="20" ht="30.9" customHeight="1" spans="1:4">
      <c r="A20" s="65" t="s">
        <v>357</v>
      </c>
      <c r="B20" s="66">
        <v>12</v>
      </c>
      <c r="C20" s="66">
        <f>C21</f>
        <v>3.41</v>
      </c>
      <c r="D20" s="67" t="s">
        <v>358</v>
      </c>
    </row>
    <row r="21" ht="30.9" customHeight="1" spans="1:4">
      <c r="A21" s="68" t="s">
        <v>359</v>
      </c>
      <c r="B21" s="69">
        <v>12</v>
      </c>
      <c r="C21" s="71">
        <v>3.41</v>
      </c>
      <c r="D21" s="67" t="s">
        <v>360</v>
      </c>
    </row>
    <row r="22" ht="30.9" customHeight="1" spans="1:4">
      <c r="A22" s="68" t="s">
        <v>361</v>
      </c>
      <c r="B22" s="69">
        <v>0</v>
      </c>
      <c r="C22" s="69">
        <v>0</v>
      </c>
      <c r="D22" s="67" t="s">
        <v>362</v>
      </c>
    </row>
    <row r="23" ht="30.9" customHeight="1" spans="1:4">
      <c r="A23" s="65" t="s">
        <v>363</v>
      </c>
      <c r="B23" s="66">
        <v>4369.079473</v>
      </c>
      <c r="C23" s="66">
        <f>C24+C25</f>
        <v>3903.414536</v>
      </c>
      <c r="D23" s="67" t="s">
        <v>364</v>
      </c>
    </row>
    <row r="24" ht="30.9" customHeight="1" spans="1:4">
      <c r="A24" s="68" t="s">
        <v>365</v>
      </c>
      <c r="B24" s="69">
        <v>4048.436273</v>
      </c>
      <c r="C24" s="69">
        <v>3685.474536</v>
      </c>
      <c r="D24" s="67" t="s">
        <v>366</v>
      </c>
    </row>
    <row r="25" ht="30.9" customHeight="1" spans="1:4">
      <c r="A25" s="68" t="s">
        <v>367</v>
      </c>
      <c r="B25" s="69">
        <v>320.6432</v>
      </c>
      <c r="C25" s="71">
        <v>217.94</v>
      </c>
      <c r="D25" s="67" t="s">
        <v>368</v>
      </c>
    </row>
    <row r="26" ht="30.9" customHeight="1" spans="1:4">
      <c r="A26" s="65" t="s">
        <v>369</v>
      </c>
      <c r="B26" s="66">
        <v>12.64</v>
      </c>
      <c r="C26" s="66">
        <f>C27</f>
        <v>21.16</v>
      </c>
      <c r="D26" s="67" t="s">
        <v>370</v>
      </c>
    </row>
    <row r="27" ht="30.9" customHeight="1" spans="1:4">
      <c r="A27" s="68" t="s">
        <v>371</v>
      </c>
      <c r="B27" s="69">
        <v>12.64</v>
      </c>
      <c r="C27" s="71">
        <v>21.16</v>
      </c>
      <c r="D27" s="67" t="s">
        <v>372</v>
      </c>
    </row>
    <row r="28" ht="30.9" customHeight="1" spans="1:4">
      <c r="A28" s="65" t="s">
        <v>373</v>
      </c>
      <c r="B28" s="66">
        <v>197.448</v>
      </c>
      <c r="C28" s="70">
        <v>197.22</v>
      </c>
      <c r="D28" s="67" t="s">
        <v>374</v>
      </c>
    </row>
    <row r="29" ht="30.9" customHeight="1" spans="1:4">
      <c r="A29" s="68" t="s">
        <v>375</v>
      </c>
      <c r="B29" s="69">
        <v>197.448</v>
      </c>
      <c r="C29" s="71">
        <v>0</v>
      </c>
      <c r="D29" s="67" t="s">
        <v>376</v>
      </c>
    </row>
    <row r="30" ht="30.9" customHeight="1" spans="1:4">
      <c r="A30" s="65" t="s">
        <v>377</v>
      </c>
      <c r="B30" s="66">
        <f>B4+B9+B20+B23+B26+B28</f>
        <v>7285.834539</v>
      </c>
      <c r="C30" s="66">
        <f>C4+C9+C20+C23+C26+C28</f>
        <v>6959.454496</v>
      </c>
      <c r="D30" s="68"/>
    </row>
    <row r="31" ht="55" customHeight="1" spans="1:4">
      <c r="A31" s="72" t="s">
        <v>378</v>
      </c>
      <c r="B31" s="72"/>
      <c r="C31" s="72"/>
      <c r="D31" s="72"/>
    </row>
    <row r="32" ht="30.15" customHeight="1" spans="2:3">
      <c r="B32" s="73"/>
      <c r="C32" s="73"/>
    </row>
  </sheetData>
  <mergeCells count="2">
    <mergeCell ref="A1:D1"/>
    <mergeCell ref="A31:D31"/>
  </mergeCells>
  <pageMargins left="0.984000027179718" right="0.75" top="0.34799998998642" bottom="0.34799998998642" header="0" footer="0"/>
  <pageSetup paperSize="9" scale="5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D24" sqref="D24"/>
    </sheetView>
  </sheetViews>
  <sheetFormatPr defaultColWidth="10" defaultRowHeight="13.5" outlineLevelCol="6"/>
  <cols>
    <col min="1" max="1" width="26.7333333333333" customWidth="1"/>
    <col min="2" max="4" width="16.15" customWidth="1"/>
    <col min="5" max="5" width="16.15" style="34" customWidth="1"/>
    <col min="6" max="6" width="16.15" customWidth="1"/>
    <col min="7" max="7" width="16.15" style="34" customWidth="1"/>
    <col min="8" max="8" width="9.76666666666667" customWidth="1"/>
  </cols>
  <sheetData>
    <row r="1" ht="41.45" customHeight="1" spans="1:7">
      <c r="A1" s="17" t="s">
        <v>5</v>
      </c>
      <c r="B1" s="17"/>
      <c r="C1" s="17"/>
      <c r="D1" s="17"/>
      <c r="E1" s="18"/>
      <c r="F1" s="17"/>
      <c r="G1" s="18"/>
    </row>
    <row r="2" ht="24.1" customHeight="1" spans="1:7">
      <c r="A2" s="6"/>
      <c r="B2" s="19"/>
      <c r="C2" s="19"/>
      <c r="D2" s="19"/>
      <c r="E2" s="46"/>
      <c r="F2" s="7" t="s">
        <v>15</v>
      </c>
      <c r="G2" s="47"/>
    </row>
    <row r="3" ht="39.15" customHeight="1" spans="1:7">
      <c r="A3" s="21" t="s">
        <v>16</v>
      </c>
      <c r="B3" s="21" t="s">
        <v>17</v>
      </c>
      <c r="C3" s="21" t="s">
        <v>18</v>
      </c>
      <c r="D3" s="21" t="s">
        <v>19</v>
      </c>
      <c r="E3" s="22" t="s">
        <v>20</v>
      </c>
      <c r="F3" s="21" t="s">
        <v>21</v>
      </c>
      <c r="G3" s="22" t="s">
        <v>22</v>
      </c>
    </row>
    <row r="4" ht="18.8" customHeight="1" spans="1:7">
      <c r="A4" s="42" t="s">
        <v>379</v>
      </c>
      <c r="B4" s="52"/>
      <c r="C4" s="52">
        <v>2288.26</v>
      </c>
      <c r="D4" s="52">
        <v>2288.26</v>
      </c>
      <c r="E4" s="57">
        <f>D4/C4</f>
        <v>1</v>
      </c>
      <c r="F4" s="52">
        <v>1147.75</v>
      </c>
      <c r="G4" s="57">
        <f>D4/F4</f>
        <v>1.99369200609889</v>
      </c>
    </row>
    <row r="5" ht="18.8" customHeight="1" spans="1:7">
      <c r="A5" s="42"/>
      <c r="B5" s="52"/>
      <c r="C5" s="52"/>
      <c r="D5" s="52"/>
      <c r="E5" s="57"/>
      <c r="F5" s="52"/>
      <c r="G5" s="57"/>
    </row>
    <row r="6" ht="18.8" customHeight="1" spans="1:7">
      <c r="A6" s="42" t="s">
        <v>26</v>
      </c>
      <c r="B6" s="43">
        <v>729.7102</v>
      </c>
      <c r="C6" s="43">
        <v>729.7102</v>
      </c>
      <c r="D6" s="43">
        <v>729.7102</v>
      </c>
      <c r="E6" s="57">
        <f>D6/C6</f>
        <v>1</v>
      </c>
      <c r="F6" s="52">
        <v>388.99</v>
      </c>
      <c r="G6" s="57">
        <f>D6/F6</f>
        <v>1.87590992056351</v>
      </c>
    </row>
    <row r="7" ht="18.8" customHeight="1" spans="1:7">
      <c r="A7" s="42"/>
      <c r="B7" s="43"/>
      <c r="C7" s="43"/>
      <c r="D7" s="43"/>
      <c r="E7" s="57"/>
      <c r="F7" s="43"/>
      <c r="G7" s="57"/>
    </row>
    <row r="8" ht="18.8" customHeight="1" spans="1:7">
      <c r="A8" s="42"/>
      <c r="B8" s="43"/>
      <c r="C8" s="43"/>
      <c r="D8" s="43"/>
      <c r="E8" s="57"/>
      <c r="F8" s="43"/>
      <c r="G8" s="57"/>
    </row>
    <row r="9" ht="18.8" customHeight="1" spans="1:7">
      <c r="A9" s="42"/>
      <c r="B9" s="43"/>
      <c r="C9" s="43"/>
      <c r="D9" s="43"/>
      <c r="E9" s="57"/>
      <c r="F9" s="43"/>
      <c r="G9" s="57"/>
    </row>
    <row r="10" ht="18.8" customHeight="1" spans="1:7">
      <c r="A10" s="42"/>
      <c r="B10" s="43"/>
      <c r="C10" s="43"/>
      <c r="D10" s="43"/>
      <c r="E10" s="57"/>
      <c r="F10" s="43"/>
      <c r="G10" s="57"/>
    </row>
    <row r="11" ht="18.8" customHeight="1" spans="1:7">
      <c r="A11" s="26"/>
      <c r="B11" s="27"/>
      <c r="C11" s="27"/>
      <c r="D11" s="27"/>
      <c r="E11" s="58"/>
      <c r="F11" s="27"/>
      <c r="G11" s="58"/>
    </row>
    <row r="12" ht="18.8" customHeight="1" spans="1:7">
      <c r="A12" s="49"/>
      <c r="B12" s="43"/>
      <c r="C12" s="43"/>
      <c r="D12" s="43"/>
      <c r="E12" s="57"/>
      <c r="F12" s="43"/>
      <c r="G12" s="57"/>
    </row>
    <row r="13" ht="18.8" customHeight="1" spans="1:7">
      <c r="A13" s="49" t="s">
        <v>380</v>
      </c>
      <c r="B13" s="50">
        <f t="shared" ref="B13:F13" si="0">B6+B4</f>
        <v>729.7102</v>
      </c>
      <c r="C13" s="50">
        <f t="shared" si="0"/>
        <v>3017.9702</v>
      </c>
      <c r="D13" s="50">
        <f t="shared" si="0"/>
        <v>3017.9702</v>
      </c>
      <c r="E13" s="48">
        <f>D13/C13</f>
        <v>1</v>
      </c>
      <c r="F13" s="50">
        <f t="shared" si="0"/>
        <v>1536.74</v>
      </c>
      <c r="G13" s="48">
        <f>D13/F13</f>
        <v>1.96387820971667</v>
      </c>
    </row>
    <row r="14" ht="14.3" customHeight="1"/>
    <row r="15" ht="17.3" customHeight="1" spans="1:3">
      <c r="A15" s="4"/>
      <c r="B15" s="4"/>
      <c r="C15" s="4"/>
    </row>
    <row r="16" ht="14.3" customHeight="1" spans="1:1">
      <c r="A16" s="19" t="s">
        <v>381</v>
      </c>
    </row>
  </sheetData>
  <mergeCells count="3">
    <mergeCell ref="A1:G1"/>
    <mergeCell ref="F2:G2"/>
    <mergeCell ref="A15:C15"/>
  </mergeCells>
  <pageMargins left="0.75" right="0.75" top="0.39300000667572" bottom="0.268999993801117" header="0" footer="0"/>
  <pageSetup paperSize="9" scale="9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workbookViewId="0">
      <selection activeCell="K20" sqref="K20"/>
    </sheetView>
  </sheetViews>
  <sheetFormatPr defaultColWidth="10" defaultRowHeight="13.5" outlineLevelCol="7"/>
  <cols>
    <col min="1" max="1" width="9.5" customWidth="1"/>
    <col min="2" max="2" width="26.1916666666667" customWidth="1"/>
    <col min="3" max="3" width="12.4916666666667" customWidth="1"/>
    <col min="4" max="4" width="15.2" customWidth="1"/>
    <col min="5" max="5" width="12.4916666666667" customWidth="1"/>
    <col min="6" max="6" width="12.4833333333333" style="34" customWidth="1"/>
    <col min="7" max="7" width="12.4833333333333" customWidth="1"/>
    <col min="8" max="8" width="12.4833333333333" style="34" customWidth="1"/>
    <col min="9" max="9" width="9.76666666666667" customWidth="1"/>
  </cols>
  <sheetData>
    <row r="1" ht="41.45" customHeight="1" spans="1:8">
      <c r="A1" s="19"/>
      <c r="B1" s="17" t="s">
        <v>6</v>
      </c>
      <c r="C1" s="17"/>
      <c r="D1" s="17"/>
      <c r="E1" s="17"/>
      <c r="F1" s="18"/>
      <c r="G1" s="17"/>
      <c r="H1" s="18"/>
    </row>
    <row r="2" ht="24.1" customHeight="1" spans="2:8">
      <c r="B2" s="6"/>
      <c r="C2" s="19"/>
      <c r="D2" s="19"/>
      <c r="E2" s="19"/>
      <c r="F2" s="46"/>
      <c r="G2" s="7" t="s">
        <v>15</v>
      </c>
      <c r="H2" s="47"/>
    </row>
    <row r="3" ht="40.7" customHeight="1" spans="1:8">
      <c r="A3" s="8" t="s">
        <v>29</v>
      </c>
      <c r="B3" s="8" t="s">
        <v>16</v>
      </c>
      <c r="C3" s="8" t="s">
        <v>17</v>
      </c>
      <c r="D3" s="8" t="s">
        <v>18</v>
      </c>
      <c r="E3" s="8" t="s">
        <v>19</v>
      </c>
      <c r="F3" s="48" t="s">
        <v>20</v>
      </c>
      <c r="G3" s="8" t="s">
        <v>21</v>
      </c>
      <c r="H3" s="48" t="s">
        <v>22</v>
      </c>
    </row>
    <row r="4" customFormat="1" ht="22.75" customHeight="1" spans="1:8">
      <c r="A4" s="49" t="s">
        <v>102</v>
      </c>
      <c r="B4" s="49" t="s">
        <v>103</v>
      </c>
      <c r="C4" s="50"/>
      <c r="D4" s="50"/>
      <c r="E4" s="50"/>
      <c r="F4" s="51"/>
      <c r="G4" s="50">
        <v>0.06</v>
      </c>
      <c r="H4" s="51"/>
    </row>
    <row r="5" customFormat="1" ht="22.75" customHeight="1" spans="1:8">
      <c r="A5" s="49" t="s">
        <v>382</v>
      </c>
      <c r="B5" s="49" t="s">
        <v>383</v>
      </c>
      <c r="C5" s="50"/>
      <c r="D5" s="50"/>
      <c r="E5" s="50"/>
      <c r="F5" s="51"/>
      <c r="G5" s="50">
        <v>0.06</v>
      </c>
      <c r="H5" s="51"/>
    </row>
    <row r="6" customFormat="1" ht="22.75" customHeight="1" spans="1:8">
      <c r="A6" s="42" t="s">
        <v>384</v>
      </c>
      <c r="B6" s="42" t="s">
        <v>385</v>
      </c>
      <c r="C6" s="52"/>
      <c r="D6" s="52"/>
      <c r="E6" s="52"/>
      <c r="F6" s="53"/>
      <c r="G6" s="52">
        <v>0.06</v>
      </c>
      <c r="H6" s="53"/>
    </row>
    <row r="7" ht="22.75" customHeight="1" spans="1:8">
      <c r="A7" s="49" t="s">
        <v>223</v>
      </c>
      <c r="B7" s="49" t="s">
        <v>224</v>
      </c>
      <c r="C7" s="50">
        <v>729.7102</v>
      </c>
      <c r="D7" s="50">
        <v>2546.6999</v>
      </c>
      <c r="E7" s="50">
        <v>2546.6999</v>
      </c>
      <c r="F7" s="51">
        <f>E7/D7</f>
        <v>1</v>
      </c>
      <c r="G7" s="50">
        <v>776.97219</v>
      </c>
      <c r="H7" s="51">
        <f>E7/G7</f>
        <v>3.2777233635608</v>
      </c>
    </row>
    <row r="8" ht="22.75" customHeight="1" spans="1:8">
      <c r="A8" s="49" t="s">
        <v>386</v>
      </c>
      <c r="B8" s="49" t="s">
        <v>387</v>
      </c>
      <c r="C8" s="50">
        <v>729.7102</v>
      </c>
      <c r="D8" s="50">
        <v>2546.6999</v>
      </c>
      <c r="E8" s="50">
        <v>2546.6999</v>
      </c>
      <c r="F8" s="51">
        <f>E8/D8</f>
        <v>1</v>
      </c>
      <c r="G8" s="50">
        <v>776.97219</v>
      </c>
      <c r="H8" s="51">
        <f>E8/G8</f>
        <v>3.2777233635608</v>
      </c>
    </row>
    <row r="9" customFormat="1" ht="22.75" customHeight="1" spans="1:8">
      <c r="A9" s="42" t="s">
        <v>388</v>
      </c>
      <c r="B9" s="42" t="s">
        <v>389</v>
      </c>
      <c r="C9" s="52">
        <v>276.7581</v>
      </c>
      <c r="D9" s="52">
        <v>2310.9224</v>
      </c>
      <c r="E9" s="52">
        <v>2310.9224</v>
      </c>
      <c r="F9" s="53">
        <f>E9/D9</f>
        <v>1</v>
      </c>
      <c r="G9" s="52">
        <v>208.17339</v>
      </c>
      <c r="H9" s="53">
        <f>E9/G9</f>
        <v>11.1009500301648</v>
      </c>
    </row>
    <row r="10" customFormat="1" ht="22.75" customHeight="1" spans="1:8">
      <c r="A10" s="54">
        <v>2120815</v>
      </c>
      <c r="B10" s="42" t="s">
        <v>390</v>
      </c>
      <c r="C10" s="52"/>
      <c r="D10" s="52"/>
      <c r="E10" s="52"/>
      <c r="F10" s="53"/>
      <c r="G10" s="52">
        <v>88.27</v>
      </c>
      <c r="H10" s="53"/>
    </row>
    <row r="11" customFormat="1" ht="24.1" customHeight="1" spans="1:8">
      <c r="A11" s="42" t="s">
        <v>391</v>
      </c>
      <c r="B11" s="42" t="s">
        <v>392</v>
      </c>
      <c r="C11" s="52">
        <v>452.9521</v>
      </c>
      <c r="D11" s="52">
        <v>235.7775</v>
      </c>
      <c r="E11" s="52">
        <v>235.7775</v>
      </c>
      <c r="F11" s="53">
        <f t="shared" ref="F11:F17" si="0">E11/D11</f>
        <v>1</v>
      </c>
      <c r="G11" s="52">
        <v>480.5313</v>
      </c>
      <c r="H11" s="53">
        <f t="shared" ref="H11:H17" si="1">E11/G11</f>
        <v>0.490660025684071</v>
      </c>
    </row>
    <row r="12" s="45" customFormat="1" ht="24.1" customHeight="1" spans="1:8">
      <c r="A12" s="49" t="s">
        <v>242</v>
      </c>
      <c r="B12" s="49" t="s">
        <v>243</v>
      </c>
      <c r="C12" s="50"/>
      <c r="D12" s="50">
        <v>0.06</v>
      </c>
      <c r="E12" s="50">
        <v>0.06</v>
      </c>
      <c r="F12" s="51">
        <f t="shared" si="0"/>
        <v>1</v>
      </c>
      <c r="G12" s="50"/>
      <c r="H12" s="51"/>
    </row>
    <row r="13" customFormat="1" ht="24.1" customHeight="1" spans="1:8">
      <c r="A13" s="42" t="s">
        <v>393</v>
      </c>
      <c r="B13" s="42" t="s">
        <v>383</v>
      </c>
      <c r="C13" s="52"/>
      <c r="D13" s="52">
        <v>0.06</v>
      </c>
      <c r="E13" s="52">
        <v>0.06</v>
      </c>
      <c r="F13" s="53">
        <f t="shared" si="0"/>
        <v>1</v>
      </c>
      <c r="G13" s="52"/>
      <c r="H13" s="53"/>
    </row>
    <row r="14" customFormat="1" ht="24.1" customHeight="1" spans="1:8">
      <c r="A14" s="42" t="s">
        <v>394</v>
      </c>
      <c r="B14" s="42" t="s">
        <v>385</v>
      </c>
      <c r="C14" s="52"/>
      <c r="D14" s="52">
        <v>0.06</v>
      </c>
      <c r="E14" s="52">
        <v>0.06</v>
      </c>
      <c r="F14" s="53">
        <f t="shared" si="0"/>
        <v>1</v>
      </c>
      <c r="G14" s="52"/>
      <c r="H14" s="53"/>
    </row>
    <row r="15" s="45" customFormat="1" ht="24.1" customHeight="1" spans="1:8">
      <c r="A15" s="49" t="s">
        <v>314</v>
      </c>
      <c r="B15" s="49" t="s">
        <v>315</v>
      </c>
      <c r="C15" s="50"/>
      <c r="D15" s="50">
        <v>14.1</v>
      </c>
      <c r="E15" s="50">
        <v>14.1</v>
      </c>
      <c r="F15" s="51">
        <f t="shared" si="0"/>
        <v>1</v>
      </c>
      <c r="G15" s="50">
        <v>30</v>
      </c>
      <c r="H15" s="51">
        <f t="shared" si="1"/>
        <v>0.47</v>
      </c>
    </row>
    <row r="16" customFormat="1" ht="24.1" customHeight="1" spans="1:8">
      <c r="A16" s="42" t="s">
        <v>395</v>
      </c>
      <c r="B16" s="42" t="s">
        <v>396</v>
      </c>
      <c r="C16" s="52"/>
      <c r="D16" s="52">
        <v>14.1</v>
      </c>
      <c r="E16" s="52">
        <v>14.1</v>
      </c>
      <c r="F16" s="53">
        <f t="shared" si="0"/>
        <v>1</v>
      </c>
      <c r="G16" s="52">
        <v>30</v>
      </c>
      <c r="H16" s="53">
        <f t="shared" si="1"/>
        <v>0.47</v>
      </c>
    </row>
    <row r="17" customFormat="1" ht="24.1" customHeight="1" spans="1:8">
      <c r="A17" s="42" t="s">
        <v>397</v>
      </c>
      <c r="B17" s="42" t="s">
        <v>398</v>
      </c>
      <c r="C17" s="52"/>
      <c r="D17" s="52">
        <v>14.1</v>
      </c>
      <c r="E17" s="52">
        <v>14.1</v>
      </c>
      <c r="F17" s="53">
        <f t="shared" si="0"/>
        <v>1</v>
      </c>
      <c r="G17" s="52">
        <v>30</v>
      </c>
      <c r="H17" s="53">
        <f t="shared" si="1"/>
        <v>0.47</v>
      </c>
    </row>
    <row r="18" ht="24.1" customHeight="1" spans="1:8">
      <c r="A18" s="26"/>
      <c r="B18" s="42"/>
      <c r="C18" s="52"/>
      <c r="D18" s="52"/>
      <c r="E18" s="52"/>
      <c r="F18" s="55"/>
      <c r="G18" s="43"/>
      <c r="H18" s="55"/>
    </row>
    <row r="19" ht="24.1" customHeight="1" spans="1:8">
      <c r="A19" s="26"/>
      <c r="B19" s="49" t="s">
        <v>319</v>
      </c>
      <c r="C19" s="52"/>
      <c r="D19" s="52"/>
      <c r="E19" s="52"/>
      <c r="F19" s="55"/>
      <c r="G19" s="43"/>
      <c r="H19" s="55"/>
    </row>
    <row r="20" ht="24.1" customHeight="1" spans="1:8">
      <c r="A20" s="26"/>
      <c r="B20" s="49" t="s">
        <v>321</v>
      </c>
      <c r="C20" s="52"/>
      <c r="D20" s="50">
        <v>457.1103</v>
      </c>
      <c r="E20" s="50">
        <v>457.1103</v>
      </c>
      <c r="F20" s="51">
        <f>E20/D20</f>
        <v>1</v>
      </c>
      <c r="G20" s="56">
        <v>729.71</v>
      </c>
      <c r="H20" s="51">
        <f>E20/G20</f>
        <v>0.626427347850516</v>
      </c>
    </row>
    <row r="21" ht="24.1" customHeight="1" spans="1:8">
      <c r="A21" s="26"/>
      <c r="B21" s="49" t="s">
        <v>399</v>
      </c>
      <c r="C21" s="50">
        <v>729.7102</v>
      </c>
      <c r="D21" s="50">
        <f>D7+D12+D15+D20</f>
        <v>3017.9702</v>
      </c>
      <c r="E21" s="50">
        <f>E7+E12+E15+E20</f>
        <v>3017.9702</v>
      </c>
      <c r="F21" s="51">
        <f>E21/D21</f>
        <v>1</v>
      </c>
      <c r="G21" s="50">
        <f>G4+G7+G12+G15+G20</f>
        <v>1536.74219</v>
      </c>
      <c r="H21" s="51">
        <f>E21/G21</f>
        <v>1.96387541100827</v>
      </c>
    </row>
    <row r="22" ht="14.3" customHeight="1"/>
    <row r="23" ht="18.05" customHeight="1" spans="2:4">
      <c r="B23" s="4"/>
      <c r="C23" s="4"/>
      <c r="D23" s="4"/>
    </row>
  </sheetData>
  <mergeCells count="3">
    <mergeCell ref="B1:H1"/>
    <mergeCell ref="G2:H2"/>
    <mergeCell ref="B23:D23"/>
  </mergeCells>
  <pageMargins left="0.75" right="0.75" top="0.39300000667572"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D19" sqref="D19"/>
    </sheetView>
  </sheetViews>
  <sheetFormatPr defaultColWidth="10" defaultRowHeight="13.5" outlineLevelCol="5"/>
  <cols>
    <col min="1" max="1" width="49.2583333333333" customWidth="1"/>
    <col min="2" max="2" width="17.2333333333333" customWidth="1"/>
    <col min="3" max="3" width="18.8666666666667" customWidth="1"/>
    <col min="4" max="6" width="17.2333333333333" customWidth="1"/>
    <col min="7" max="7" width="9.76666666666667" customWidth="1"/>
  </cols>
  <sheetData>
    <row r="1" ht="49.7" customHeight="1" spans="1:6">
      <c r="A1" s="44" t="s">
        <v>400</v>
      </c>
      <c r="B1" s="44"/>
      <c r="C1" s="44"/>
      <c r="D1" s="44"/>
      <c r="E1" s="44"/>
      <c r="F1" s="44"/>
    </row>
    <row r="2" ht="24.85" customHeight="1" spans="1:6">
      <c r="A2" s="6"/>
      <c r="B2" s="4"/>
      <c r="D2" s="4"/>
      <c r="E2" s="41" t="s">
        <v>15</v>
      </c>
      <c r="F2" s="41"/>
    </row>
    <row r="3" ht="33.9" customHeight="1" spans="1:6">
      <c r="A3" s="21" t="s">
        <v>401</v>
      </c>
      <c r="B3" s="21" t="s">
        <v>17</v>
      </c>
      <c r="C3" s="21" t="s">
        <v>18</v>
      </c>
      <c r="D3" s="21" t="s">
        <v>19</v>
      </c>
      <c r="E3" s="21" t="s">
        <v>20</v>
      </c>
      <c r="F3" s="21" t="s">
        <v>22</v>
      </c>
    </row>
    <row r="4" ht="23.35" customHeight="1" spans="1:6">
      <c r="A4" s="28" t="s">
        <v>402</v>
      </c>
      <c r="B4" s="39"/>
      <c r="C4" s="39"/>
      <c r="D4" s="39"/>
      <c r="E4" s="39"/>
      <c r="F4" s="39"/>
    </row>
    <row r="5" ht="23.35" customHeight="1" spans="1:6">
      <c r="A5" s="23" t="s">
        <v>403</v>
      </c>
      <c r="B5" s="39"/>
      <c r="C5" s="39"/>
      <c r="D5" s="39"/>
      <c r="E5" s="39"/>
      <c r="F5" s="39"/>
    </row>
    <row r="6" ht="23.35" customHeight="1" spans="1:6">
      <c r="A6" s="23"/>
      <c r="B6" s="39"/>
      <c r="C6" s="39"/>
      <c r="D6" s="39"/>
      <c r="E6" s="39"/>
      <c r="F6" s="39"/>
    </row>
    <row r="7" ht="23.35" customHeight="1" spans="1:6">
      <c r="A7" s="28" t="s">
        <v>404</v>
      </c>
      <c r="B7" s="39"/>
      <c r="C7" s="39"/>
      <c r="D7" s="39"/>
      <c r="E7" s="39"/>
      <c r="F7" s="39"/>
    </row>
    <row r="8" ht="23.35" customHeight="1" spans="1:6">
      <c r="A8" s="28" t="s">
        <v>405</v>
      </c>
      <c r="B8" s="39"/>
      <c r="C8" s="39"/>
      <c r="D8" s="39"/>
      <c r="E8" s="39"/>
      <c r="F8" s="39"/>
    </row>
    <row r="9" ht="14.3" customHeight="1" spans="1:6">
      <c r="A9" s="4"/>
      <c r="B9" s="4"/>
      <c r="D9" s="4"/>
      <c r="E9" s="4"/>
      <c r="F9" s="4"/>
    </row>
    <row r="10" ht="21.85" customHeight="1" spans="1:6">
      <c r="A10" s="4" t="s">
        <v>406</v>
      </c>
      <c r="B10" s="4"/>
      <c r="D10" s="4"/>
      <c r="E10" s="4"/>
      <c r="F10" s="4"/>
    </row>
  </sheetData>
  <mergeCells count="2">
    <mergeCell ref="A1:F1"/>
    <mergeCell ref="E2:F2"/>
  </mergeCells>
  <pageMargins left="0.75" right="0.75" top="0.268999993801117" bottom="0.268999993801117" header="0" footer="0"/>
  <pageSetup paperSize="9" scale="8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selection activeCell="A26" sqref="A26"/>
    </sheetView>
  </sheetViews>
  <sheetFormatPr defaultColWidth="10" defaultRowHeight="13.5" outlineLevelCol="5"/>
  <cols>
    <col min="1" max="1" width="49.2583333333333" customWidth="1"/>
    <col min="2" max="2" width="17.2333333333333" customWidth="1"/>
    <col min="3" max="3" width="19" customWidth="1"/>
    <col min="4" max="6" width="17.2333333333333" customWidth="1"/>
    <col min="7" max="7" width="9.76666666666667" customWidth="1"/>
  </cols>
  <sheetData>
    <row r="1" ht="49.7" customHeight="1" spans="1:6">
      <c r="A1" s="44" t="s">
        <v>407</v>
      </c>
      <c r="B1" s="44"/>
      <c r="C1" s="44"/>
      <c r="D1" s="44"/>
      <c r="E1" s="44"/>
      <c r="F1" s="44"/>
    </row>
    <row r="2" ht="24.85" customHeight="1" spans="1:6">
      <c r="A2" s="6"/>
      <c r="B2" s="4"/>
      <c r="D2" s="4"/>
      <c r="E2" s="41" t="s">
        <v>15</v>
      </c>
      <c r="F2" s="41"/>
    </row>
    <row r="3" ht="33.9" customHeight="1" spans="1:6">
      <c r="A3" s="21" t="s">
        <v>401</v>
      </c>
      <c r="B3" s="21" t="s">
        <v>17</v>
      </c>
      <c r="C3" s="21" t="s">
        <v>18</v>
      </c>
      <c r="D3" s="21" t="s">
        <v>19</v>
      </c>
      <c r="E3" s="21" t="s">
        <v>20</v>
      </c>
      <c r="F3" s="21" t="s">
        <v>22</v>
      </c>
    </row>
    <row r="4" ht="23.35" customHeight="1" spans="1:6">
      <c r="A4" s="28" t="s">
        <v>408</v>
      </c>
      <c r="B4" s="39"/>
      <c r="C4" s="27"/>
      <c r="D4" s="39"/>
      <c r="E4" s="39"/>
      <c r="F4" s="39"/>
    </row>
    <row r="5" ht="23.35" customHeight="1" spans="1:6">
      <c r="A5" s="28" t="s">
        <v>409</v>
      </c>
      <c r="B5" s="39"/>
      <c r="C5" s="27"/>
      <c r="D5" s="39"/>
      <c r="E5" s="39"/>
      <c r="F5" s="39"/>
    </row>
    <row r="6" ht="23.35" customHeight="1" spans="1:6">
      <c r="A6" s="23" t="s">
        <v>410</v>
      </c>
      <c r="B6" s="39"/>
      <c r="C6" s="27"/>
      <c r="D6" s="39"/>
      <c r="E6" s="39"/>
      <c r="F6" s="39"/>
    </row>
    <row r="7" ht="23.35" customHeight="1" spans="1:6">
      <c r="A7" s="23"/>
      <c r="B7" s="39"/>
      <c r="C7" s="27"/>
      <c r="D7" s="39"/>
      <c r="E7" s="39"/>
      <c r="F7" s="39"/>
    </row>
    <row r="8" ht="23.35" customHeight="1" spans="1:6">
      <c r="A8" s="28" t="s">
        <v>411</v>
      </c>
      <c r="B8" s="39"/>
      <c r="C8" s="27"/>
      <c r="D8" s="39"/>
      <c r="E8" s="39"/>
      <c r="F8" s="39"/>
    </row>
    <row r="9" ht="23.35" customHeight="1" spans="1:6">
      <c r="A9" s="28" t="s">
        <v>319</v>
      </c>
      <c r="B9" s="39"/>
      <c r="C9" s="27"/>
      <c r="D9" s="39"/>
      <c r="E9" s="39"/>
      <c r="F9" s="39"/>
    </row>
    <row r="10" ht="23.35" customHeight="1" spans="1:6">
      <c r="A10" s="28" t="s">
        <v>412</v>
      </c>
      <c r="B10" s="39"/>
      <c r="C10" s="27"/>
      <c r="D10" s="39"/>
      <c r="E10" s="39"/>
      <c r="F10" s="39"/>
    </row>
    <row r="11" ht="14.3" customHeight="1" spans="1:6">
      <c r="A11" s="4"/>
      <c r="B11" s="4"/>
      <c r="D11" s="4"/>
      <c r="E11" s="4"/>
      <c r="F11" s="4"/>
    </row>
    <row r="12" ht="21.85" customHeight="1" spans="1:6">
      <c r="A12" s="4" t="s">
        <v>413</v>
      </c>
      <c r="B12" s="4"/>
      <c r="D12" s="4"/>
      <c r="E12" s="4"/>
      <c r="F12" s="4"/>
    </row>
  </sheetData>
  <mergeCells count="2">
    <mergeCell ref="A1:F1"/>
    <mergeCell ref="E2:F2"/>
  </mergeCells>
  <pageMargins left="0.75" right="0.75" top="0.268999993801117" bottom="0.268999993801117" header="0" footer="0"/>
  <pageSetup paperSize="9" scale="8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1" sqref="B31"/>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7" t="s">
        <v>9</v>
      </c>
      <c r="B1" s="17"/>
      <c r="C1" s="17"/>
      <c r="D1" s="17"/>
      <c r="E1" s="17"/>
      <c r="F1" s="17"/>
    </row>
    <row r="2" ht="44.45" customHeight="1" spans="1:6">
      <c r="A2" s="6"/>
      <c r="B2" s="6"/>
      <c r="C2" s="6"/>
      <c r="D2" s="6"/>
      <c r="E2" s="41" t="s">
        <v>15</v>
      </c>
      <c r="F2" s="41"/>
    </row>
    <row r="3" ht="44.45" customHeight="1" spans="1:6">
      <c r="A3" s="21" t="s">
        <v>16</v>
      </c>
      <c r="B3" s="21" t="s">
        <v>17</v>
      </c>
      <c r="C3" s="21" t="s">
        <v>18</v>
      </c>
      <c r="D3" s="21" t="s">
        <v>19</v>
      </c>
      <c r="E3" s="21" t="s">
        <v>20</v>
      </c>
      <c r="F3" s="21" t="s">
        <v>22</v>
      </c>
    </row>
    <row r="4" ht="24.1" customHeight="1" spans="1:6">
      <c r="A4" s="42" t="s">
        <v>414</v>
      </c>
      <c r="B4" s="43"/>
      <c r="C4" s="43"/>
      <c r="D4" s="43"/>
      <c r="E4" s="43"/>
      <c r="F4" s="43"/>
    </row>
    <row r="5" ht="24.1" customHeight="1" spans="1:6">
      <c r="A5" s="42" t="s">
        <v>415</v>
      </c>
      <c r="B5" s="43"/>
      <c r="C5" s="43"/>
      <c r="D5" s="43"/>
      <c r="E5" s="43"/>
      <c r="F5" s="43"/>
    </row>
    <row r="6" spans="1:6">
      <c r="A6" s="6"/>
      <c r="B6" s="6"/>
      <c r="C6" s="6"/>
      <c r="D6" s="6"/>
      <c r="E6" s="6"/>
      <c r="F6" s="6"/>
    </row>
    <row r="7" spans="1:6">
      <c r="A7" s="6" t="s">
        <v>416</v>
      </c>
      <c r="B7" s="6"/>
      <c r="C7" s="6"/>
      <c r="D7" s="6"/>
      <c r="E7" s="6"/>
      <c r="F7" s="6"/>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3" sqref="B33"/>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7" t="s">
        <v>10</v>
      </c>
      <c r="B1" s="17"/>
      <c r="C1" s="17"/>
      <c r="D1" s="17"/>
      <c r="E1" s="17"/>
      <c r="F1" s="17"/>
    </row>
    <row r="2" ht="44.45" customHeight="1" spans="1:6">
      <c r="A2" s="6"/>
      <c r="B2" s="6"/>
      <c r="C2" s="6"/>
      <c r="D2" s="6"/>
      <c r="E2" s="41" t="s">
        <v>15</v>
      </c>
      <c r="F2" s="41"/>
    </row>
    <row r="3" ht="44.45" customHeight="1" spans="1:6">
      <c r="A3" s="21" t="s">
        <v>16</v>
      </c>
      <c r="B3" s="21" t="s">
        <v>17</v>
      </c>
      <c r="C3" s="21" t="s">
        <v>18</v>
      </c>
      <c r="D3" s="21" t="s">
        <v>19</v>
      </c>
      <c r="E3" s="21" t="s">
        <v>20</v>
      </c>
      <c r="F3" s="21" t="s">
        <v>22</v>
      </c>
    </row>
    <row r="4" ht="24.1" customHeight="1" spans="1:6">
      <c r="A4" s="42" t="s">
        <v>417</v>
      </c>
      <c r="B4" s="43"/>
      <c r="C4" s="43"/>
      <c r="D4" s="43"/>
      <c r="E4" s="43"/>
      <c r="F4" s="43"/>
    </row>
    <row r="5" ht="24.1" customHeight="1" spans="1:6">
      <c r="A5" s="42" t="s">
        <v>418</v>
      </c>
      <c r="B5" s="43"/>
      <c r="C5" s="43"/>
      <c r="D5" s="43"/>
      <c r="E5" s="43"/>
      <c r="F5" s="43"/>
    </row>
    <row r="6" spans="1:6">
      <c r="A6" s="6"/>
      <c r="B6" s="6"/>
      <c r="C6" s="6"/>
      <c r="D6" s="6"/>
      <c r="E6" s="6"/>
      <c r="F6" s="6"/>
    </row>
    <row r="7" ht="14.3" customHeight="1" spans="1:6">
      <c r="A7" s="6" t="s">
        <v>416</v>
      </c>
      <c r="B7" s="6"/>
      <c r="C7" s="6"/>
      <c r="D7" s="6"/>
      <c r="E7" s="6"/>
      <c r="F7" s="6"/>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8"/>
  <sheetViews>
    <sheetView workbookViewId="0">
      <selection activeCell="J10" sqref="J10"/>
    </sheetView>
  </sheetViews>
  <sheetFormatPr defaultColWidth="10" defaultRowHeight="13.5" outlineLevelCol="3"/>
  <cols>
    <col min="1" max="1" width="21.625" style="33" customWidth="1"/>
    <col min="2" max="3" width="16.75" customWidth="1"/>
    <col min="4" max="4" width="25.375" style="34" customWidth="1"/>
    <col min="5" max="5" width="9.76666666666667" customWidth="1"/>
  </cols>
  <sheetData>
    <row r="1" ht="51.25" customHeight="1" spans="1:4">
      <c r="A1" s="35" t="s">
        <v>11</v>
      </c>
      <c r="B1" s="35"/>
      <c r="C1" s="35"/>
      <c r="D1" s="36"/>
    </row>
    <row r="2" ht="24.85" customHeight="1" spans="1:4">
      <c r="A2" s="37"/>
      <c r="D2" s="20" t="s">
        <v>15</v>
      </c>
    </row>
    <row r="3" ht="40.7" customHeight="1" spans="1:4">
      <c r="A3" s="21" t="s">
        <v>419</v>
      </c>
      <c r="B3" s="21" t="s">
        <v>17</v>
      </c>
      <c r="C3" s="21" t="s">
        <v>19</v>
      </c>
      <c r="D3" s="22" t="s">
        <v>420</v>
      </c>
    </row>
    <row r="4" ht="27.1" customHeight="1" spans="1:4">
      <c r="A4" s="38" t="s">
        <v>421</v>
      </c>
      <c r="B4" s="39">
        <v>108.37</v>
      </c>
      <c r="C4" s="39">
        <v>108.37</v>
      </c>
      <c r="D4" s="40">
        <f>C4/B4</f>
        <v>1</v>
      </c>
    </row>
    <row r="5" ht="27.1" customHeight="1" spans="1:4">
      <c r="A5" s="38" t="s">
        <v>422</v>
      </c>
      <c r="B5" s="39">
        <v>102.22</v>
      </c>
      <c r="C5" s="39">
        <v>102.22</v>
      </c>
      <c r="D5" s="40">
        <f t="shared" ref="D5:D28" si="0">C5/B5</f>
        <v>1</v>
      </c>
    </row>
    <row r="6" ht="27.1" customHeight="1" spans="1:4">
      <c r="A6" s="38" t="s">
        <v>423</v>
      </c>
      <c r="B6" s="39">
        <v>102.36</v>
      </c>
      <c r="C6" s="39">
        <v>102.36</v>
      </c>
      <c r="D6" s="40">
        <f t="shared" si="0"/>
        <v>1</v>
      </c>
    </row>
    <row r="7" ht="27.1" customHeight="1" spans="1:4">
      <c r="A7" s="38" t="s">
        <v>424</v>
      </c>
      <c r="B7" s="39">
        <v>110.68</v>
      </c>
      <c r="C7" s="39">
        <v>110.68</v>
      </c>
      <c r="D7" s="40">
        <f t="shared" si="0"/>
        <v>1</v>
      </c>
    </row>
    <row r="8" ht="27.1" customHeight="1" spans="1:4">
      <c r="A8" s="38" t="s">
        <v>425</v>
      </c>
      <c r="B8" s="39">
        <v>106.21</v>
      </c>
      <c r="C8" s="39">
        <v>106.21</v>
      </c>
      <c r="D8" s="40">
        <f t="shared" si="0"/>
        <v>1</v>
      </c>
    </row>
    <row r="9" ht="27.1" customHeight="1" spans="1:4">
      <c r="A9" s="38" t="s">
        <v>426</v>
      </c>
      <c r="B9" s="39">
        <v>93.38</v>
      </c>
      <c r="C9" s="39">
        <v>93.38</v>
      </c>
      <c r="D9" s="40">
        <f t="shared" si="0"/>
        <v>1</v>
      </c>
    </row>
    <row r="10" ht="27.1" customHeight="1" spans="1:4">
      <c r="A10" s="38" t="s">
        <v>427</v>
      </c>
      <c r="B10" s="39">
        <v>104.27</v>
      </c>
      <c r="C10" s="39">
        <v>104.27</v>
      </c>
      <c r="D10" s="40">
        <f t="shared" si="0"/>
        <v>1</v>
      </c>
    </row>
    <row r="11" ht="27.1" customHeight="1" spans="1:4">
      <c r="A11" s="38" t="s">
        <v>428</v>
      </c>
      <c r="B11" s="39">
        <v>86.52</v>
      </c>
      <c r="C11" s="39">
        <v>86.52</v>
      </c>
      <c r="D11" s="40">
        <f t="shared" si="0"/>
        <v>1</v>
      </c>
    </row>
    <row r="12" ht="27.1" customHeight="1" spans="1:4">
      <c r="A12" s="38" t="s">
        <v>429</v>
      </c>
      <c r="B12" s="39">
        <v>113.66</v>
      </c>
      <c r="C12" s="39">
        <v>113.66</v>
      </c>
      <c r="D12" s="40">
        <f t="shared" si="0"/>
        <v>1</v>
      </c>
    </row>
    <row r="13" ht="27.1" customHeight="1" spans="1:4">
      <c r="A13" s="38" t="s">
        <v>430</v>
      </c>
      <c r="B13" s="39">
        <v>76.04</v>
      </c>
      <c r="C13" s="39">
        <v>76.04</v>
      </c>
      <c r="D13" s="40">
        <f t="shared" si="0"/>
        <v>1</v>
      </c>
    </row>
    <row r="14" ht="27.1" customHeight="1" spans="1:4">
      <c r="A14" s="38" t="s">
        <v>431</v>
      </c>
      <c r="B14" s="39">
        <v>96</v>
      </c>
      <c r="C14" s="39">
        <v>96</v>
      </c>
      <c r="D14" s="40">
        <f t="shared" si="0"/>
        <v>1</v>
      </c>
    </row>
    <row r="15" ht="27.1" customHeight="1" spans="1:4">
      <c r="A15" s="38" t="s">
        <v>432</v>
      </c>
      <c r="B15" s="39">
        <v>119.33</v>
      </c>
      <c r="C15" s="39">
        <v>119.33</v>
      </c>
      <c r="D15" s="40">
        <f t="shared" si="0"/>
        <v>1</v>
      </c>
    </row>
    <row r="16" ht="27.1" customHeight="1" spans="1:4">
      <c r="A16" s="38" t="s">
        <v>433</v>
      </c>
      <c r="B16" s="39">
        <v>75.8</v>
      </c>
      <c r="C16" s="39">
        <v>75.8</v>
      </c>
      <c r="D16" s="40">
        <f t="shared" si="0"/>
        <v>1</v>
      </c>
    </row>
    <row r="17" ht="27.1" customHeight="1" spans="1:4">
      <c r="A17" s="38" t="s">
        <v>434</v>
      </c>
      <c r="B17" s="39">
        <v>110.11</v>
      </c>
      <c r="C17" s="39">
        <v>110.11</v>
      </c>
      <c r="D17" s="40">
        <f t="shared" si="0"/>
        <v>1</v>
      </c>
    </row>
    <row r="18" ht="27.1" customHeight="1" spans="1:4">
      <c r="A18" s="38" t="s">
        <v>435</v>
      </c>
      <c r="B18" s="39">
        <v>109.87</v>
      </c>
      <c r="C18" s="39">
        <v>109.87</v>
      </c>
      <c r="D18" s="40">
        <f t="shared" si="0"/>
        <v>1</v>
      </c>
    </row>
    <row r="19" ht="27.1" customHeight="1" spans="1:4">
      <c r="A19" s="38" t="s">
        <v>436</v>
      </c>
      <c r="B19" s="39">
        <v>112.88</v>
      </c>
      <c r="C19" s="39">
        <v>112.88</v>
      </c>
      <c r="D19" s="40">
        <f t="shared" si="0"/>
        <v>1</v>
      </c>
    </row>
    <row r="20" ht="27.1" customHeight="1" spans="1:4">
      <c r="A20" s="38" t="s">
        <v>437</v>
      </c>
      <c r="B20" s="39">
        <v>117.77</v>
      </c>
      <c r="C20" s="39">
        <v>117.77</v>
      </c>
      <c r="D20" s="40">
        <f t="shared" si="0"/>
        <v>1</v>
      </c>
    </row>
    <row r="21" ht="27.1" customHeight="1" spans="1:4">
      <c r="A21" s="38" t="s">
        <v>438</v>
      </c>
      <c r="B21" s="39">
        <v>106.45</v>
      </c>
      <c r="C21" s="39">
        <v>106.45</v>
      </c>
      <c r="D21" s="40">
        <f t="shared" si="0"/>
        <v>1</v>
      </c>
    </row>
    <row r="22" ht="27.1" customHeight="1" spans="1:4">
      <c r="A22" s="38" t="s">
        <v>439</v>
      </c>
      <c r="B22" s="39">
        <v>91.92</v>
      </c>
      <c r="C22" s="39">
        <v>91.92</v>
      </c>
      <c r="D22" s="40">
        <f t="shared" si="0"/>
        <v>1</v>
      </c>
    </row>
    <row r="23" ht="27.1" customHeight="1" spans="1:4">
      <c r="A23" s="38" t="s">
        <v>440</v>
      </c>
      <c r="B23" s="39">
        <v>80.42</v>
      </c>
      <c r="C23" s="39">
        <v>80.42</v>
      </c>
      <c r="D23" s="40">
        <f t="shared" si="0"/>
        <v>1</v>
      </c>
    </row>
    <row r="24" ht="27.1" customHeight="1" spans="1:4">
      <c r="A24" s="38" t="s">
        <v>441</v>
      </c>
      <c r="B24" s="39">
        <v>115.18</v>
      </c>
      <c r="C24" s="39">
        <v>115.18</v>
      </c>
      <c r="D24" s="40">
        <f t="shared" si="0"/>
        <v>1</v>
      </c>
    </row>
    <row r="25" ht="27.1" customHeight="1" spans="1:4">
      <c r="A25" s="38" t="s">
        <v>442</v>
      </c>
      <c r="B25" s="39">
        <v>110.5</v>
      </c>
      <c r="C25" s="39">
        <v>110.5</v>
      </c>
      <c r="D25" s="40">
        <f t="shared" si="0"/>
        <v>1</v>
      </c>
    </row>
    <row r="26" ht="27.1" customHeight="1" spans="1:4">
      <c r="A26" s="38" t="s">
        <v>443</v>
      </c>
      <c r="B26" s="39">
        <v>94.11</v>
      </c>
      <c r="C26" s="39">
        <v>94.11</v>
      </c>
      <c r="D26" s="40">
        <f t="shared" si="0"/>
        <v>1</v>
      </c>
    </row>
    <row r="27" ht="27.1" customHeight="1" spans="1:4">
      <c r="A27" s="38" t="s">
        <v>444</v>
      </c>
      <c r="B27" s="39">
        <v>55.95</v>
      </c>
      <c r="C27" s="39">
        <v>55.95</v>
      </c>
      <c r="D27" s="40">
        <f t="shared" si="0"/>
        <v>1</v>
      </c>
    </row>
    <row r="28" ht="27.1" customHeight="1" spans="1:4">
      <c r="A28" s="38" t="s">
        <v>445</v>
      </c>
      <c r="B28" s="39">
        <f>SUM(B4:B27)</f>
        <v>2400</v>
      </c>
      <c r="C28" s="39">
        <f>SUM(C4:C27)</f>
        <v>2400</v>
      </c>
      <c r="D28" s="40">
        <f t="shared" si="0"/>
        <v>1</v>
      </c>
    </row>
  </sheetData>
  <mergeCells count="1">
    <mergeCell ref="A1:D1"/>
  </mergeCells>
  <pageMargins left="0.984000027179718" right="0.75" top="0.472000002861023" bottom="0.268999993801117" header="0" footer="0"/>
  <pageSetup paperSize="9" scale="63"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workbookViewId="0">
      <selection activeCell="D15" sqref="D15"/>
    </sheetView>
  </sheetViews>
  <sheetFormatPr defaultColWidth="10" defaultRowHeight="13.5" outlineLevelCol="3"/>
  <cols>
    <col min="1" max="1" width="31.8916666666667" style="15" customWidth="1"/>
    <col min="2" max="3" width="24.425" style="15" customWidth="1"/>
    <col min="4" max="4" width="26.0583333333333" style="16" customWidth="1"/>
    <col min="5" max="5" width="9.76666666666667" style="15" customWidth="1"/>
    <col min="6" max="16384" width="10" style="15"/>
  </cols>
  <sheetData>
    <row r="1" ht="39.9" customHeight="1" spans="1:4">
      <c r="A1" s="17" t="s">
        <v>446</v>
      </c>
      <c r="B1" s="17"/>
      <c r="C1" s="17"/>
      <c r="D1" s="18"/>
    </row>
    <row r="2" ht="29.35" customHeight="1" spans="1:4">
      <c r="A2" s="4"/>
      <c r="B2" s="19"/>
      <c r="C2" s="19"/>
      <c r="D2" s="20" t="s">
        <v>15</v>
      </c>
    </row>
    <row r="3" ht="34.65" customHeight="1" spans="1:4">
      <c r="A3" s="21" t="s">
        <v>447</v>
      </c>
      <c r="B3" s="21" t="s">
        <v>17</v>
      </c>
      <c r="C3" s="21" t="s">
        <v>19</v>
      </c>
      <c r="D3" s="22" t="s">
        <v>448</v>
      </c>
    </row>
    <row r="4" ht="34.65" customHeight="1" spans="1:4">
      <c r="A4" s="23" t="s">
        <v>449</v>
      </c>
      <c r="B4" s="24">
        <v>0</v>
      </c>
      <c r="C4" s="24">
        <v>5.56</v>
      </c>
      <c r="D4" s="25"/>
    </row>
    <row r="5" ht="34.65" customHeight="1" spans="1:4">
      <c r="A5" s="23" t="s">
        <v>450</v>
      </c>
      <c r="B5" s="24">
        <v>42.34</v>
      </c>
      <c r="C5" s="24">
        <v>24.14</v>
      </c>
      <c r="D5" s="25">
        <f t="shared" ref="D5:D10" si="0">C5/B5</f>
        <v>0.570146433632499</v>
      </c>
    </row>
    <row r="6" ht="34.65" customHeight="1" spans="1:4">
      <c r="A6" s="23" t="s">
        <v>451</v>
      </c>
      <c r="B6" s="24">
        <v>13</v>
      </c>
      <c r="C6" s="24">
        <v>3.99</v>
      </c>
      <c r="D6" s="25">
        <f t="shared" si="0"/>
        <v>0.306923076923077</v>
      </c>
    </row>
    <row r="7" ht="34.65" customHeight="1" spans="1:4">
      <c r="A7" s="23" t="s">
        <v>452</v>
      </c>
      <c r="B7" s="24">
        <v>0</v>
      </c>
      <c r="C7" s="24">
        <v>0</v>
      </c>
      <c r="D7" s="25"/>
    </row>
    <row r="8" ht="34.65" customHeight="1" spans="1:4">
      <c r="A8" s="23" t="s">
        <v>453</v>
      </c>
      <c r="B8" s="24">
        <v>13</v>
      </c>
      <c r="C8" s="24">
        <v>3.99</v>
      </c>
      <c r="D8" s="25">
        <f t="shared" si="0"/>
        <v>0.306923076923077</v>
      </c>
    </row>
    <row r="9" ht="34.65" customHeight="1" spans="1:4">
      <c r="A9" s="26"/>
      <c r="B9" s="27"/>
      <c r="C9" s="27"/>
      <c r="D9" s="25"/>
    </row>
    <row r="10" ht="34.65" customHeight="1" spans="1:4">
      <c r="A10" s="28" t="s">
        <v>445</v>
      </c>
      <c r="B10" s="29">
        <f>B4+B5+B6</f>
        <v>55.34</v>
      </c>
      <c r="C10" s="29">
        <f>C4+C5+C6</f>
        <v>33.69</v>
      </c>
      <c r="D10" s="22">
        <f t="shared" si="0"/>
        <v>0.608782074448861</v>
      </c>
    </row>
    <row r="11" ht="68.55" customHeight="1" spans="1:4">
      <c r="A11" s="30" t="s">
        <v>454</v>
      </c>
      <c r="B11" s="30"/>
      <c r="C11" s="30"/>
      <c r="D11" s="31"/>
    </row>
    <row r="12" ht="44.45" customHeight="1" spans="1:4">
      <c r="A12" s="4" t="s">
        <v>455</v>
      </c>
      <c r="B12" s="4"/>
      <c r="C12" s="4"/>
      <c r="D12" s="32"/>
    </row>
  </sheetData>
  <mergeCells count="3">
    <mergeCell ref="A1:D1"/>
    <mergeCell ref="A11:D11"/>
    <mergeCell ref="A12:D12"/>
  </mergeCells>
  <pageMargins left="1.18099999427795" right="0.75" top="0.589999973773956"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workbookViewId="0">
      <selection activeCell="D32" sqref="D32"/>
    </sheetView>
  </sheetViews>
  <sheetFormatPr defaultColWidth="10" defaultRowHeight="13.5" outlineLevelCol="3"/>
  <cols>
    <col min="1" max="1" width="5.83333333333333" customWidth="1"/>
    <col min="2" max="2" width="27.55" customWidth="1"/>
    <col min="3" max="3" width="23.8833333333333" customWidth="1"/>
    <col min="4" max="4" width="25.2416666666667" customWidth="1"/>
    <col min="5" max="5" width="9.76666666666667" customWidth="1"/>
  </cols>
  <sheetData>
    <row r="1" ht="32.4" customHeight="1" spans="1:4">
      <c r="A1" s="5" t="s">
        <v>13</v>
      </c>
      <c r="B1" s="5"/>
      <c r="C1" s="5"/>
      <c r="D1" s="5"/>
    </row>
    <row r="2" ht="18.8" customHeight="1" spans="1:4">
      <c r="A2" s="6"/>
      <c r="B2" s="6"/>
      <c r="C2" s="7" t="s">
        <v>323</v>
      </c>
      <c r="D2" s="7"/>
    </row>
    <row r="3" ht="24.85" customHeight="1" spans="1:4">
      <c r="A3" s="8" t="s">
        <v>456</v>
      </c>
      <c r="B3" s="8" t="s">
        <v>447</v>
      </c>
      <c r="C3" s="8" t="s">
        <v>17</v>
      </c>
      <c r="D3" s="8" t="s">
        <v>19</v>
      </c>
    </row>
    <row r="4" ht="16.55" customHeight="1" spans="1:4">
      <c r="A4" s="9"/>
      <c r="B4" s="10"/>
      <c r="C4" s="11"/>
      <c r="D4" s="11"/>
    </row>
    <row r="5" ht="16.55" customHeight="1" spans="1:4">
      <c r="A5" s="9"/>
      <c r="B5" s="10"/>
      <c r="C5" s="11"/>
      <c r="D5" s="11"/>
    </row>
    <row r="6" ht="16.55" customHeight="1" spans="1:4">
      <c r="A6" s="9"/>
      <c r="B6" s="10"/>
      <c r="C6" s="11"/>
      <c r="D6" s="11"/>
    </row>
    <row r="7" ht="16.55" customHeight="1" spans="1:4">
      <c r="A7" s="9"/>
      <c r="B7" s="10"/>
      <c r="C7" s="11"/>
      <c r="D7" s="11"/>
    </row>
    <row r="8" ht="16.55" customHeight="1" spans="1:4">
      <c r="A8" s="9"/>
      <c r="B8" s="10"/>
      <c r="C8" s="11"/>
      <c r="D8" s="11"/>
    </row>
    <row r="9" ht="16.55" customHeight="1" spans="1:4">
      <c r="A9" s="9"/>
      <c r="B9" s="10"/>
      <c r="C9" s="11"/>
      <c r="D9" s="11"/>
    </row>
    <row r="10" ht="16.55" customHeight="1" spans="1:4">
      <c r="A10" s="9"/>
      <c r="B10" s="10"/>
      <c r="C10" s="11"/>
      <c r="D10" s="11"/>
    </row>
    <row r="11" ht="16.55" customHeight="1" spans="1:4">
      <c r="A11" s="9"/>
      <c r="B11" s="10"/>
      <c r="C11" s="11"/>
      <c r="D11" s="11"/>
    </row>
    <row r="12" ht="16.55" customHeight="1" spans="1:4">
      <c r="A12" s="9"/>
      <c r="B12" s="10"/>
      <c r="C12" s="11"/>
      <c r="D12" s="11"/>
    </row>
    <row r="13" ht="16.55" customHeight="1" spans="1:4">
      <c r="A13" s="9"/>
      <c r="B13" s="10"/>
      <c r="C13" s="11"/>
      <c r="D13" s="11"/>
    </row>
    <row r="14" ht="16.55" customHeight="1" spans="1:4">
      <c r="A14" s="9"/>
      <c r="B14" s="10"/>
      <c r="C14" s="11"/>
      <c r="D14" s="11"/>
    </row>
    <row r="15" ht="16.55" customHeight="1" spans="1:4">
      <c r="A15" s="9"/>
      <c r="B15" s="10"/>
      <c r="C15" s="11"/>
      <c r="D15" s="11"/>
    </row>
    <row r="16" ht="16.55" customHeight="1" spans="1:4">
      <c r="A16" s="9"/>
      <c r="B16" s="10"/>
      <c r="C16" s="11"/>
      <c r="D16" s="11"/>
    </row>
    <row r="17" ht="16.55" customHeight="1" spans="1:4">
      <c r="A17" s="9"/>
      <c r="B17" s="10"/>
      <c r="C17" s="11"/>
      <c r="D17" s="11"/>
    </row>
    <row r="18" ht="16.55" customHeight="1" spans="1:4">
      <c r="A18" s="9"/>
      <c r="B18" s="10"/>
      <c r="C18" s="11"/>
      <c r="D18" s="11"/>
    </row>
    <row r="19" ht="16.55" customHeight="1" spans="1:4">
      <c r="A19" s="9"/>
      <c r="B19" s="10"/>
      <c r="C19" s="11"/>
      <c r="D19" s="11"/>
    </row>
    <row r="20" ht="16.55" customHeight="1" spans="1:4">
      <c r="A20" s="9"/>
      <c r="B20" s="10"/>
      <c r="C20" s="11"/>
      <c r="D20" s="11"/>
    </row>
    <row r="21" ht="16.55" customHeight="1" spans="1:4">
      <c r="A21" s="9"/>
      <c r="B21" s="10"/>
      <c r="C21" s="11"/>
      <c r="D21" s="11"/>
    </row>
    <row r="22" ht="16.55" customHeight="1" spans="1:4">
      <c r="A22" s="9"/>
      <c r="B22" s="10"/>
      <c r="C22" s="11"/>
      <c r="D22" s="11"/>
    </row>
    <row r="23" ht="16.55" customHeight="1" spans="1:4">
      <c r="A23" s="9"/>
      <c r="B23" s="10"/>
      <c r="C23" s="11"/>
      <c r="D23" s="11"/>
    </row>
    <row r="24" ht="16.55" customHeight="1" spans="1:4">
      <c r="A24" s="9"/>
      <c r="B24" s="10"/>
      <c r="C24" s="11"/>
      <c r="D24" s="11"/>
    </row>
    <row r="25" ht="16.55" customHeight="1" spans="1:4">
      <c r="A25" s="9"/>
      <c r="B25" s="10"/>
      <c r="C25" s="11"/>
      <c r="D25" s="11"/>
    </row>
    <row r="26" ht="16.55" customHeight="1" spans="1:4">
      <c r="A26" s="9"/>
      <c r="B26" s="10"/>
      <c r="C26" s="11"/>
      <c r="D26" s="11"/>
    </row>
    <row r="27" ht="16.55" customHeight="1" spans="1:4">
      <c r="A27" s="10"/>
      <c r="B27" s="12" t="s">
        <v>445</v>
      </c>
      <c r="C27" s="13"/>
      <c r="D27" s="13"/>
    </row>
    <row r="28" ht="14.3" customHeight="1" spans="1:1">
      <c r="A28" t="s">
        <v>457</v>
      </c>
    </row>
    <row r="29" ht="14.3" customHeight="1" spans="3:3">
      <c r="C29" s="14"/>
    </row>
  </sheetData>
  <mergeCells count="3">
    <mergeCell ref="A1:D1"/>
    <mergeCell ref="A2:B2"/>
    <mergeCell ref="C2:D2"/>
  </mergeCells>
  <pageMargins left="0.75" right="0.75" top="0.270000010728836" bottom="0.270000010728836" header="0" footer="0"/>
  <pageSetup paperSize="9" scale="98"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tabSelected="1" workbookViewId="0">
      <selection activeCell="D7" sqref="D7"/>
    </sheetView>
  </sheetViews>
  <sheetFormatPr defaultColWidth="10" defaultRowHeight="13.5" outlineLevelCol="6"/>
  <cols>
    <col min="1" max="1" width="121.458333333333" customWidth="1"/>
    <col min="2" max="2" width="15.0666666666667" customWidth="1"/>
    <col min="3" max="7" width="16.15" customWidth="1"/>
    <col min="8" max="8" width="9.76666666666667" customWidth="1"/>
  </cols>
  <sheetData>
    <row r="1" ht="66.3" customHeight="1" spans="1:7">
      <c r="A1" s="1" t="s">
        <v>458</v>
      </c>
      <c r="B1" s="2"/>
      <c r="C1" s="2"/>
      <c r="D1" s="2"/>
      <c r="E1" s="2"/>
      <c r="F1" s="2"/>
      <c r="G1" s="2"/>
    </row>
    <row r="2" ht="33.9" customHeight="1" spans="1:7">
      <c r="A2" s="3" t="s">
        <v>459</v>
      </c>
      <c r="B2" s="4"/>
      <c r="C2" s="4"/>
      <c r="D2" s="4"/>
      <c r="E2" s="4"/>
      <c r="F2" s="4"/>
      <c r="G2" s="4"/>
    </row>
    <row r="3" ht="42.2" customHeight="1" spans="1:7">
      <c r="A3" s="4" t="s">
        <v>460</v>
      </c>
      <c r="B3" s="4"/>
      <c r="C3" s="4"/>
      <c r="D3" s="4"/>
      <c r="E3" s="4"/>
      <c r="F3" s="4"/>
      <c r="G3" s="4"/>
    </row>
    <row r="4" ht="42.2" customHeight="1" spans="1:7">
      <c r="A4" s="3" t="s">
        <v>461</v>
      </c>
      <c r="B4" s="4"/>
      <c r="C4" s="4"/>
      <c r="D4" s="4"/>
      <c r="E4" s="4"/>
      <c r="F4" s="4"/>
      <c r="G4" s="4"/>
    </row>
    <row r="5" ht="42.2" customHeight="1" spans="1:7">
      <c r="A5" s="4" t="s">
        <v>462</v>
      </c>
      <c r="B5" s="4"/>
      <c r="C5" s="4"/>
      <c r="D5" s="4"/>
      <c r="E5" s="4"/>
      <c r="F5" s="4"/>
      <c r="G5" s="4"/>
    </row>
    <row r="6" ht="42.2" customHeight="1" spans="1:7">
      <c r="A6" s="3" t="s">
        <v>463</v>
      </c>
      <c r="B6" s="4"/>
      <c r="C6" s="4"/>
      <c r="D6" s="4"/>
      <c r="E6" s="4"/>
      <c r="F6" s="4"/>
      <c r="G6" s="4"/>
    </row>
    <row r="7" ht="74.6" customHeight="1" spans="1:7">
      <c r="A7" s="4" t="s">
        <v>464</v>
      </c>
      <c r="B7" s="4"/>
      <c r="C7" s="4"/>
      <c r="D7" s="4"/>
      <c r="E7" s="4"/>
      <c r="F7" s="4"/>
      <c r="G7" s="4"/>
    </row>
    <row r="8" ht="42.2" customHeight="1" spans="1:7">
      <c r="A8" s="3" t="s">
        <v>465</v>
      </c>
      <c r="B8" s="4"/>
      <c r="C8" s="4"/>
      <c r="D8" s="4"/>
      <c r="E8" s="4"/>
      <c r="F8" s="4"/>
      <c r="G8" s="4"/>
    </row>
    <row r="9" ht="60.3" customHeight="1" spans="1:7">
      <c r="A9" s="4" t="s">
        <v>466</v>
      </c>
      <c r="B9" s="4"/>
      <c r="C9" s="4"/>
      <c r="D9" s="4"/>
      <c r="E9" s="4"/>
      <c r="F9" s="4"/>
      <c r="G9" s="4"/>
    </row>
  </sheetData>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1.1</vt:lpstr>
      <vt:lpstr>1.2</vt:lpstr>
      <vt:lpstr>1.3</vt:lpstr>
      <vt:lpstr>2.1</vt:lpstr>
      <vt:lpstr>2.2</vt:lpstr>
      <vt:lpstr>3.1</vt:lpstr>
      <vt:lpstr>3.2</vt:lpstr>
      <vt:lpstr>4.1</vt:lpstr>
      <vt:lpstr>4.2</vt:lpstr>
      <vt:lpstr>5.1</vt:lpstr>
      <vt:lpstr>5.2</vt:lpstr>
      <vt:lpstr>5.3</vt:lpstr>
      <vt:lpstr>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2023-08-18T22:18:00Z</dcterms:created>
  <dcterms:modified xsi:type="dcterms:W3CDTF">2025-07-25T05:12:21Z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2052-12.1.0.19770</vt:lpwstr>
  </property>
</Properties>
</file>