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definedNames>
    <definedName name="_xlnm._FilterDatabase" localSheetId="2" hidden="1">'1.2'!$A$1:$H$138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<sst xmlns="http://schemas.openxmlformats.org/spreadsheetml/2006/main" count="496" uniqueCount="404">
  <si>
    <t>目         录</t>
  </si>
  <si>
    <t>编报单位：</t>
  </si>
  <si>
    <t>上海市崇明区新海镇人民政府</t>
  </si>
  <si>
    <t>2024年一般公共预算收入决算情况表</t>
  </si>
  <si>
    <t>2024年一般公共预算支出决算情况表</t>
  </si>
  <si>
    <t>2024年一般公共预算基本支出决算情况表</t>
  </si>
  <si>
    <t>2024年政府性基金收入决算情况表</t>
  </si>
  <si>
    <t>2024年政府性基金支出决算情况表</t>
  </si>
  <si>
    <t>2024年国有资本收入决算表</t>
  </si>
  <si>
    <t>2024年国有资本支出决算表</t>
  </si>
  <si>
    <t>2024年社会保险基金收入决算情况表</t>
  </si>
  <si>
    <t>2024年社会保险基金支出决算情况表</t>
  </si>
  <si>
    <t>2024年乡镇对村级转移支付决算情况表</t>
  </si>
  <si>
    <t>2024年“三公”经费决算情况表</t>
  </si>
  <si>
    <t>2024年乡镇基本建设支出决算情况表</t>
  </si>
  <si>
    <t>2024年政府收支决算情况说明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</si>
  <si>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</si>
  <si>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</si>
  <si>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</si>
  <si>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</si>
  <si>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</si>
  <si>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</si>
  <si>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</si>
  <si>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</si>
  <si>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</si>
  <si>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</si>
  <si>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</si>
  <si>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</si>
  <si>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</si>
  <si>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</si>
  <si>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</si>
  <si>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</si>
  <si>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</si>
  <si>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</si>
  <si>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</si>
  <si>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2010199</t>
  </si>
  <si>
    <t>其他人大事务支出</t>
  </si>
  <si>
    <t>20103</t>
  </si>
  <si>
    <t>政府办公厅（室）及相关机构事务</t>
  </si>
  <si>
    <t>2010301</t>
  </si>
  <si>
    <t>行政运行</t>
  </si>
  <si>
    <t>2010308</t>
  </si>
  <si>
    <t>信访事务</t>
  </si>
  <si>
    <t>20105</t>
  </si>
  <si>
    <t>统计信息事务</t>
  </si>
  <si>
    <t>2010507</t>
  </si>
  <si>
    <t>专项普查活动</t>
  </si>
  <si>
    <t>20106</t>
  </si>
  <si>
    <t>财政事务</t>
  </si>
  <si>
    <t>2010699</t>
  </si>
  <si>
    <t>其他财政事务支出</t>
  </si>
  <si>
    <t>20108</t>
  </si>
  <si>
    <t>审计事务</t>
  </si>
  <si>
    <t>2010804</t>
  </si>
  <si>
    <t>审计业务</t>
  </si>
  <si>
    <t>20111</t>
  </si>
  <si>
    <t>纪检监察事务</t>
  </si>
  <si>
    <t>2011199</t>
  </si>
  <si>
    <t>其他纪检监察事务支出</t>
  </si>
  <si>
    <t>20129</t>
  </si>
  <si>
    <t>群众团体事务</t>
  </si>
  <si>
    <t>2012999</t>
  </si>
  <si>
    <t>其他群众团体事务支出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</si>
  <si>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</si>
  <si>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</si>
  <si>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</si>
  <si>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</si>
  <si>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</si>
  <si>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</si>
  <si>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</si>
  <si>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</si>
  <si>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</si>
  <si>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</si>
  <si>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</si>
  <si>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</si>
  <si>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</si>
  <si>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20199</t>
  </si>
  <si>
    <t>其他一般公共服务支出</t>
  </si>
  <si>
    <t>2019999</t>
  </si>
  <si>
    <t>205</t>
  </si>
  <si>
    <t>教育支出</t>
  </si>
  <si>
    <t>20502</t>
  </si>
  <si>
    <t>普通教育</t>
  </si>
  <si>
    <t>2050202</t>
  </si>
  <si>
    <t>小学教育</t>
  </si>
  <si>
    <t>20599</t>
  </si>
  <si>
    <t>其他教育支出</t>
  </si>
  <si>
    <t>2059999</t>
  </si>
  <si>
    <t>206</t>
  </si>
  <si>
    <t>科学技术支出</t>
  </si>
  <si>
    <t>20607</t>
  </si>
  <si>
    <t>科学技术普及</t>
  </si>
  <si>
    <t>2060799</t>
  </si>
  <si>
    <t>其他科学技术普及支出</t>
  </si>
  <si>
    <t>207</t>
  </si>
  <si>
    <t>文化旅游体育与传媒支出</t>
  </si>
  <si>
    <t>20701</t>
  </si>
  <si>
    <t>文化和旅游</t>
  </si>
  <si>
    <t>2070108</t>
  </si>
  <si>
    <t>文化活动</t>
  </si>
  <si>
    <t>2070109</t>
  </si>
  <si>
    <t>群众文化</t>
  </si>
  <si>
    <t>20703</t>
  </si>
  <si>
    <t>体育</t>
  </si>
  <si>
    <t>2070308</t>
  </si>
  <si>
    <t>群众体育</t>
  </si>
  <si>
    <t>20706</t>
  </si>
  <si>
    <t>新闻出版电影</t>
  </si>
  <si>
    <t>2070699</t>
  </si>
  <si>
    <t>其他新闻出版电影支出</t>
  </si>
  <si>
    <t>208</t>
  </si>
  <si>
    <t>社会保障和就业支出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</si>
  <si>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</si>
  <si>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</si>
  <si>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</si>
  <si>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</si>
  <si>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</si>
  <si>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</si>
  <si>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</si>
  <si>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</si>
  <si>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</si>
  <si>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</si>
  <si>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</si>
  <si>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</si>
  <si>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</si>
  <si>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</si>
  <si>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</si>
  <si>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</si>
  <si>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</si>
  <si>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</si>
  <si>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</si>
  <si>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</si>
  <si>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2080799</t>
  </si>
  <si>
    <t>其他就业补助支出</t>
  </si>
  <si>
    <t>20808</t>
  </si>
  <si>
    <t>抚恤</t>
  </si>
  <si>
    <t>2080803</t>
  </si>
  <si>
    <t>在乡复员、退伍军人生活补助</t>
  </si>
  <si>
    <t>2080899</t>
  </si>
  <si>
    <t>其他优抚支出</t>
  </si>
  <si>
    <t>20810</t>
  </si>
  <si>
    <t>社会福利</t>
  </si>
  <si>
    <t>2081002</t>
  </si>
  <si>
    <t>老年福利</t>
  </si>
  <si>
    <t>2081004</t>
  </si>
  <si>
    <t>殡葬</t>
  </si>
  <si>
    <t>2081006</t>
  </si>
  <si>
    <t>养老服务</t>
  </si>
  <si>
    <t>2081099</t>
  </si>
  <si>
    <t>其他社会福利支出</t>
  </si>
  <si>
    <t>20811</t>
  </si>
  <si>
    <t>残疾人事业</t>
  </si>
  <si>
    <t>2081104</t>
  </si>
  <si>
    <t>残疾人康复</t>
  </si>
  <si>
    <t>2081105</t>
  </si>
  <si>
    <t>残疾人就业</t>
  </si>
  <si>
    <t>2081106</t>
  </si>
  <si>
    <t>残疾人体育</t>
  </si>
  <si>
    <t>2081199</t>
  </si>
  <si>
    <t>其他残疾人事业支出</t>
  </si>
  <si>
    <t>20825</t>
  </si>
  <si>
    <t>其他生活救助</t>
  </si>
  <si>
    <t>2082501</t>
  </si>
  <si>
    <t>其他城市生活救助</t>
  </si>
  <si>
    <t>20828</t>
  </si>
  <si>
    <t>退役军人管理事务</t>
  </si>
  <si>
    <t>2082899</t>
  </si>
  <si>
    <t>其他退役军人管理事务支出</t>
  </si>
  <si>
    <t>20899</t>
  </si>
  <si>
    <t>其他社会保障和就业支出</t>
  </si>
  <si>
    <t>2089999</t>
  </si>
  <si>
    <t>210</t>
  </si>
  <si>
    <t>卫生健康支出</t>
  </si>
  <si>
    <t>21004</t>
  </si>
  <si>
    <t>公共卫生</t>
  </si>
  <si>
    <t>2100499</t>
  </si>
  <si>
    <t>其他公共卫生支出</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</si>
  <si>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</si>
  <si>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</si>
  <si>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</si>
  <si>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</si>
  <si>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</si>
  <si>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</si>
  <si>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</si>
  <si>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</si>
  <si>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</si>
  <si>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</si>
  <si>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</si>
  <si>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</si>
  <si>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</si>
  <si>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</si>
  <si>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2101399</t>
  </si>
  <si>
    <t>其他医疗救助支出</t>
  </si>
  <si>
    <t>211</t>
  </si>
  <si>
    <t>节能环保支出</t>
  </si>
  <si>
    <t>21101</t>
  </si>
  <si>
    <t>环境保护管理事务</t>
  </si>
  <si>
    <t>2110199</t>
  </si>
  <si>
    <t>其他环境保护管理事务支出</t>
  </si>
  <si>
    <t>21104</t>
  </si>
  <si>
    <t>自然生态保护</t>
  </si>
  <si>
    <t>2110402</t>
  </si>
  <si>
    <t>农村环境保护</t>
  </si>
  <si>
    <t>21111</t>
  </si>
  <si>
    <t>污染减排</t>
  </si>
  <si>
    <t>2111103</t>
  </si>
  <si>
    <t>减排专项支出</t>
  </si>
  <si>
    <t>212</t>
  </si>
  <si>
    <t>城乡社区支出</t>
  </si>
  <si>
    <t>21201</t>
  </si>
  <si>
    <t>城乡社区管理事务</t>
  </si>
  <si>
    <t>2120101</t>
  </si>
  <si>
    <t>2120199</t>
  </si>
  <si>
    <t>其他城乡社区管理事务支出</t>
  </si>
  <si>
    <t>21202</t>
  </si>
  <si>
    <t>城乡社区规划与管理</t>
  </si>
  <si>
    <t>2120201</t>
  </si>
  <si>
    <t>21203</t>
  </si>
  <si>
    <t>城乡社区公共设施</t>
  </si>
  <si>
    <t>2120399</t>
  </si>
  <si>
    <t>其他城乡社区公共设施支出</t>
  </si>
  <si>
    <t>21205</t>
  </si>
  <si>
    <t>城乡社区环境卫生</t>
  </si>
  <si>
    <t>2120501</t>
  </si>
  <si>
    <t>213</t>
  </si>
  <si>
    <t>农林水支出</t>
  </si>
  <si>
    <t>21301</t>
  </si>
  <si>
    <t>农业农村</t>
  </si>
  <si>
    <t>2130104</t>
  </si>
  <si>
    <t>2130122</t>
  </si>
  <si>
    <t>农业生产发展</t>
  </si>
  <si>
    <t>2130124</t>
  </si>
  <si>
    <t>农村合作经济</t>
  </si>
  <si>
    <t>2130199</t>
  </si>
  <si>
    <t>其他农业农村支出</t>
  </si>
  <si>
    <t>21302</t>
  </si>
  <si>
    <t>林业和草原</t>
  </si>
  <si>
    <t>2130207</t>
  </si>
  <si>
    <t>森林资源管理</t>
  </si>
  <si>
    <t>2130209</t>
  </si>
  <si>
    <t>森林生态效益补偿</t>
  </si>
  <si>
    <t>21303</t>
  </si>
  <si>
    <t>水利</t>
  </si>
  <si>
    <t>2130304</t>
  </si>
  <si>
    <t>水利行业业务管理</t>
  </si>
  <si>
    <t>2130316</t>
  </si>
  <si>
    <t>农村水利</t>
  </si>
  <si>
    <t>2130399</t>
  </si>
  <si>
    <t>其他水利支出</t>
  </si>
  <si>
    <t>214</t>
  </si>
  <si>
    <t>交通运输支出</t>
  </si>
  <si>
    <t>21401</t>
  </si>
  <si>
    <t>公路水路运输</t>
  </si>
  <si>
    <t>2140106</t>
  </si>
  <si>
    <t>公路养护</t>
  </si>
  <si>
    <t>215</t>
  </si>
  <si>
    <t>资源勘探工业信息等支出</t>
  </si>
  <si>
    <t>21508</t>
  </si>
  <si>
    <t>支持中小企业发展和管理支出</t>
  </si>
  <si>
    <t>2150899</t>
  </si>
  <si>
    <t>其他支持中小企业发展和管理支出</t>
  </si>
  <si>
    <t>216</t>
  </si>
  <si>
    <t>商业服务业等支出</t>
  </si>
  <si>
    <t>21602</t>
  </si>
  <si>
    <t>商业流通事务</t>
  </si>
  <si>
    <t>2160299</t>
  </si>
  <si>
    <t>其他商业流通事务支出</t>
  </si>
  <si>
    <t>221</t>
  </si>
  <si>
    <t>住房保障支出</t>
  </si>
  <si>
    <t>22102</t>
  </si>
  <si>
    <t>住房改革支出</t>
  </si>
  <si>
    <t>2210201</t>
  </si>
  <si>
    <t>住房公积金</t>
  </si>
  <si>
    <t>2210203</t>
  </si>
  <si>
    <t>购房补贴</t>
  </si>
  <si>
    <t>224</t>
  </si>
  <si>
    <t>灾害防治及应急管理支出</t>
  </si>
  <si>
    <t>22402</t>
  </si>
  <si>
    <t>消防救援事务</t>
  </si>
  <si>
    <t>2240299</t>
  </si>
  <si>
    <t>其他消防救援事务支出</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</si>
  <si>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</si>
  <si>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</si>
  <si>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</si>
  <si>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</si>
  <si>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</si>
  <si>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</si>
  <si>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</si>
  <si>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</si>
  <si>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</si>
  <si>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</si>
  <si>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</si>
  <si>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</si>
  <si>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</si>
  <si>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</si>
  <si>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</si>
  <si>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</si>
  <si>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</si>
  <si>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</si>
  <si>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</si>
  <si>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</si>
  <si>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</si>
  <si>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</si>
  <si>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</si>
  <si>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</si>
  <si>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</si>
  <si>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</si>
  <si>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</si>
  <si>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</si>
  <si>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</si>
  <si>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</si>
  <si>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</si>
  <si>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</si>
  <si>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</si>
  <si>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</si>
  <si>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</si>
  <si>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</si>
  <si>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</si>
  <si>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</si>
  <si>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</si>
  <si>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</si>
  <si>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</si>
  <si>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</si>
  <si>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</si>
  <si>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</si>
  <si>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</si>
  <si>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</si>
  <si>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</si>
  <si>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</si>
  <si>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</si>
  <si>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</si>
  <si>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</si>
  <si>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</si>
  <si>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</si>
  <si>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</si>
  <si>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</si>
  <si>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</si>
  <si>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</si>
  <si>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</si>
  <si>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</si>
  <si>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</si>
  <si>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</si>
  <si>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</si>
  <si>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</si>
  <si>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</si>
  <si>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21208</t>
  </si>
  <si>
    <t>国有土地使用权出让收入安排的支出</t>
  </si>
  <si>
    <t>2120816</t>
  </si>
  <si>
    <t>农业农村生态环境支出</t>
  </si>
  <si>
    <t>2120804</t>
  </si>
  <si>
    <t>农村基础设施建设支出</t>
  </si>
  <si>
    <t>2120899</t>
  </si>
  <si>
    <t>其他国有土地使用权出让收入安排的支出</t>
  </si>
  <si>
    <t>229</t>
  </si>
  <si>
    <t>其他支出</t>
  </si>
  <si>
    <t>22960</t>
  </si>
  <si>
    <t>彩票公益金安排的支出</t>
  </si>
  <si>
    <t>2296002</t>
  </si>
  <si>
    <t>用于社会福利的彩票公益金支出</t>
  </si>
  <si>
    <t>政府性基金支出总计</t>
  </si>
  <si>
    <t>2024年国有资本经营收入决算情况表</t>
  </si>
  <si>
    <t>项       目</t>
  </si>
  <si>
    <t>国有资本经营收入</t>
  </si>
  <si>
    <t xml:space="preserve">     利润收入</t>
  </si>
  <si>
    <t>上年结余</t>
  </si>
  <si>
    <t>收入总计</t>
  </si>
  <si>
    <t>注：本表为空表，2024年度无国有资本经营收入</t>
  </si>
  <si>
    <t>2024年国有资本经营支出决算情况表</t>
  </si>
  <si>
    <t>国有资本经营预算支出</t>
  </si>
  <si>
    <t xml:space="preserve">    国有企业资本金注入</t>
  </si>
  <si>
    <t xml:space="preserve">      国有经济结构调整支出</t>
  </si>
  <si>
    <t>支出合计</t>
  </si>
  <si>
    <t>支出总计</t>
  </si>
  <si>
    <t>注：本表为空表，2024年度无国有资本经营支出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</si>
  <si>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</si>
  <si>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</si>
  <si>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</si>
  <si>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</si>
  <si>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</si>
  <si>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</si>
  <si>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</si>
  <si>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合计</t>
  </si>
  <si>
    <t>注：本镇无行政村建制，故本表无数据</t>
  </si>
  <si>
    <t>2024年三公经费决算情况表</t>
  </si>
  <si>
    <t>项目</t>
  </si>
  <si>
    <t>决算数为预算数%</t>
  </si>
  <si>
    <t>因公出国（境）费</t>
  </si>
  <si>
    <t>公务接待费</t>
  </si>
  <si>
    <t>公务用车购置及运行费</t>
  </si>
  <si>
    <t>其中：公务用车购置费</t>
  </si>
  <si>
    <t xml:space="preserve">      公务用车运行费</t>
  </si>
  <si>
    <t>注：①本年“三公”经费决算合计12.63万元，完成预算的53.40%。其中：因公出国（境）费决算数为0万元，完成预算的0%；公务接待费决算数为6.36万元，完成预算的58.04%；公务用车购置及运行费决算数为6.27万元，完成预算的49.36%。低于预算主要是因为严格执行中央八项规定、国务院“约法三章”及《党政机关厉行节约反对浪费》条例要求，压缩“三公”经费支出。</t>
  </si>
  <si>
    <t>②本年因公出国（境）团组数0个，因公出国（境）0人次；公务用车购置数0辆，公务用车保有量4辆；国内公务接待3351批次，国内公务接待1685人次。</t>
  </si>
  <si>
    <t>序号</t>
  </si>
  <si>
    <t>注：2024年本乡镇无基本建设项目，故本表为空表。</t>
  </si>
  <si>
    <t>关于新海镇2024年政府收支决算情况的说明</t>
  </si>
  <si>
    <t>一、一般公共预算收支决算总体情况</t>
  </si>
  <si>
    <t xml:space="preserve">    本年收入总计33923.10万元、支出总计33923.10万元。与上年度相比，收入、支出总计各减少7654.74万元。主要原因是：当年度减少了上级转移支付收入和光明米业园区结算资金收入支出减少。</t>
  </si>
  <si>
    <t>二、一般公共预算收入决算具体情况</t>
  </si>
  <si>
    <t xml:space="preserve">   本年收入合计27529.32万元，其中：一般性转移支付收入26403.15万元，专项转移支付收入1126.16万元。</t>
  </si>
  <si>
    <t>三、一般公共预算支出决算具体情况</t>
  </si>
  <si>
    <t xml:space="preserve">    本年支出合计31161.34万元。其中：其中：一般公共服务支出2461.71万元,教育支出7.61万元,科学技术支出6.69万元,文化旅游体育与传媒支出101.96万元,社会保障和就业支出3652.58万元,卫生健康支出337.54万元,节能环保支出584.68万元,城乡社区支出6970.46万元,农林水支出1513.88万元,交通运输支出101.74万元，资源勘探工业信息等支出14866.30万元,商业服务业等支出2万元,自然资源海洋气象等支出0万元，住房保障支出553.72万元，粮油物资储备支出0.47万元，灾害防治及应急管理支出0万元。 </t>
  </si>
  <si>
    <t>四、本年预算绩效管理工作开展情况</t>
  </si>
  <si>
    <t xml:space="preserve">   新海镇申报专项资金项目绩效目标68个，涉及预算单位6个，金额30668.42万元，实现绩效目标100%申报的要求。实施本乡镇绩效跟踪项目63个，涉及预算单位6个，金额30668.42万元。完成本乡镇绩效评价项目92个，涉及预算单位10个，金额30106.21万元。实施预算评审项目6个，预算资金1207万元，核减资金188.92万元，核减率15.65%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</si>
</sst>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indexed="8"/>
      <name val="宋体"/>
      <charset val="1"/>
      <scheme val="minor"/>
    </font>
    <font>
      <b/>
      <sz val="17"/>
      <name val="宋体"/>
      <charset val="134"/>
      <scheme val="minor"/>
    </font>
    <font>
      <sz val="9"/>
      <name val="宋体"/>
      <charset val="134"/>
      <scheme val="minor"/>
    </font>
    <font>
      <b/>
      <sz val="12"/>
      <name val="宋体"/>
      <charset val="134"/>
      <scheme val="minor"/>
    </font>
    <font>
      <sz val="12"/>
      <name val="宋体"/>
      <charset val="134"/>
      <scheme val="minor"/>
    </font>
    <font>
      <sz val="17"/>
      <name val="宋体"/>
      <charset val="134"/>
      <scheme val="minor"/>
    </font>
    <font>
      <sz val="11"/>
      <name val="宋体"/>
      <charset val="134"/>
      <scheme val="minor"/>
    </font>
    <font>
      <b/>
      <sz val="11"/>
      <name val="宋体"/>
      <charset val="134"/>
      <scheme val="minor"/>
    </font>
    <font>
      <sz val="10"/>
      <name val="宋体"/>
      <charset val="134"/>
      <scheme val="minor"/>
    </font>
    <font>
      <b/>
      <sz val="10"/>
      <name val="宋体"/>
      <charset val="134"/>
      <scheme val="minor"/>
    </font>
    <font>
      <sz val="9"/>
      <name val="SimSun"/>
      <charset val="134"/>
    </font>
    <font>
      <sz val="22"/>
      <name val="宋体"/>
      <charset val="134"/>
      <scheme val="minor"/>
    </font>
    <font>
      <b/>
      <sz val="19"/>
      <name val="宋体"/>
      <charset val="134"/>
      <scheme val="minor"/>
    </font>
    <font>
      <sz val="14"/>
      <name val="宋体"/>
      <charset val="134"/>
      <scheme val="minor"/>
    </font>
    <font>
      <sz val="11"/>
      <color indexed="8"/>
      <name val="宋体"/>
      <charset val="134"/>
      <scheme val="minor"/>
    </font>
    <font>
      <b/>
      <sz val="22"/>
      <name val="宋体"/>
      <charset val="134"/>
      <scheme val="minor"/>
    </font>
    <font>
      <b/>
      <sz val="9"/>
      <name val="宋体"/>
      <charset val="134"/>
      <scheme val="minor"/>
    </font>
    <font>
      <sz val="19"/>
      <name val="宋体"/>
      <charset val="134"/>
      <scheme val="minor"/>
    </font>
    <font>
      <sz val="13"/>
      <name val="宋体"/>
      <charset val="134"/>
      <scheme val="minor"/>
    </font>
    <font>
      <b/>
      <sz val="13"/>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7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6" fontId="8" fillId="0" borderId="1" xfId="0" applyNumberFormat="1" applyFont="1" applyBorder="1" applyAlignment="1">
      <alignment horizontal="right" vertical="center"/>
    </xf>
    <xf numFmtId="176" fontId="2" fillId="0" borderId="1" xfId="0" applyNumberFormat="1" applyFont="1" applyBorder="1" applyAlignment="1">
      <alignment vertical="center" wrapText="1"/>
    </xf>
    <xf numFmtId="0" fontId="9" fillId="0" borderId="1" xfId="0" applyFont="1" applyBorder="1" applyAlignment="1">
      <alignment vertical="center" wrapText="1"/>
    </xf>
    <xf numFmtId="176" fontId="9" fillId="0" borderId="1" xfId="0" applyNumberFormat="1" applyFont="1" applyBorder="1" applyAlignment="1">
      <alignment horizontal="right" vertical="center"/>
    </xf>
    <xf numFmtId="0" fontId="10"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alignment vertical="center" wrapText="1"/>
    </xf>
    <xf numFmtId="0" fontId="4"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horizontal="right" vertical="center" wrapText="1"/>
    </xf>
    <xf numFmtId="10" fontId="4" fillId="0" borderId="1" xfId="3" applyNumberFormat="1" applyFont="1" applyBorder="1" applyAlignment="1">
      <alignment horizontal="center" vertical="center" wrapText="1"/>
    </xf>
    <xf numFmtId="176" fontId="4" fillId="0" borderId="2" xfId="0" applyNumberFormat="1" applyFont="1" applyBorder="1" applyAlignment="1">
      <alignment horizontal="right" vertical="center" wrapText="1"/>
    </xf>
    <xf numFmtId="176" fontId="4" fillId="0" borderId="3" xfId="0" applyNumberFormat="1" applyFont="1" applyBorder="1" applyAlignment="1">
      <alignment horizontal="right" vertical="center" wrapText="1"/>
    </xf>
    <xf numFmtId="10" fontId="4" fillId="0" borderId="3" xfId="3" applyNumberFormat="1" applyFont="1" applyBorder="1" applyAlignment="1">
      <alignment horizontal="center" vertical="center" wrapText="1"/>
    </xf>
    <xf numFmtId="176" fontId="4" fillId="0" borderId="4" xfId="0" applyNumberFormat="1" applyFont="1" applyBorder="1" applyAlignment="1">
      <alignment horizontal="right" vertical="center" wrapText="1"/>
    </xf>
    <xf numFmtId="176" fontId="4" fillId="0" borderId="5" xfId="0" applyNumberFormat="1" applyFont="1" applyBorder="1" applyAlignment="1">
      <alignment horizontal="right" vertical="center" wrapText="1"/>
    </xf>
    <xf numFmtId="10" fontId="4" fillId="0" borderId="5" xfId="3" applyNumberFormat="1" applyFont="1" applyBorder="1" applyAlignment="1">
      <alignment horizontal="center" vertical="center" wrapText="1"/>
    </xf>
    <xf numFmtId="0" fontId="2" fillId="0" borderId="1" xfId="0" applyFont="1" applyBorder="1" applyAlignment="1">
      <alignment vertical="center" wrapText="1"/>
    </xf>
    <xf numFmtId="0" fontId="0" fillId="0" borderId="6" xfId="0" applyFont="1" applyBorder="1">
      <alignment vertical="center"/>
    </xf>
    <xf numFmtId="0" fontId="0" fillId="0" borderId="7" xfId="0" applyFont="1" applyBorder="1">
      <alignment vertical="center"/>
    </xf>
    <xf numFmtId="10" fontId="0" fillId="0" borderId="7" xfId="3" applyNumberFormat="1" applyFont="1" applyBorder="1">
      <alignment vertical="center"/>
    </xf>
    <xf numFmtId="0" fontId="3" fillId="0" borderId="1" xfId="0" applyFont="1" applyBorder="1" applyAlignment="1">
      <alignment vertical="center" wrapText="1"/>
    </xf>
    <xf numFmtId="0" fontId="12" fillId="0" borderId="0" xfId="0" applyFont="1" applyBorder="1" applyAlignment="1">
      <alignment horizontal="center" vertical="center" wrapText="1"/>
    </xf>
    <xf numFmtId="176" fontId="4"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14" fillId="0" borderId="0" xfId="0" applyFont="1" applyFill="1" applyAlignment="1">
      <alignment vertical="center"/>
    </xf>
    <xf numFmtId="0" fontId="6" fillId="0" borderId="1" xfId="0" applyFont="1" applyBorder="1" applyAlignment="1">
      <alignment vertical="center" wrapText="1"/>
    </xf>
    <xf numFmtId="176" fontId="6" fillId="0" borderId="1" xfId="0" applyNumberFormat="1" applyFont="1" applyBorder="1" applyAlignment="1">
      <alignment vertical="center" wrapText="1"/>
    </xf>
    <xf numFmtId="0" fontId="15" fillId="0" borderId="0" xfId="0" applyFont="1" applyBorder="1" applyAlignment="1">
      <alignment horizontal="center" vertical="center" wrapText="1"/>
    </xf>
    <xf numFmtId="176" fontId="2" fillId="0" borderId="1" xfId="0" applyNumberFormat="1" applyFont="1" applyBorder="1" applyAlignment="1">
      <alignment horizontal="right" vertical="center" wrapText="1"/>
    </xf>
    <xf numFmtId="10" fontId="2" fillId="0" borderId="1" xfId="3" applyNumberFormat="1" applyFont="1" applyBorder="1" applyAlignment="1">
      <alignment horizontal="right" vertical="center" wrapText="1"/>
    </xf>
    <xf numFmtId="176"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176" fontId="16" fillId="0" borderId="1" xfId="0" applyNumberFormat="1" applyFont="1" applyBorder="1" applyAlignment="1">
      <alignment horizontal="right" vertical="center" wrapText="1"/>
    </xf>
    <xf numFmtId="10" fontId="16" fillId="0" borderId="1" xfId="3" applyNumberFormat="1" applyFont="1" applyBorder="1" applyAlignment="1">
      <alignment horizontal="right" vertical="center" wrapText="1"/>
    </xf>
    <xf numFmtId="176" fontId="6" fillId="0" borderId="1" xfId="0" applyNumberFormat="1" applyFont="1" applyBorder="1" applyAlignment="1">
      <alignment horizontal="center" vertical="center" wrapText="1"/>
    </xf>
    <xf numFmtId="10" fontId="6" fillId="0" borderId="1" xfId="3" applyNumberFormat="1"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6" fillId="0" borderId="4" xfId="0" applyNumberFormat="1" applyFont="1" applyBorder="1" applyAlignment="1">
      <alignment horizontal="center" vertical="center" wrapText="1"/>
    </xf>
    <xf numFmtId="176" fontId="6" fillId="0" borderId="5" xfId="0" applyNumberFormat="1" applyFont="1" applyBorder="1" applyAlignment="1">
      <alignment horizontal="center" vertical="center" wrapText="1"/>
    </xf>
    <xf numFmtId="10" fontId="6" fillId="0" borderId="5" xfId="3" applyNumberFormat="1" applyFont="1" applyBorder="1" applyAlignment="1">
      <alignment horizontal="center" vertical="center" wrapText="1"/>
    </xf>
    <xf numFmtId="10" fontId="7" fillId="0" borderId="1" xfId="3"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10" fontId="6" fillId="0" borderId="7" xfId="3"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8" fillId="0" borderId="0" xfId="0" applyFont="1" applyBorder="1" applyAlignment="1">
      <alignment vertical="center" wrapText="1"/>
    </xf>
    <xf numFmtId="176" fontId="7" fillId="0" borderId="1" xfId="0" applyNumberFormat="1" applyFont="1" applyBorder="1" applyAlignment="1">
      <alignment horizontal="right" vertical="center"/>
    </xf>
    <xf numFmtId="176" fontId="6" fillId="0" borderId="1" xfId="0" applyNumberFormat="1" applyFont="1" applyBorder="1" applyAlignment="1">
      <alignment horizontal="right" vertical="center"/>
    </xf>
    <xf numFmtId="0" fontId="17" fillId="0" borderId="0" xfId="0" applyFont="1" applyBorder="1" applyAlignment="1">
      <alignment horizontal="center" vertical="center" wrapText="1"/>
    </xf>
    <xf numFmtId="0" fontId="9" fillId="0" borderId="1" xfId="0" applyFont="1" applyBorder="1" applyAlignment="1">
      <alignment horizontal="center" vertical="center" wrapText="1"/>
    </xf>
    <xf numFmtId="10" fontId="2" fillId="0" borderId="1" xfId="3" applyNumberFormat="1" applyFont="1" applyBorder="1" applyAlignment="1">
      <alignment vertical="center" wrapText="1"/>
    </xf>
    <xf numFmtId="0" fontId="16" fillId="0" borderId="1" xfId="0" applyFont="1" applyBorder="1" applyAlignment="1">
      <alignment vertical="center" wrapText="1"/>
    </xf>
    <xf numFmtId="10" fontId="7" fillId="0" borderId="1" xfId="3" applyNumberFormat="1" applyFont="1" applyBorder="1" applyAlignment="1">
      <alignment horizontal="right" vertical="center" wrapText="1"/>
    </xf>
    <xf numFmtId="0" fontId="18" fillId="0" borderId="0" xfId="0" applyFont="1" applyBorder="1" applyAlignment="1">
      <alignment vertical="center" wrapText="1"/>
    </xf>
    <xf numFmtId="0" fontId="19" fillId="0" borderId="0" xfId="0" applyFont="1" applyBorder="1" applyAlignment="1">
      <alignment horizontal="left" vertical="center" wrapText="1"/>
    </xf>
    <xf numFmtId="0" fontId="18"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opLeftCell="B1" workbookViewId="0">
      <selection activeCell="C5" sqref="C5:D5"/>
    </sheetView>
  </sheetViews>
  <sheetFormatPr defaultColWidth="10" defaultRowHeight="13.5" outlineLevelCol="4"/>
  <cols>
    <col min="1" max="1" width="16.2833333333333" customWidth="1"/>
    <col min="2" max="2" width="7.73333333333333" customWidth="1"/>
    <col min="3" max="3" width="5.425" customWidth="1"/>
    <col min="4" max="4" width="55.2333333333333" customWidth="1"/>
    <col min="5" max="6" width="9.76666666666667" customWidth="1"/>
  </cols>
  <sheetData>
    <row r="1" ht="69.3" customHeight="1" spans="1:4">
      <c r="A1" s="17"/>
      <c r="B1" s="40" t="s">
        <v>0</v>
      </c>
      <c r="C1" s="40"/>
      <c r="D1" s="40"/>
    </row>
    <row r="2" ht="36.9" customHeight="1" spans="2:5">
      <c r="B2" s="68" t="s">
        <v>1</v>
      </c>
      <c r="C2" s="68"/>
      <c r="D2" s="68" t="s">
        <v>2</v>
      </c>
      <c r="E2" s="68"/>
    </row>
    <row r="3" ht="33.9" customHeight="1" spans="2:4">
      <c r="B3" s="69">
        <v>1.1</v>
      </c>
      <c r="C3" s="70" t="s">
        <v>3</v>
      </c>
      <c r="D3" s="70"/>
    </row>
    <row r="4" ht="33.9" customHeight="1" spans="2:4">
      <c r="B4" s="69">
        <v>1.2</v>
      </c>
      <c r="C4" s="70" t="s">
        <v>4</v>
      </c>
      <c r="D4" s="70"/>
    </row>
    <row r="5" ht="33.9" customHeight="1" spans="2:4">
      <c r="B5" s="69">
        <v>1.3</v>
      </c>
      <c r="C5" s="70" t="s">
        <v>5</v>
      </c>
      <c r="D5" s="70"/>
    </row>
    <row r="6" ht="33.9" customHeight="1" spans="2:4">
      <c r="B6" s="69">
        <v>2.1</v>
      </c>
      <c r="C6" s="70" t="s">
        <v>6</v>
      </c>
      <c r="D6" s="70"/>
    </row>
    <row r="7" ht="33.9" customHeight="1" spans="2:4">
      <c r="B7" s="69">
        <v>2.2</v>
      </c>
      <c r="C7" s="70" t="s">
        <v>7</v>
      </c>
      <c r="D7" s="70"/>
    </row>
    <row r="8" ht="33.9" customHeight="1" spans="2:4">
      <c r="B8" s="69">
        <v>3.1</v>
      </c>
      <c r="C8" s="70" t="s">
        <v>8</v>
      </c>
      <c r="D8" s="70"/>
    </row>
    <row r="9" ht="33.9" customHeight="1" spans="2:4">
      <c r="B9" s="69">
        <v>3.2</v>
      </c>
      <c r="C9" s="70" t="s">
        <v>9</v>
      </c>
      <c r="D9" s="70"/>
    </row>
    <row r="10" ht="33.9" customHeight="1" spans="2:4">
      <c r="B10" s="69">
        <v>4.1</v>
      </c>
      <c r="C10" s="70" t="s">
        <v>10</v>
      </c>
      <c r="D10" s="70"/>
    </row>
    <row r="11" ht="33.9" customHeight="1" spans="2:4">
      <c r="B11" s="69">
        <v>4.2</v>
      </c>
      <c r="C11" s="70" t="s">
        <v>11</v>
      </c>
      <c r="D11" s="70"/>
    </row>
    <row r="12" ht="33.9" customHeight="1" spans="2:4">
      <c r="B12" s="69">
        <v>5.1</v>
      </c>
      <c r="C12" s="70" t="s">
        <v>12</v>
      </c>
      <c r="D12" s="70"/>
    </row>
    <row r="13" ht="33.9" customHeight="1" spans="2:4">
      <c r="B13" s="69">
        <v>5.2</v>
      </c>
      <c r="C13" s="70" t="s">
        <v>13</v>
      </c>
      <c r="D13" s="70"/>
    </row>
    <row r="14" ht="31.65" customHeight="1" spans="2:5">
      <c r="B14" s="69">
        <v>5.3</v>
      </c>
      <c r="C14" s="70" t="s">
        <v>14</v>
      </c>
      <c r="D14" s="70"/>
      <c r="E14" s="17"/>
    </row>
    <row r="15" ht="31.65" customHeight="1" spans="2:4">
      <c r="B15" s="69">
        <v>5.4</v>
      </c>
      <c r="C15" s="70" t="s">
        <v>15</v>
      </c>
      <c r="D15" s="70"/>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tabSelected="1" workbookViewId="0">
      <selection activeCell="G10" sqref="G10"/>
    </sheetView>
  </sheetViews>
  <sheetFormatPr defaultColWidth="10" defaultRowHeight="13.5" outlineLevelCol="6"/>
  <cols>
    <col min="1" max="1" width="26.6" customWidth="1"/>
    <col min="2" max="7" width="16.15" customWidth="1"/>
    <col min="8" max="8" width="9.76666666666667" customWidth="1"/>
  </cols>
  <sheetData>
    <row r="1" ht="41.45" customHeight="1" spans="1:7">
      <c r="A1" s="16" t="s">
        <v>3</v>
      </c>
      <c r="B1" s="16"/>
      <c r="C1" s="16"/>
      <c r="D1" s="16"/>
      <c r="E1" s="16"/>
      <c r="F1" s="16"/>
      <c r="G1" s="16"/>
    </row>
    <row r="2" ht="24.1" customHeight="1" spans="1:7">
      <c r="A2" s="6"/>
      <c r="B2" s="17"/>
      <c r="C2" s="17"/>
      <c r="D2" s="17"/>
      <c r="E2" s="17"/>
      <c r="F2" s="7" t="s">
        <v>16</v>
      </c>
      <c r="G2" s="7"/>
    </row>
    <row r="3" ht="39.15" customHeight="1" spans="1:7">
      <c r="A3" s="19" t="s">
        <v>17</v>
      </c>
      <c r="B3" s="19" t="s">
        <v>18</v>
      </c>
      <c r="C3" s="19" t="s">
        <v>19</v>
      </c>
      <c r="D3" s="19" t="s">
        <v>20</v>
      </c>
      <c r="E3" s="19" t="s">
        <v>21</v>
      </c>
      <c r="F3" s="19" t="s">
        <v>22</v>
      </c>
      <c r="G3" s="19" t="s">
        <v>23</v>
      </c>
    </row>
    <row r="4" ht="18.8" customHeight="1" spans="1:7">
      <c r="A4" s="38" t="s">
        <v>24</v>
      </c>
      <c r="B4" s="47">
        <v>29042.37</v>
      </c>
      <c r="C4" s="47">
        <v>26403.1532</v>
      </c>
      <c r="D4" s="47">
        <v>26403.1532</v>
      </c>
      <c r="E4" s="48">
        <v>1</v>
      </c>
      <c r="F4" s="47">
        <v>39072.17</v>
      </c>
      <c r="G4" s="48">
        <f>D4/F4</f>
        <v>0.675753437804965</v>
      </c>
    </row>
    <row r="5" ht="18.8" customHeight="1" spans="1:7">
      <c r="A5" s="38" t="s">
        <v>25</v>
      </c>
      <c r="B5" s="47">
        <v>898.57</v>
      </c>
      <c r="C5" s="47">
        <v>1126.16204</v>
      </c>
      <c r="D5" s="47">
        <v>1126.16204</v>
      </c>
      <c r="E5" s="48">
        <v>1</v>
      </c>
      <c r="F5" s="47">
        <v>2279.95496</v>
      </c>
      <c r="G5" s="48">
        <f t="shared" ref="G5:G13" si="0">D5/F5</f>
        <v>0.493940476789068</v>
      </c>
    </row>
    <row r="6" ht="18.8" customHeight="1" spans="1:7">
      <c r="A6" s="38"/>
      <c r="B6" s="47"/>
      <c r="C6" s="47"/>
      <c r="D6" s="47"/>
      <c r="E6" s="48"/>
      <c r="F6" s="47"/>
      <c r="G6" s="48"/>
    </row>
    <row r="7" ht="18.8" customHeight="1" spans="1:7">
      <c r="A7" s="38"/>
      <c r="B7" s="47"/>
      <c r="C7" s="47"/>
      <c r="D7" s="47"/>
      <c r="E7" s="48"/>
      <c r="F7" s="47"/>
      <c r="G7" s="48"/>
    </row>
    <row r="8" ht="18.8" customHeight="1" spans="1:7">
      <c r="A8" s="38"/>
      <c r="B8" s="47"/>
      <c r="C8" s="47"/>
      <c r="D8" s="47"/>
      <c r="E8" s="48"/>
      <c r="F8" s="47"/>
      <c r="G8" s="48"/>
    </row>
    <row r="9" ht="18.8" customHeight="1" spans="1:7">
      <c r="A9" s="44" t="s">
        <v>26</v>
      </c>
      <c r="B9" s="47">
        <v>29940.94</v>
      </c>
      <c r="C9" s="47">
        <v>27529.31524</v>
      </c>
      <c r="D9" s="47">
        <v>27529.31524</v>
      </c>
      <c r="E9" s="48">
        <v>1</v>
      </c>
      <c r="F9" s="47">
        <v>41352.12496</v>
      </c>
      <c r="G9" s="48">
        <f t="shared" si="0"/>
        <v>0.665729155796206</v>
      </c>
    </row>
    <row r="10" ht="18.8" customHeight="1" spans="1:7">
      <c r="A10" s="44" t="s">
        <v>27</v>
      </c>
      <c r="B10" s="47">
        <v>325.089199</v>
      </c>
      <c r="C10" s="47">
        <v>325.089199</v>
      </c>
      <c r="D10" s="47">
        <v>325.089199</v>
      </c>
      <c r="E10" s="48">
        <v>1</v>
      </c>
      <c r="F10" s="47">
        <v>225.72</v>
      </c>
      <c r="G10" s="48">
        <f t="shared" si="0"/>
        <v>1.44023214159135</v>
      </c>
    </row>
    <row r="11" ht="18.8" customHeight="1" spans="1:7">
      <c r="A11" s="44" t="s">
        <v>28</v>
      </c>
      <c r="B11" s="47">
        <v>6068.7</v>
      </c>
      <c r="C11" s="47">
        <v>6068.7</v>
      </c>
      <c r="D11" s="47">
        <v>6068.7</v>
      </c>
      <c r="E11" s="48">
        <v>1</v>
      </c>
      <c r="F11" s="47">
        <v>0</v>
      </c>
      <c r="G11" s="48"/>
    </row>
    <row r="12" ht="18.8" customHeight="1" spans="1:7">
      <c r="A12" s="44"/>
      <c r="B12" s="47"/>
      <c r="C12" s="47"/>
      <c r="D12" s="47"/>
      <c r="E12" s="48"/>
      <c r="F12" s="47"/>
      <c r="G12" s="48"/>
    </row>
    <row r="13" ht="18.8" customHeight="1" spans="1:7">
      <c r="A13" s="44" t="s">
        <v>29</v>
      </c>
      <c r="B13" s="59">
        <f>SUM(B9:B12)</f>
        <v>36334.729199</v>
      </c>
      <c r="C13" s="59">
        <f>SUM(C9:C12)</f>
        <v>33923.104439</v>
      </c>
      <c r="D13" s="59">
        <f>SUM(D9:D12)</f>
        <v>33923.104439</v>
      </c>
      <c r="E13" s="54">
        <v>1</v>
      </c>
      <c r="F13" s="59">
        <f>SUM(F9:F12)</f>
        <v>41577.84496</v>
      </c>
      <c r="G13" s="54">
        <f t="shared" si="0"/>
        <v>0.815893764374651</v>
      </c>
    </row>
    <row r="19" spans="3:3">
      <c r="C19" s="67"/>
    </row>
  </sheetData>
  <mergeCells count="2">
    <mergeCell ref="A1:G1"/>
    <mergeCell ref="F2:G2"/>
  </mergeCells>
  <pageMargins left="0.984000027179718" right="0.75" top="0.589999973773956"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8"/>
  <sheetViews>
    <sheetView zoomScale="115" zoomScaleNormal="115" workbookViewId="0">
      <pane ySplit="3" topLeftCell="A126" activePane="bottomLeft" state="frozen"/>
      <selection/>
      <selection pane="bottomLeft" activeCell="H126" sqref="H126"/>
    </sheetView>
  </sheetViews>
  <sheetFormatPr defaultColWidth="10" defaultRowHeight="13.5" outlineLevelCol="7"/>
  <cols>
    <col min="1" max="1" width="8.875" customWidth="1"/>
    <col min="2" max="2" width="26.7333333333333" customWidth="1"/>
    <col min="3" max="8" width="12.4833333333333" customWidth="1"/>
  </cols>
  <sheetData>
    <row r="1" ht="27.85" customHeight="1" spans="1:8">
      <c r="A1" s="63" t="s">
        <v>4</v>
      </c>
      <c r="B1" s="63"/>
      <c r="C1" s="63"/>
      <c r="D1" s="63"/>
      <c r="E1" s="63"/>
      <c r="F1" s="63"/>
      <c r="G1" s="63"/>
      <c r="H1" s="63"/>
    </row>
    <row r="2" ht="20.35" customHeight="1" spans="1:8">
      <c r="A2" s="6"/>
      <c r="B2" s="6"/>
      <c r="C2" s="6"/>
      <c r="D2" s="6"/>
      <c r="E2" s="6"/>
      <c r="F2" s="6"/>
      <c r="G2" s="7" t="s">
        <v>16</v>
      </c>
      <c r="H2" s="7"/>
    </row>
    <row r="3" ht="33.15" customHeight="1" spans="1:8">
      <c r="A3" s="8" t="s">
        <v>30</v>
      </c>
      <c r="B3" s="64" t="s">
        <v>17</v>
      </c>
      <c r="C3" s="64" t="s">
        <v>18</v>
      </c>
      <c r="D3" s="64" t="s">
        <v>19</v>
      </c>
      <c r="E3" s="64" t="s">
        <v>20</v>
      </c>
      <c r="F3" s="64" t="s">
        <v>21</v>
      </c>
      <c r="G3" s="64" t="s">
        <v>22</v>
      </c>
      <c r="H3" s="64" t="s">
        <v>23</v>
      </c>
    </row>
    <row r="4" ht="33.15" customHeight="1" spans="1:8">
      <c r="A4" s="12" t="s">
        <v>31</v>
      </c>
      <c r="B4" s="12" t="s">
        <v>32</v>
      </c>
      <c r="C4" s="12">
        <v>2663.164901</v>
      </c>
      <c r="D4" s="12">
        <v>2852.931461</v>
      </c>
      <c r="E4" s="12">
        <v>2461.707633</v>
      </c>
      <c r="F4" s="65">
        <v>0.862869531445782</v>
      </c>
      <c r="G4" s="12">
        <v>2091.90268</v>
      </c>
      <c r="H4" s="65">
        <f>E4/G4</f>
        <v>1.17677923382172</v>
      </c>
    </row>
    <row r="5" ht="33.15" customHeight="1" spans="1:8">
      <c r="A5" s="12" t="s">
        <v>33</v>
      </c>
      <c r="B5" s="12" t="s">
        <v>34</v>
      </c>
      <c r="C5" s="12">
        <v>16.8403</v>
      </c>
      <c r="D5" s="12">
        <v>19.2803</v>
      </c>
      <c r="E5" s="12">
        <v>13.506555</v>
      </c>
      <c r="F5" s="65">
        <v>0.700536558041109</v>
      </c>
      <c r="G5" s="12">
        <v>17.680894</v>
      </c>
      <c r="H5" s="65">
        <f t="shared" ref="H5:H36" si="0">E5/G5</f>
        <v>0.763906791138502</v>
      </c>
    </row>
    <row r="6" ht="33.15" customHeight="1" spans="1:8">
      <c r="A6" s="12" t="s">
        <v>35</v>
      </c>
      <c r="B6" s="12" t="s">
        <v>36</v>
      </c>
      <c r="C6" s="12">
        <v>16.8403</v>
      </c>
      <c r="D6" s="12">
        <v>19.2803</v>
      </c>
      <c r="E6" s="12">
        <v>13.506555</v>
      </c>
      <c r="F6" s="65">
        <v>0.700536558041109</v>
      </c>
      <c r="G6" s="12">
        <v>17.680894</v>
      </c>
      <c r="H6" s="65">
        <f t="shared" si="0"/>
        <v>0.763906791138502</v>
      </c>
    </row>
    <row r="7" ht="33.15" customHeight="1" spans="1:8">
      <c r="A7" s="12" t="s">
        <v>37</v>
      </c>
      <c r="B7" s="12" t="s">
        <v>38</v>
      </c>
      <c r="C7" s="12">
        <v>1781.99</v>
      </c>
      <c r="D7" s="12">
        <v>1791.80498</v>
      </c>
      <c r="E7" s="12">
        <v>1568.074273</v>
      </c>
      <c r="F7" s="65">
        <v>0.875136686471314</v>
      </c>
      <c r="G7" s="12">
        <v>1400.056569</v>
      </c>
      <c r="H7" s="65">
        <f t="shared" si="0"/>
        <v>1.12000779662782</v>
      </c>
    </row>
    <row r="8" ht="33.15" customHeight="1" spans="1:8">
      <c r="A8" s="12" t="s">
        <v>39</v>
      </c>
      <c r="B8" s="12" t="s">
        <v>40</v>
      </c>
      <c r="C8" s="12">
        <v>1781.99</v>
      </c>
      <c r="D8" s="12">
        <v>1791.80498</v>
      </c>
      <c r="E8" s="12">
        <v>1568.074273</v>
      </c>
      <c r="F8" s="65">
        <v>0.875136686471314</v>
      </c>
      <c r="G8" s="12">
        <v>1343.03748</v>
      </c>
      <c r="H8" s="65">
        <f t="shared" si="0"/>
        <v>1.16755808855014</v>
      </c>
    </row>
    <row r="9" ht="33.15" customHeight="1" spans="1:8">
      <c r="A9" s="12" t="s">
        <v>41</v>
      </c>
      <c r="B9" s="12" t="s">
        <v>42</v>
      </c>
      <c r="C9" s="12">
        <v>0</v>
      </c>
      <c r="D9" s="12">
        <v>0</v>
      </c>
      <c r="E9" s="12">
        <v>0</v>
      </c>
      <c r="F9" s="12">
        <v>0</v>
      </c>
      <c r="G9" s="12">
        <v>57.019089</v>
      </c>
      <c r="H9" s="65">
        <f t="shared" si="0"/>
        <v>0</v>
      </c>
    </row>
    <row r="10" ht="33.15" customHeight="1" spans="1:8">
      <c r="A10" s="12" t="s">
        <v>43</v>
      </c>
      <c r="B10" s="12" t="s">
        <v>44</v>
      </c>
      <c r="C10" s="12">
        <v>12</v>
      </c>
      <c r="D10" s="12">
        <v>12</v>
      </c>
      <c r="E10" s="12">
        <v>7.0261</v>
      </c>
      <c r="F10" s="65">
        <v>0.585508333333333</v>
      </c>
      <c r="G10" s="12">
        <v>1.0061</v>
      </c>
      <c r="H10" s="65">
        <f t="shared" si="0"/>
        <v>6.98350064605904</v>
      </c>
    </row>
    <row r="11" ht="33.15" customHeight="1" spans="1:8">
      <c r="A11" s="12" t="s">
        <v>45</v>
      </c>
      <c r="B11" s="12" t="s">
        <v>46</v>
      </c>
      <c r="C11" s="12">
        <v>12</v>
      </c>
      <c r="D11" s="12">
        <v>12</v>
      </c>
      <c r="E11" s="12">
        <v>7.0261</v>
      </c>
      <c r="F11" s="65">
        <v>0.585508333333333</v>
      </c>
      <c r="G11" s="12">
        <v>1.0061</v>
      </c>
      <c r="H11" s="65">
        <f t="shared" si="0"/>
        <v>6.98350064605904</v>
      </c>
    </row>
    <row r="12" ht="33.15" customHeight="1" spans="1:8">
      <c r="A12" s="12" t="s">
        <v>47</v>
      </c>
      <c r="B12" s="12" t="s">
        <v>48</v>
      </c>
      <c r="C12" s="12">
        <v>214.7</v>
      </c>
      <c r="D12" s="12">
        <v>188.09559</v>
      </c>
      <c r="E12" s="12">
        <v>188.09559</v>
      </c>
      <c r="F12" s="65">
        <v>1</v>
      </c>
      <c r="G12" s="12">
        <v>147.810294</v>
      </c>
      <c r="H12" s="65">
        <f t="shared" si="0"/>
        <v>1.27254729633377</v>
      </c>
    </row>
    <row r="13" ht="33.15" customHeight="1" spans="1:8">
      <c r="A13" s="12" t="s">
        <v>49</v>
      </c>
      <c r="B13" s="12" t="s">
        <v>50</v>
      </c>
      <c r="C13" s="12">
        <v>214.7</v>
      </c>
      <c r="D13" s="12">
        <v>188.09559</v>
      </c>
      <c r="E13" s="12">
        <v>188.09559</v>
      </c>
      <c r="F13" s="65">
        <v>1</v>
      </c>
      <c r="G13" s="12">
        <v>147.810294</v>
      </c>
      <c r="H13" s="65">
        <f t="shared" si="0"/>
        <v>1.27254729633377</v>
      </c>
    </row>
    <row r="14" ht="33.15" customHeight="1" spans="1:8">
      <c r="A14" s="12" t="s">
        <v>51</v>
      </c>
      <c r="B14" s="12" t="s">
        <v>52</v>
      </c>
      <c r="C14" s="12">
        <v>25</v>
      </c>
      <c r="D14" s="12">
        <v>25</v>
      </c>
      <c r="E14" s="12">
        <v>25</v>
      </c>
      <c r="F14" s="65">
        <v>1</v>
      </c>
      <c r="G14" s="12">
        <v>0</v>
      </c>
      <c r="H14" s="65">
        <v>0</v>
      </c>
    </row>
    <row r="15" ht="33.15" customHeight="1" spans="1:8">
      <c r="A15" s="12" t="s">
        <v>53</v>
      </c>
      <c r="B15" s="12" t="s">
        <v>54</v>
      </c>
      <c r="C15" s="12">
        <v>25</v>
      </c>
      <c r="D15" s="12">
        <v>25</v>
      </c>
      <c r="E15" s="12">
        <v>25</v>
      </c>
      <c r="F15" s="65">
        <v>1</v>
      </c>
      <c r="G15" s="12">
        <v>0</v>
      </c>
      <c r="H15" s="65">
        <v>0</v>
      </c>
    </row>
    <row r="16" ht="33.15" customHeight="1" spans="1:8">
      <c r="A16" s="12" t="s">
        <v>55</v>
      </c>
      <c r="B16" s="12" t="s">
        <v>56</v>
      </c>
      <c r="C16" s="12">
        <v>2</v>
      </c>
      <c r="D16" s="12">
        <v>2</v>
      </c>
      <c r="E16" s="12">
        <v>1.5071</v>
      </c>
      <c r="F16" s="65">
        <v>0.75355</v>
      </c>
      <c r="G16" s="12">
        <v>0</v>
      </c>
      <c r="H16" s="65">
        <v>0</v>
      </c>
    </row>
    <row r="17" ht="33.15" customHeight="1" spans="1:8">
      <c r="A17" s="12" t="s">
        <v>57</v>
      </c>
      <c r="B17" s="12" t="s">
        <v>58</v>
      </c>
      <c r="C17" s="12">
        <v>2</v>
      </c>
      <c r="D17" s="12">
        <v>2</v>
      </c>
      <c r="E17" s="12">
        <v>1.5071</v>
      </c>
      <c r="F17" s="65">
        <v>0.75355</v>
      </c>
      <c r="G17" s="12">
        <v>0</v>
      </c>
      <c r="H17" s="65">
        <v>0</v>
      </c>
    </row>
    <row r="18" ht="33.15" customHeight="1" spans="1:8">
      <c r="A18" s="12" t="s">
        <v>59</v>
      </c>
      <c r="B18" s="12" t="s">
        <v>60</v>
      </c>
      <c r="C18" s="12">
        <v>3.5</v>
      </c>
      <c r="D18" s="12">
        <v>9.264</v>
      </c>
      <c r="E18" s="12">
        <v>7.635344</v>
      </c>
      <c r="F18" s="65">
        <v>0.824195164075993</v>
      </c>
      <c r="G18" s="12">
        <v>4.3304</v>
      </c>
      <c r="H18" s="65">
        <f t="shared" si="0"/>
        <v>1.7631960096065</v>
      </c>
    </row>
    <row r="19" ht="33.15" customHeight="1" spans="1:8">
      <c r="A19" s="12" t="s">
        <v>61</v>
      </c>
      <c r="B19" s="12" t="s">
        <v>62</v>
      </c>
      <c r="C19" s="12">
        <v>3.5</v>
      </c>
      <c r="D19" s="12">
        <v>9.264</v>
      </c>
      <c r="E19" s="12">
        <v>7.635344</v>
      </c>
      <c r="F19" s="65">
        <v>0.824195164075993</v>
      </c>
      <c r="G19" s="12">
        <v>4.3304</v>
      </c>
      <c r="H19" s="65">
        <f t="shared" si="0"/>
        <v>1.7631960096065</v>
      </c>
    </row>
    <row r="20" ht="33.15" customHeight="1" spans="1:8">
      <c r="A20" s="12" t="s">
        <v>63</v>
      </c>
      <c r="B20" s="12" t="s">
        <v>64</v>
      </c>
      <c r="C20" s="12">
        <v>41.017101</v>
      </c>
      <c r="D20" s="12">
        <v>66.094601</v>
      </c>
      <c r="E20" s="12">
        <v>25.002375</v>
      </c>
      <c r="F20" s="65">
        <v>0.378281654200469</v>
      </c>
      <c r="G20" s="12">
        <v>32.367899</v>
      </c>
      <c r="H20" s="65">
        <f t="shared" si="0"/>
        <v>0.772443555882326</v>
      </c>
    </row>
    <row r="21" ht="33.15" customHeight="1" spans="1:8">
      <c r="A21" s="12" t="s">
        <v>65</v>
      </c>
      <c r="B21" s="12" t="s">
        <v>66</v>
      </c>
      <c r="C21" s="12">
        <v>41.017101</v>
      </c>
      <c r="D21" s="12">
        <v>66.094601</v>
      </c>
      <c r="E21" s="12">
        <v>25.002375</v>
      </c>
      <c r="F21" s="65">
        <v>0.378281654200469</v>
      </c>
      <c r="G21" s="12">
        <v>32.367899</v>
      </c>
      <c r="H21" s="65">
        <f t="shared" si="0"/>
        <v>0.772443555882326</v>
      </c>
    </row>
    <row r="22" ht="33.15" customHeight="1" spans="1:8">
      <c r="A22" s="12" t="s">
        <v>67</v>
      </c>
      <c r="B22" s="12" t="s">
        <v>68</v>
      </c>
      <c r="C22" s="12">
        <v>0</v>
      </c>
      <c r="D22" s="12">
        <v>3</v>
      </c>
      <c r="E22" s="12">
        <v>0</v>
      </c>
      <c r="F22" s="65">
        <v>0</v>
      </c>
      <c r="G22" s="12">
        <v>0</v>
      </c>
      <c r="H22" s="65">
        <v>0</v>
      </c>
    </row>
    <row r="23" ht="33.15" customHeight="1" spans="1:8">
      <c r="A23" s="12" t="s">
        <v>69</v>
      </c>
      <c r="B23" s="12" t="s">
        <v>70</v>
      </c>
      <c r="C23" s="12">
        <v>0</v>
      </c>
      <c r="D23" s="12">
        <v>3</v>
      </c>
      <c r="E23" s="12">
        <v>0</v>
      </c>
      <c r="F23" s="65">
        <v>0</v>
      </c>
      <c r="G23" s="12">
        <v>0</v>
      </c>
      <c r="H23" s="65">
        <v>0</v>
      </c>
    </row>
    <row r="24" ht="33.15" customHeight="1" spans="1:8">
      <c r="A24" s="12" t="s">
        <v>71</v>
      </c>
      <c r="B24" s="12" t="s">
        <v>72</v>
      </c>
      <c r="C24" s="12">
        <v>506.42</v>
      </c>
      <c r="D24" s="12">
        <v>648.69449</v>
      </c>
      <c r="E24" s="12">
        <v>596.341979</v>
      </c>
      <c r="F24" s="65">
        <v>0.919295582424324</v>
      </c>
      <c r="G24" s="12">
        <v>421.85687</v>
      </c>
      <c r="H24" s="65">
        <f t="shared" si="0"/>
        <v>1.41361210734816</v>
      </c>
    </row>
    <row r="25" ht="33.15" customHeight="1" spans="1:8">
      <c r="A25" s="12" t="s">
        <v>73</v>
      </c>
      <c r="B25" s="12" t="s">
        <v>74</v>
      </c>
      <c r="C25" s="12">
        <v>469.42</v>
      </c>
      <c r="D25" s="12">
        <v>611.69449</v>
      </c>
      <c r="E25" s="12">
        <v>578.577113</v>
      </c>
      <c r="F25" s="65">
        <v>0.945859612042606</v>
      </c>
      <c r="G25" s="12">
        <v>331.32213</v>
      </c>
      <c r="H25" s="65">
        <f t="shared" si="0"/>
        <v>1.74626763687653</v>
      </c>
    </row>
    <row r="26" ht="33.15" customHeight="1" spans="1:8">
      <c r="A26" s="12" t="s">
        <v>75</v>
      </c>
      <c r="B26" s="12" t="s">
        <v>72</v>
      </c>
      <c r="C26" s="12">
        <v>37</v>
      </c>
      <c r="D26" s="12">
        <v>37</v>
      </c>
      <c r="E26" s="12">
        <v>17.764866</v>
      </c>
      <c r="F26" s="65">
        <v>0.480131513513514</v>
      </c>
      <c r="G26" s="12">
        <v>90.53474</v>
      </c>
      <c r="H26" s="65">
        <f t="shared" si="0"/>
        <v>0.19622153882587</v>
      </c>
    </row>
    <row r="27" ht="33.15" customHeight="1" spans="1:8">
      <c r="A27" s="12" t="s">
        <v>76</v>
      </c>
      <c r="B27" s="12" t="s">
        <v>77</v>
      </c>
      <c r="C27" s="12">
        <v>59.6975</v>
      </c>
      <c r="D27" s="12">
        <v>87.6975</v>
      </c>
      <c r="E27" s="12">
        <v>29.518317</v>
      </c>
      <c r="F27" s="65">
        <v>0.336592457025571</v>
      </c>
      <c r="G27" s="12">
        <v>66.793654</v>
      </c>
      <c r="H27" s="65">
        <f t="shared" si="0"/>
        <v>0.441932956684777</v>
      </c>
    </row>
    <row r="28" ht="33.15" customHeight="1" spans="1:8">
      <c r="A28" s="12" t="s">
        <v>78</v>
      </c>
      <c r="B28" s="12" t="s">
        <v>77</v>
      </c>
      <c r="C28" s="12">
        <v>59.6975</v>
      </c>
      <c r="D28" s="12">
        <v>87.6975</v>
      </c>
      <c r="E28" s="12">
        <v>29.518317</v>
      </c>
      <c r="F28" s="65">
        <v>0.336592457025571</v>
      </c>
      <c r="G28" s="12">
        <v>66.793654</v>
      </c>
      <c r="H28" s="65">
        <f t="shared" si="0"/>
        <v>0.441932956684777</v>
      </c>
    </row>
    <row r="29" ht="33.15" customHeight="1" spans="1:8">
      <c r="A29" s="12" t="s">
        <v>79</v>
      </c>
      <c r="B29" s="12" t="s">
        <v>80</v>
      </c>
      <c r="C29" s="12">
        <v>8</v>
      </c>
      <c r="D29" s="12">
        <v>8</v>
      </c>
      <c r="E29" s="12">
        <v>7.6126</v>
      </c>
      <c r="F29" s="65">
        <v>0.951575</v>
      </c>
      <c r="G29" s="12">
        <v>8.35953</v>
      </c>
      <c r="H29" s="65">
        <f t="shared" si="0"/>
        <v>0.910649282914231</v>
      </c>
    </row>
    <row r="30" ht="33.15" customHeight="1" spans="1:8">
      <c r="A30" s="12" t="s">
        <v>81</v>
      </c>
      <c r="B30" s="12" t="s">
        <v>82</v>
      </c>
      <c r="C30" s="12">
        <v>8</v>
      </c>
      <c r="D30" s="12">
        <v>8</v>
      </c>
      <c r="E30" s="12">
        <v>7.6126</v>
      </c>
      <c r="F30" s="65">
        <v>0.951575</v>
      </c>
      <c r="G30" s="12">
        <v>0</v>
      </c>
      <c r="H30" s="65">
        <v>0</v>
      </c>
    </row>
    <row r="31" ht="33.15" customHeight="1" spans="1:8">
      <c r="A31" s="12" t="s">
        <v>83</v>
      </c>
      <c r="B31" s="12" t="s">
        <v>84</v>
      </c>
      <c r="C31" s="12">
        <v>8</v>
      </c>
      <c r="D31" s="12">
        <v>8</v>
      </c>
      <c r="E31" s="12">
        <v>7.6126</v>
      </c>
      <c r="F31" s="65">
        <v>0.951575</v>
      </c>
      <c r="G31" s="12">
        <v>0</v>
      </c>
      <c r="H31" s="65">
        <v>0</v>
      </c>
    </row>
    <row r="32" ht="33.15" customHeight="1" spans="1:8">
      <c r="A32" s="12" t="s">
        <v>85</v>
      </c>
      <c r="B32" s="12" t="s">
        <v>86</v>
      </c>
      <c r="C32" s="12">
        <v>0</v>
      </c>
      <c r="D32" s="12">
        <v>0</v>
      </c>
      <c r="E32" s="12">
        <v>0</v>
      </c>
      <c r="F32" s="65">
        <v>0</v>
      </c>
      <c r="G32" s="12">
        <v>8.35953</v>
      </c>
      <c r="H32" s="65">
        <f t="shared" si="0"/>
        <v>0</v>
      </c>
    </row>
    <row r="33" ht="33.15" customHeight="1" spans="1:8">
      <c r="A33" s="12" t="s">
        <v>87</v>
      </c>
      <c r="B33" s="12" t="s">
        <v>86</v>
      </c>
      <c r="C33" s="12">
        <v>0</v>
      </c>
      <c r="D33" s="12">
        <v>0</v>
      </c>
      <c r="E33" s="12">
        <v>0</v>
      </c>
      <c r="F33" s="65">
        <v>0</v>
      </c>
      <c r="G33" s="12">
        <v>8.35953</v>
      </c>
      <c r="H33" s="65">
        <f t="shared" si="0"/>
        <v>0</v>
      </c>
    </row>
    <row r="34" ht="33.15" customHeight="1" spans="1:8">
      <c r="A34" s="12" t="s">
        <v>88</v>
      </c>
      <c r="B34" s="12" t="s">
        <v>89</v>
      </c>
      <c r="C34" s="12">
        <v>34</v>
      </c>
      <c r="D34" s="12">
        <v>43</v>
      </c>
      <c r="E34" s="12">
        <v>6.691</v>
      </c>
      <c r="F34" s="65">
        <v>0.155604651162791</v>
      </c>
      <c r="G34" s="12">
        <v>3.606343</v>
      </c>
      <c r="H34" s="65">
        <f t="shared" si="0"/>
        <v>1.855342101403</v>
      </c>
    </row>
    <row r="35" ht="33.15" customHeight="1" spans="1:8">
      <c r="A35" s="12" t="s">
        <v>90</v>
      </c>
      <c r="B35" s="12" t="s">
        <v>91</v>
      </c>
      <c r="C35" s="12">
        <v>34</v>
      </c>
      <c r="D35" s="12">
        <v>43</v>
      </c>
      <c r="E35" s="12">
        <v>6.691</v>
      </c>
      <c r="F35" s="65">
        <v>0.155604651162791</v>
      </c>
      <c r="G35" s="12">
        <v>3.606343</v>
      </c>
      <c r="H35" s="65">
        <f t="shared" si="0"/>
        <v>1.855342101403</v>
      </c>
    </row>
    <row r="36" ht="33.15" customHeight="1" spans="1:8">
      <c r="A36" s="12" t="s">
        <v>92</v>
      </c>
      <c r="B36" s="12" t="s">
        <v>93</v>
      </c>
      <c r="C36" s="12">
        <v>34</v>
      </c>
      <c r="D36" s="12">
        <v>43</v>
      </c>
      <c r="E36" s="12">
        <v>6.691</v>
      </c>
      <c r="F36" s="65">
        <v>0.155604651162791</v>
      </c>
      <c r="G36" s="12">
        <v>3.606343</v>
      </c>
      <c r="H36" s="65">
        <f t="shared" si="0"/>
        <v>1.855342101403</v>
      </c>
    </row>
    <row r="37" ht="33.15" customHeight="1" spans="1:8">
      <c r="A37" s="12" t="s">
        <v>94</v>
      </c>
      <c r="B37" s="12" t="s">
        <v>95</v>
      </c>
      <c r="C37" s="12">
        <v>116.9</v>
      </c>
      <c r="D37" s="12">
        <v>118.6</v>
      </c>
      <c r="E37" s="12">
        <v>101.957287</v>
      </c>
      <c r="F37" s="65">
        <v>0.859673583473862</v>
      </c>
      <c r="G37" s="12">
        <v>189.582942</v>
      </c>
      <c r="H37" s="65">
        <f t="shared" ref="H37:H68" si="1">E37/G37</f>
        <v>0.537797788790513</v>
      </c>
    </row>
    <row r="38" ht="33.15" customHeight="1" spans="1:8">
      <c r="A38" s="12" t="s">
        <v>96</v>
      </c>
      <c r="B38" s="12" t="s">
        <v>97</v>
      </c>
      <c r="C38" s="12">
        <v>99.74</v>
      </c>
      <c r="D38" s="12">
        <v>101.44</v>
      </c>
      <c r="E38" s="12">
        <v>95.797287</v>
      </c>
      <c r="F38" s="65">
        <v>0.944373886041009</v>
      </c>
      <c r="G38" s="12">
        <v>172.444439</v>
      </c>
      <c r="H38" s="65">
        <f t="shared" si="1"/>
        <v>0.555525522049453</v>
      </c>
    </row>
    <row r="39" ht="33.15" customHeight="1" spans="1:8">
      <c r="A39" s="12" t="s">
        <v>98</v>
      </c>
      <c r="B39" s="12" t="s">
        <v>99</v>
      </c>
      <c r="C39" s="12">
        <v>79.74</v>
      </c>
      <c r="D39" s="12">
        <v>79.74</v>
      </c>
      <c r="E39" s="12">
        <v>75.069917</v>
      </c>
      <c r="F39" s="65">
        <v>0.941433621770755</v>
      </c>
      <c r="G39" s="12">
        <v>122.113721</v>
      </c>
      <c r="H39" s="65">
        <f t="shared" si="1"/>
        <v>0.614754151992469</v>
      </c>
    </row>
    <row r="40" ht="33.15" customHeight="1" spans="1:8">
      <c r="A40" s="12" t="s">
        <v>100</v>
      </c>
      <c r="B40" s="12" t="s">
        <v>101</v>
      </c>
      <c r="C40" s="12">
        <v>20</v>
      </c>
      <c r="D40" s="12">
        <v>21.7</v>
      </c>
      <c r="E40" s="12">
        <v>20.72737</v>
      </c>
      <c r="F40" s="65">
        <v>0.955178341013825</v>
      </c>
      <c r="G40" s="12">
        <v>50.330718</v>
      </c>
      <c r="H40" s="65">
        <f t="shared" si="1"/>
        <v>0.411823451435761</v>
      </c>
    </row>
    <row r="41" ht="33.15" customHeight="1" spans="1:8">
      <c r="A41" s="12" t="s">
        <v>102</v>
      </c>
      <c r="B41" s="12" t="s">
        <v>103</v>
      </c>
      <c r="C41" s="12">
        <v>17.16</v>
      </c>
      <c r="D41" s="12">
        <v>17.16</v>
      </c>
      <c r="E41" s="12">
        <v>6.16</v>
      </c>
      <c r="F41" s="65">
        <v>0.358974358974359</v>
      </c>
      <c r="G41" s="12">
        <v>16.853503</v>
      </c>
      <c r="H41" s="65">
        <f t="shared" si="1"/>
        <v>0.365502649508532</v>
      </c>
    </row>
    <row r="42" ht="33.15" customHeight="1" spans="1:8">
      <c r="A42" s="12" t="s">
        <v>104</v>
      </c>
      <c r="B42" s="12" t="s">
        <v>105</v>
      </c>
      <c r="C42" s="12">
        <v>17.16</v>
      </c>
      <c r="D42" s="12">
        <v>17.16</v>
      </c>
      <c r="E42" s="12">
        <v>6.16</v>
      </c>
      <c r="F42" s="65">
        <v>0.358974358974359</v>
      </c>
      <c r="G42" s="12">
        <v>16.853503</v>
      </c>
      <c r="H42" s="65">
        <f t="shared" si="1"/>
        <v>0.365502649508532</v>
      </c>
    </row>
    <row r="43" ht="33.15" customHeight="1" spans="1:8">
      <c r="A43" s="12" t="s">
        <v>106</v>
      </c>
      <c r="B43" s="12" t="s">
        <v>107</v>
      </c>
      <c r="C43" s="12">
        <v>0</v>
      </c>
      <c r="D43" s="12">
        <v>0</v>
      </c>
      <c r="E43" s="12">
        <v>0</v>
      </c>
      <c r="F43" s="65">
        <v>0</v>
      </c>
      <c r="G43" s="12">
        <v>0.285</v>
      </c>
      <c r="H43" s="65">
        <f t="shared" si="1"/>
        <v>0</v>
      </c>
    </row>
    <row r="44" ht="33.15" customHeight="1" spans="1:8">
      <c r="A44" s="12" t="s">
        <v>108</v>
      </c>
      <c r="B44" s="12" t="s">
        <v>109</v>
      </c>
      <c r="C44" s="12">
        <v>0</v>
      </c>
      <c r="D44" s="12">
        <v>0</v>
      </c>
      <c r="E44" s="12">
        <v>0</v>
      </c>
      <c r="F44" s="65">
        <v>0</v>
      </c>
      <c r="G44" s="12">
        <v>0.285</v>
      </c>
      <c r="H44" s="65">
        <f t="shared" si="1"/>
        <v>0</v>
      </c>
    </row>
    <row r="45" ht="33.15" customHeight="1" spans="1:8">
      <c r="A45" s="12" t="s">
        <v>110</v>
      </c>
      <c r="B45" s="12" t="s">
        <v>111</v>
      </c>
      <c r="C45" s="12">
        <v>3706.003752</v>
      </c>
      <c r="D45" s="12">
        <v>3816.308583</v>
      </c>
      <c r="E45" s="12">
        <v>3652.581112</v>
      </c>
      <c r="F45" s="65">
        <v>0.957097947548232</v>
      </c>
      <c r="G45" s="12">
        <v>4387.864755</v>
      </c>
      <c r="H45" s="65">
        <f t="shared" si="1"/>
        <v>0.832427915613821</v>
      </c>
    </row>
    <row r="46" ht="33.15" customHeight="1" spans="1:8">
      <c r="A46" s="12" t="s">
        <v>112</v>
      </c>
      <c r="B46" s="12" t="s">
        <v>113</v>
      </c>
      <c r="C46" s="12">
        <v>455.6</v>
      </c>
      <c r="D46" s="12">
        <v>522.75</v>
      </c>
      <c r="E46" s="12">
        <v>511.578449</v>
      </c>
      <c r="F46" s="65">
        <v>0.978629266379723</v>
      </c>
      <c r="G46" s="12">
        <v>372.798194</v>
      </c>
      <c r="H46" s="65">
        <f t="shared" si="1"/>
        <v>1.37226643592592</v>
      </c>
    </row>
    <row r="47" ht="33.15" customHeight="1" spans="1:8">
      <c r="A47" s="12" t="s">
        <v>114</v>
      </c>
      <c r="B47" s="12" t="s">
        <v>115</v>
      </c>
      <c r="C47" s="12">
        <v>50</v>
      </c>
      <c r="D47" s="12">
        <v>50</v>
      </c>
      <c r="E47" s="12">
        <v>50</v>
      </c>
      <c r="F47" s="65">
        <v>1</v>
      </c>
      <c r="G47" s="12">
        <v>50</v>
      </c>
      <c r="H47" s="65">
        <f t="shared" si="1"/>
        <v>1</v>
      </c>
    </row>
    <row r="48" ht="33.15" customHeight="1" spans="1:8">
      <c r="A48" s="12" t="s">
        <v>116</v>
      </c>
      <c r="B48" s="12" t="s">
        <v>117</v>
      </c>
      <c r="C48" s="12">
        <v>405.6</v>
      </c>
      <c r="D48" s="12">
        <v>472.75</v>
      </c>
      <c r="E48" s="12">
        <v>461.578449</v>
      </c>
      <c r="F48" s="65">
        <v>0.976369008989952</v>
      </c>
      <c r="G48" s="12">
        <v>322.798194</v>
      </c>
      <c r="H48" s="65">
        <f t="shared" si="1"/>
        <v>1.42992884588444</v>
      </c>
    </row>
    <row r="49" ht="33.15" customHeight="1" spans="1:8">
      <c r="A49" s="12" t="s">
        <v>118</v>
      </c>
      <c r="B49" s="12" t="s">
        <v>119</v>
      </c>
      <c r="C49" s="12">
        <v>693.97</v>
      </c>
      <c r="D49" s="12">
        <v>668.624831</v>
      </c>
      <c r="E49" s="12">
        <v>645.609792</v>
      </c>
      <c r="F49" s="65">
        <v>0.965578545795886</v>
      </c>
      <c r="G49" s="12">
        <v>838.487035</v>
      </c>
      <c r="H49" s="65">
        <f t="shared" si="1"/>
        <v>0.76996991611206</v>
      </c>
    </row>
    <row r="50" ht="33.15" customHeight="1" spans="1:8">
      <c r="A50" s="12" t="s">
        <v>120</v>
      </c>
      <c r="B50" s="12" t="s">
        <v>121</v>
      </c>
      <c r="C50" s="12">
        <v>28.52</v>
      </c>
      <c r="D50" s="12">
        <v>32.62</v>
      </c>
      <c r="E50" s="12">
        <v>15.853</v>
      </c>
      <c r="F50" s="65">
        <v>0.485990190067443</v>
      </c>
      <c r="G50" s="12">
        <v>14.136</v>
      </c>
      <c r="H50" s="65">
        <f t="shared" si="1"/>
        <v>1.12146293152235</v>
      </c>
    </row>
    <row r="51" ht="33.15" customHeight="1" spans="1:8">
      <c r="A51" s="12" t="s">
        <v>122</v>
      </c>
      <c r="B51" s="12" t="s">
        <v>123</v>
      </c>
      <c r="C51" s="12">
        <v>42.6</v>
      </c>
      <c r="D51" s="12">
        <v>42.583</v>
      </c>
      <c r="E51" s="12">
        <v>42.565</v>
      </c>
      <c r="F51" s="65">
        <v>0.999577296104079</v>
      </c>
      <c r="G51" s="12">
        <v>41.412</v>
      </c>
      <c r="H51" s="65">
        <f t="shared" si="1"/>
        <v>1.0278421713513</v>
      </c>
    </row>
    <row r="52" ht="33.15" customHeight="1" spans="1:8">
      <c r="A52" s="12" t="s">
        <v>124</v>
      </c>
      <c r="B52" s="12" t="s">
        <v>125</v>
      </c>
      <c r="C52" s="12">
        <v>415.03</v>
      </c>
      <c r="D52" s="12">
        <v>394.08</v>
      </c>
      <c r="E52" s="12">
        <v>390.04413</v>
      </c>
      <c r="F52" s="65">
        <v>0.989758754567601</v>
      </c>
      <c r="G52" s="12">
        <v>513.855579</v>
      </c>
      <c r="H52" s="65">
        <f t="shared" si="1"/>
        <v>0.759053994819038</v>
      </c>
    </row>
    <row r="53" ht="33.15" customHeight="1" spans="1:8">
      <c r="A53" s="12" t="s">
        <v>126</v>
      </c>
      <c r="B53" s="12" t="s">
        <v>127</v>
      </c>
      <c r="C53" s="12">
        <v>207.48</v>
      </c>
      <c r="D53" s="12">
        <v>198.921831</v>
      </c>
      <c r="E53" s="12">
        <v>196.807662</v>
      </c>
      <c r="F53" s="65">
        <v>0.98937186034649</v>
      </c>
      <c r="G53" s="12">
        <v>268.623456</v>
      </c>
      <c r="H53" s="65">
        <f t="shared" si="1"/>
        <v>0.732652557340339</v>
      </c>
    </row>
    <row r="54" ht="33.15" customHeight="1" spans="1:8">
      <c r="A54" s="12" t="s">
        <v>128</v>
      </c>
      <c r="B54" s="12" t="s">
        <v>129</v>
      </c>
      <c r="C54" s="12">
        <v>0.34</v>
      </c>
      <c r="D54" s="12">
        <v>0.42</v>
      </c>
      <c r="E54" s="12">
        <v>0.34</v>
      </c>
      <c r="F54" s="65">
        <v>0.80952380952381</v>
      </c>
      <c r="G54" s="12">
        <v>0.46</v>
      </c>
      <c r="H54" s="65">
        <f t="shared" si="1"/>
        <v>0.739130434782609</v>
      </c>
    </row>
    <row r="55" ht="33.15" customHeight="1" spans="1:8">
      <c r="A55" s="12" t="s">
        <v>130</v>
      </c>
      <c r="B55" s="12" t="s">
        <v>131</v>
      </c>
      <c r="C55" s="12">
        <v>1817.58</v>
      </c>
      <c r="D55" s="12">
        <v>1817.58</v>
      </c>
      <c r="E55" s="12">
        <v>1791.15</v>
      </c>
      <c r="F55" s="65">
        <v>0.985458686825339</v>
      </c>
      <c r="G55" s="12">
        <v>47.58</v>
      </c>
      <c r="H55" s="65">
        <f t="shared" si="1"/>
        <v>37.6450189155107</v>
      </c>
    </row>
    <row r="56" ht="33.15" customHeight="1" spans="1:8">
      <c r="A56" s="12" t="s">
        <v>132</v>
      </c>
      <c r="B56" s="12" t="s">
        <v>133</v>
      </c>
      <c r="C56" s="12">
        <v>1817.58</v>
      </c>
      <c r="D56" s="12">
        <v>1817.58</v>
      </c>
      <c r="E56" s="12">
        <v>1791.15</v>
      </c>
      <c r="F56" s="65">
        <v>0.985458686825339</v>
      </c>
      <c r="G56" s="12">
        <v>47.58</v>
      </c>
      <c r="H56" s="65">
        <f t="shared" si="1"/>
        <v>37.6450189155107</v>
      </c>
    </row>
    <row r="57" ht="33.15" customHeight="1" spans="1:8">
      <c r="A57" s="12" t="s">
        <v>134</v>
      </c>
      <c r="B57" s="12" t="s">
        <v>135</v>
      </c>
      <c r="C57" s="12">
        <v>17.013896</v>
      </c>
      <c r="D57" s="12">
        <v>17.013896</v>
      </c>
      <c r="E57" s="12">
        <v>10.135932</v>
      </c>
      <c r="F57" s="65">
        <v>0.595744325697066</v>
      </c>
      <c r="G57" s="12">
        <v>1.976104</v>
      </c>
      <c r="H57" s="65">
        <f t="shared" si="1"/>
        <v>5.1292502823738</v>
      </c>
    </row>
    <row r="58" ht="33.15" customHeight="1" spans="1:8">
      <c r="A58" s="12" t="s">
        <v>136</v>
      </c>
      <c r="B58" s="12" t="s">
        <v>137</v>
      </c>
      <c r="C58" s="12">
        <v>1.2</v>
      </c>
      <c r="D58" s="12">
        <v>1.2</v>
      </c>
      <c r="E58" s="12">
        <v>1.08</v>
      </c>
      <c r="F58" s="65">
        <v>0.9</v>
      </c>
      <c r="G58" s="12">
        <v>1.2</v>
      </c>
      <c r="H58" s="65">
        <f t="shared" ref="H58:H71" si="2">E58/G58</f>
        <v>0.9</v>
      </c>
    </row>
    <row r="59" ht="33.15" customHeight="1" spans="1:8">
      <c r="A59" s="12" t="s">
        <v>138</v>
      </c>
      <c r="B59" s="12" t="s">
        <v>139</v>
      </c>
      <c r="C59" s="12">
        <v>15.813896</v>
      </c>
      <c r="D59" s="12">
        <v>15.813896</v>
      </c>
      <c r="E59" s="12">
        <v>9.055932</v>
      </c>
      <c r="F59" s="65">
        <v>0.5726566053046</v>
      </c>
      <c r="G59" s="12">
        <v>0.776104</v>
      </c>
      <c r="H59" s="65">
        <f t="shared" si="2"/>
        <v>11.6684516508097</v>
      </c>
    </row>
    <row r="60" ht="33.15" customHeight="1" spans="1:8">
      <c r="A60" s="12" t="s">
        <v>140</v>
      </c>
      <c r="B60" s="12" t="s">
        <v>141</v>
      </c>
      <c r="C60" s="12">
        <v>143</v>
      </c>
      <c r="D60" s="12">
        <v>151.5</v>
      </c>
      <c r="E60" s="12">
        <v>141.732233</v>
      </c>
      <c r="F60" s="65">
        <v>0.935526290429043</v>
      </c>
      <c r="G60" s="12">
        <v>126.528625</v>
      </c>
      <c r="H60" s="65">
        <f t="shared" si="2"/>
        <v>1.12015943427821</v>
      </c>
    </row>
    <row r="61" ht="33.15" customHeight="1" spans="1:8">
      <c r="A61" s="12" t="s">
        <v>142</v>
      </c>
      <c r="B61" s="12" t="s">
        <v>143</v>
      </c>
      <c r="C61" s="12">
        <v>33</v>
      </c>
      <c r="D61" s="12">
        <v>33</v>
      </c>
      <c r="E61" s="12">
        <v>33</v>
      </c>
      <c r="F61" s="65">
        <v>1</v>
      </c>
      <c r="G61" s="12">
        <v>34</v>
      </c>
      <c r="H61" s="65">
        <f t="shared" si="2"/>
        <v>0.970588235294118</v>
      </c>
    </row>
    <row r="62" ht="33.15" customHeight="1" spans="1:8">
      <c r="A62" s="12" t="s">
        <v>144</v>
      </c>
      <c r="B62" s="12" t="s">
        <v>145</v>
      </c>
      <c r="C62" s="12">
        <v>12</v>
      </c>
      <c r="D62" s="12">
        <v>12</v>
      </c>
      <c r="E62" s="12">
        <v>10.9</v>
      </c>
      <c r="F62" s="65">
        <v>0.908333333333333</v>
      </c>
      <c r="G62" s="12">
        <v>0</v>
      </c>
      <c r="H62" s="65">
        <v>0</v>
      </c>
    </row>
    <row r="63" ht="33.15" customHeight="1" spans="1:8">
      <c r="A63" s="12" t="s">
        <v>146</v>
      </c>
      <c r="B63" s="12" t="s">
        <v>147</v>
      </c>
      <c r="C63" s="12">
        <v>97.5</v>
      </c>
      <c r="D63" s="12">
        <v>98.5</v>
      </c>
      <c r="E63" s="12">
        <v>97.439233</v>
      </c>
      <c r="F63" s="65">
        <v>0.989230791878173</v>
      </c>
      <c r="G63" s="12">
        <v>91.528625</v>
      </c>
      <c r="H63" s="65">
        <f t="shared" si="2"/>
        <v>1.06457660649879</v>
      </c>
    </row>
    <row r="64" ht="33.15" customHeight="1" spans="1:8">
      <c r="A64" s="12" t="s">
        <v>148</v>
      </c>
      <c r="B64" s="12" t="s">
        <v>149</v>
      </c>
      <c r="C64" s="12">
        <v>0.5</v>
      </c>
      <c r="D64" s="12">
        <v>8</v>
      </c>
      <c r="E64" s="12">
        <v>0.393</v>
      </c>
      <c r="F64" s="65">
        <v>0.049125</v>
      </c>
      <c r="G64" s="12">
        <v>1</v>
      </c>
      <c r="H64" s="65">
        <f t="shared" si="2"/>
        <v>0.393</v>
      </c>
    </row>
    <row r="65" ht="33.15" customHeight="1" spans="1:8">
      <c r="A65" s="12" t="s">
        <v>150</v>
      </c>
      <c r="B65" s="12" t="s">
        <v>151</v>
      </c>
      <c r="C65" s="12">
        <v>227.771795</v>
      </c>
      <c r="D65" s="12">
        <v>227.771795</v>
      </c>
      <c r="E65" s="12">
        <v>187.855795</v>
      </c>
      <c r="F65" s="65">
        <v>0.824754421415522</v>
      </c>
      <c r="G65" s="12">
        <v>229.125205</v>
      </c>
      <c r="H65" s="65">
        <f t="shared" si="2"/>
        <v>0.819882714343889</v>
      </c>
    </row>
    <row r="66" ht="33.15" customHeight="1" spans="1:8">
      <c r="A66" s="12" t="s">
        <v>152</v>
      </c>
      <c r="B66" s="12" t="s">
        <v>153</v>
      </c>
      <c r="C66" s="12">
        <v>3.9</v>
      </c>
      <c r="D66" s="12">
        <v>3.9</v>
      </c>
      <c r="E66" s="12">
        <v>3.9</v>
      </c>
      <c r="F66" s="65">
        <v>1</v>
      </c>
      <c r="G66" s="12">
        <v>1.182</v>
      </c>
      <c r="H66" s="65">
        <f t="shared" si="2"/>
        <v>3.2994923857868</v>
      </c>
    </row>
    <row r="67" ht="33.15" customHeight="1" spans="1:8">
      <c r="A67" s="12" t="s">
        <v>154</v>
      </c>
      <c r="B67" s="12" t="s">
        <v>155</v>
      </c>
      <c r="C67" s="12">
        <v>173.391795</v>
      </c>
      <c r="D67" s="12">
        <v>173.391795</v>
      </c>
      <c r="E67" s="12">
        <v>137.041795</v>
      </c>
      <c r="F67" s="65">
        <v>0.790359168956063</v>
      </c>
      <c r="G67" s="12">
        <v>101.465005</v>
      </c>
      <c r="H67" s="65">
        <f t="shared" si="2"/>
        <v>1.35063113632134</v>
      </c>
    </row>
    <row r="68" ht="33.15" customHeight="1" spans="1:8">
      <c r="A68" s="12" t="s">
        <v>156</v>
      </c>
      <c r="B68" s="12" t="s">
        <v>157</v>
      </c>
      <c r="C68" s="12">
        <v>0.5</v>
      </c>
      <c r="D68" s="12">
        <v>0.5</v>
      </c>
      <c r="E68" s="12">
        <v>0.5</v>
      </c>
      <c r="F68" s="65">
        <v>1</v>
      </c>
      <c r="G68" s="12">
        <v>0</v>
      </c>
      <c r="H68" s="65">
        <v>0</v>
      </c>
    </row>
    <row r="69" ht="33.15" customHeight="1" spans="1:8">
      <c r="A69" s="12" t="s">
        <v>158</v>
      </c>
      <c r="B69" s="12" t="s">
        <v>159</v>
      </c>
      <c r="C69" s="12">
        <v>49.98</v>
      </c>
      <c r="D69" s="12">
        <v>49.98</v>
      </c>
      <c r="E69" s="12">
        <v>46.414</v>
      </c>
      <c r="F69" s="65">
        <v>0.928651460584234</v>
      </c>
      <c r="G69" s="12">
        <v>126.4782</v>
      </c>
      <c r="H69" s="65">
        <f t="shared" si="2"/>
        <v>0.366972331990809</v>
      </c>
    </row>
    <row r="70" ht="33.15" customHeight="1" spans="1:8">
      <c r="A70" s="12" t="s">
        <v>160</v>
      </c>
      <c r="B70" s="12" t="s">
        <v>161</v>
      </c>
      <c r="C70" s="12">
        <v>348.64</v>
      </c>
      <c r="D70" s="12">
        <v>408.64</v>
      </c>
      <c r="E70" s="12">
        <v>362.09085</v>
      </c>
      <c r="F70" s="65">
        <v>0.886087632145654</v>
      </c>
      <c r="G70" s="12">
        <v>254.0185</v>
      </c>
      <c r="H70" s="65">
        <f t="shared" si="2"/>
        <v>1.42545070536201</v>
      </c>
    </row>
    <row r="71" ht="33.15" customHeight="1" spans="1:8">
      <c r="A71" s="12" t="s">
        <v>162</v>
      </c>
      <c r="B71" s="12" t="s">
        <v>163</v>
      </c>
      <c r="C71" s="12">
        <v>348.64</v>
      </c>
      <c r="D71" s="12">
        <v>408.64</v>
      </c>
      <c r="E71" s="12">
        <v>362.09085</v>
      </c>
      <c r="F71" s="65">
        <v>0.886087632145654</v>
      </c>
      <c r="G71" s="12">
        <v>254.0185</v>
      </c>
      <c r="H71" s="65">
        <f t="shared" si="2"/>
        <v>1.42545070536201</v>
      </c>
    </row>
    <row r="72" ht="33.15" customHeight="1" spans="1:8">
      <c r="A72" s="12" t="s">
        <v>164</v>
      </c>
      <c r="B72" s="12" t="s">
        <v>165</v>
      </c>
      <c r="C72" s="12">
        <v>2.428061</v>
      </c>
      <c r="D72" s="12">
        <v>2.428061</v>
      </c>
      <c r="E72" s="12">
        <v>2.428061</v>
      </c>
      <c r="F72" s="65">
        <v>1</v>
      </c>
      <c r="G72" s="12">
        <v>3.741939</v>
      </c>
      <c r="H72" s="65">
        <f t="shared" ref="H69:H100" si="3">E72/G72</f>
        <v>0.648877760968311</v>
      </c>
    </row>
    <row r="73" ht="33.15" customHeight="1" spans="1:8">
      <c r="A73" s="12" t="s">
        <v>166</v>
      </c>
      <c r="B73" s="12" t="s">
        <v>167</v>
      </c>
      <c r="C73" s="12">
        <v>2.428061</v>
      </c>
      <c r="D73" s="12">
        <v>2.428061</v>
      </c>
      <c r="E73" s="12">
        <v>2.428061</v>
      </c>
      <c r="F73" s="65">
        <v>1</v>
      </c>
      <c r="G73" s="12">
        <v>3.741939</v>
      </c>
      <c r="H73" s="65">
        <f t="shared" si="3"/>
        <v>0.648877760968311</v>
      </c>
    </row>
    <row r="74" ht="33.15" customHeight="1" spans="1:8">
      <c r="A74" s="12" t="s">
        <v>168</v>
      </c>
      <c r="B74" s="12" t="s">
        <v>169</v>
      </c>
      <c r="C74" s="12">
        <v>0</v>
      </c>
      <c r="D74" s="12">
        <v>0</v>
      </c>
      <c r="E74" s="12">
        <v>0</v>
      </c>
      <c r="F74" s="65">
        <v>0</v>
      </c>
      <c r="G74" s="12">
        <v>2513.609153</v>
      </c>
      <c r="H74" s="65">
        <f t="shared" si="3"/>
        <v>0</v>
      </c>
    </row>
    <row r="75" ht="33.15" customHeight="1" spans="1:8">
      <c r="A75" s="12" t="s">
        <v>170</v>
      </c>
      <c r="B75" s="12" t="s">
        <v>169</v>
      </c>
      <c r="C75" s="12">
        <v>0</v>
      </c>
      <c r="D75" s="12">
        <v>0</v>
      </c>
      <c r="E75" s="12">
        <v>0</v>
      </c>
      <c r="F75" s="65">
        <v>0</v>
      </c>
      <c r="G75" s="12">
        <v>2513.609153</v>
      </c>
      <c r="H75" s="65">
        <f t="shared" si="3"/>
        <v>0</v>
      </c>
    </row>
    <row r="76" ht="33.15" customHeight="1" spans="1:8">
      <c r="A76" s="12" t="s">
        <v>171</v>
      </c>
      <c r="B76" s="12" t="s">
        <v>172</v>
      </c>
      <c r="C76" s="12">
        <v>360.303446</v>
      </c>
      <c r="D76" s="12">
        <v>365.297946</v>
      </c>
      <c r="E76" s="12">
        <v>337.536275</v>
      </c>
      <c r="F76" s="65">
        <v>0.924002663294471</v>
      </c>
      <c r="G76" s="12">
        <v>430.276828</v>
      </c>
      <c r="H76" s="65">
        <f t="shared" si="3"/>
        <v>0.784463055026519</v>
      </c>
    </row>
    <row r="77" ht="33.15" customHeight="1" spans="1:8">
      <c r="A77" s="12" t="s">
        <v>173</v>
      </c>
      <c r="B77" s="12" t="s">
        <v>174</v>
      </c>
      <c r="C77" s="12">
        <v>86.6</v>
      </c>
      <c r="D77" s="12">
        <v>86.6</v>
      </c>
      <c r="E77" s="12">
        <v>65.118991</v>
      </c>
      <c r="F77" s="65">
        <v>0.751951397228638</v>
      </c>
      <c r="G77" s="12">
        <v>125.823588</v>
      </c>
      <c r="H77" s="65">
        <f t="shared" si="3"/>
        <v>0.517541996974367</v>
      </c>
    </row>
    <row r="78" ht="33.15" customHeight="1" spans="1:8">
      <c r="A78" s="12" t="s">
        <v>175</v>
      </c>
      <c r="B78" s="12" t="s">
        <v>176</v>
      </c>
      <c r="C78" s="12">
        <v>86.6</v>
      </c>
      <c r="D78" s="12">
        <v>86.6</v>
      </c>
      <c r="E78" s="12">
        <v>65.118991</v>
      </c>
      <c r="F78" s="65">
        <v>0.751951397228638</v>
      </c>
      <c r="G78" s="12">
        <v>125.823588</v>
      </c>
      <c r="H78" s="65">
        <f t="shared" si="3"/>
        <v>0.517541996974367</v>
      </c>
    </row>
    <row r="79" ht="33.15" customHeight="1" spans="1:8">
      <c r="A79" s="12" t="s">
        <v>177</v>
      </c>
      <c r="B79" s="12" t="s">
        <v>178</v>
      </c>
      <c r="C79" s="12">
        <v>3.8</v>
      </c>
      <c r="D79" s="12">
        <v>3.8</v>
      </c>
      <c r="E79" s="12">
        <v>1.5597</v>
      </c>
      <c r="F79" s="65">
        <v>0.410447368421053</v>
      </c>
      <c r="G79" s="12">
        <v>3.089</v>
      </c>
      <c r="H79" s="65">
        <f t="shared" si="3"/>
        <v>0.504920686306248</v>
      </c>
    </row>
    <row r="80" ht="33.15" customHeight="1" spans="1:8">
      <c r="A80" s="12" t="s">
        <v>179</v>
      </c>
      <c r="B80" s="12" t="s">
        <v>180</v>
      </c>
      <c r="C80" s="12">
        <v>3.8</v>
      </c>
      <c r="D80" s="12">
        <v>3.8</v>
      </c>
      <c r="E80" s="12">
        <v>1.5597</v>
      </c>
      <c r="F80" s="65">
        <v>0.410447368421053</v>
      </c>
      <c r="G80" s="12">
        <v>3.089</v>
      </c>
      <c r="H80" s="65">
        <f t="shared" si="3"/>
        <v>0.504920686306248</v>
      </c>
    </row>
    <row r="81" ht="33.15" customHeight="1" spans="1:8">
      <c r="A81" s="12" t="s">
        <v>181</v>
      </c>
      <c r="B81" s="12" t="s">
        <v>182</v>
      </c>
      <c r="C81" s="12">
        <v>228.1</v>
      </c>
      <c r="D81" s="12">
        <v>200.306</v>
      </c>
      <c r="E81" s="12">
        <v>197.154011</v>
      </c>
      <c r="F81" s="65">
        <v>0.984264130879754</v>
      </c>
      <c r="G81" s="12">
        <v>243.441686</v>
      </c>
      <c r="H81" s="65">
        <f t="shared" si="3"/>
        <v>0.809861343960623</v>
      </c>
    </row>
    <row r="82" ht="33.15" customHeight="1" spans="1:8">
      <c r="A82" s="12" t="s">
        <v>183</v>
      </c>
      <c r="B82" s="12" t="s">
        <v>184</v>
      </c>
      <c r="C82" s="12">
        <v>60.71</v>
      </c>
      <c r="D82" s="12">
        <v>56.01</v>
      </c>
      <c r="E82" s="12">
        <v>54.310442</v>
      </c>
      <c r="F82" s="65">
        <v>0.969656168541332</v>
      </c>
      <c r="G82" s="12">
        <v>80.69</v>
      </c>
      <c r="H82" s="65">
        <f t="shared" si="3"/>
        <v>0.673075250960466</v>
      </c>
    </row>
    <row r="83" ht="33.15" customHeight="1" spans="1:8">
      <c r="A83" s="12" t="s">
        <v>185</v>
      </c>
      <c r="B83" s="12" t="s">
        <v>186</v>
      </c>
      <c r="C83" s="12">
        <v>167.39</v>
      </c>
      <c r="D83" s="12">
        <v>144.296</v>
      </c>
      <c r="E83" s="12">
        <v>142.843569</v>
      </c>
      <c r="F83" s="65">
        <v>0.989934364084937</v>
      </c>
      <c r="G83" s="12">
        <v>162.751686</v>
      </c>
      <c r="H83" s="65">
        <f t="shared" si="3"/>
        <v>0.877677967649441</v>
      </c>
    </row>
    <row r="84" ht="33.15" customHeight="1" spans="1:8">
      <c r="A84" s="12" t="s">
        <v>187</v>
      </c>
      <c r="B84" s="12" t="s">
        <v>188</v>
      </c>
      <c r="C84" s="12">
        <v>41.803446</v>
      </c>
      <c r="D84" s="12">
        <v>74.591946</v>
      </c>
      <c r="E84" s="12">
        <v>73.703573</v>
      </c>
      <c r="F84" s="65">
        <v>0.988090228937049</v>
      </c>
      <c r="G84" s="12">
        <v>57.922554</v>
      </c>
      <c r="H84" s="65">
        <f t="shared" si="3"/>
        <v>1.27245033083313</v>
      </c>
    </row>
    <row r="85" ht="33.15" customHeight="1" spans="1:8">
      <c r="A85" s="12" t="s">
        <v>189</v>
      </c>
      <c r="B85" s="12" t="s">
        <v>190</v>
      </c>
      <c r="C85" s="12">
        <v>41.203446</v>
      </c>
      <c r="D85" s="12">
        <v>73.813446</v>
      </c>
      <c r="E85" s="12">
        <v>73.063073</v>
      </c>
      <c r="F85" s="65">
        <v>0.989834196333281</v>
      </c>
      <c r="G85" s="12">
        <v>57.693654</v>
      </c>
      <c r="H85" s="65">
        <f t="shared" si="3"/>
        <v>1.2663970460252</v>
      </c>
    </row>
    <row r="86" ht="33.15" customHeight="1" spans="1:8">
      <c r="A86" s="12" t="s">
        <v>191</v>
      </c>
      <c r="B86" s="12" t="s">
        <v>192</v>
      </c>
      <c r="C86" s="12">
        <v>0.6</v>
      </c>
      <c r="D86" s="12">
        <v>0.7785</v>
      </c>
      <c r="E86" s="12">
        <v>0.6405</v>
      </c>
      <c r="F86" s="65">
        <v>0.822736030828516</v>
      </c>
      <c r="G86" s="12">
        <v>0.2289</v>
      </c>
      <c r="H86" s="65">
        <f t="shared" si="3"/>
        <v>2.79816513761468</v>
      </c>
    </row>
    <row r="87" ht="33.15" customHeight="1" spans="1:8">
      <c r="A87" s="12" t="s">
        <v>193</v>
      </c>
      <c r="B87" s="12" t="s">
        <v>194</v>
      </c>
      <c r="C87" s="12">
        <v>675.16</v>
      </c>
      <c r="D87" s="12">
        <v>606.025535</v>
      </c>
      <c r="E87" s="12">
        <v>584.678475</v>
      </c>
      <c r="F87" s="65">
        <v>0.964775312644211</v>
      </c>
      <c r="G87" s="12">
        <v>3667.75073</v>
      </c>
      <c r="H87" s="65">
        <f t="shared" si="3"/>
        <v>0.159410635575008</v>
      </c>
    </row>
    <row r="88" ht="33.15" customHeight="1" spans="1:8">
      <c r="A88" s="12" t="s">
        <v>195</v>
      </c>
      <c r="B88" s="12" t="s">
        <v>196</v>
      </c>
      <c r="C88" s="12">
        <v>364.35</v>
      </c>
      <c r="D88" s="12">
        <v>294.345535</v>
      </c>
      <c r="E88" s="12">
        <v>294.345535</v>
      </c>
      <c r="F88" s="65">
        <v>1</v>
      </c>
      <c r="G88" s="12">
        <v>283.510068</v>
      </c>
      <c r="H88" s="65">
        <f t="shared" si="3"/>
        <v>1.03821898487217</v>
      </c>
    </row>
    <row r="89" ht="33.15" customHeight="1" spans="1:8">
      <c r="A89" s="12" t="s">
        <v>197</v>
      </c>
      <c r="B89" s="12" t="s">
        <v>198</v>
      </c>
      <c r="C89" s="12">
        <v>364.35</v>
      </c>
      <c r="D89" s="12">
        <v>294.345535</v>
      </c>
      <c r="E89" s="12">
        <v>294.345535</v>
      </c>
      <c r="F89" s="65">
        <v>1</v>
      </c>
      <c r="G89" s="12">
        <v>283.510068</v>
      </c>
      <c r="H89" s="65">
        <f t="shared" si="3"/>
        <v>1.03821898487217</v>
      </c>
    </row>
    <row r="90" ht="33.15" customHeight="1" spans="1:8">
      <c r="A90" s="12" t="s">
        <v>199</v>
      </c>
      <c r="B90" s="12" t="s">
        <v>200</v>
      </c>
      <c r="C90" s="12">
        <v>263</v>
      </c>
      <c r="D90" s="12">
        <v>263</v>
      </c>
      <c r="E90" s="12">
        <v>242.10314</v>
      </c>
      <c r="F90" s="65">
        <v>0.920544258555133</v>
      </c>
      <c r="G90" s="12">
        <v>3303.431462</v>
      </c>
      <c r="H90" s="65">
        <f t="shared" si="3"/>
        <v>0.0732883799119063</v>
      </c>
    </row>
    <row r="91" ht="33.15" customHeight="1" spans="1:8">
      <c r="A91" s="12" t="s">
        <v>201</v>
      </c>
      <c r="B91" s="12" t="s">
        <v>202</v>
      </c>
      <c r="C91" s="12">
        <v>263</v>
      </c>
      <c r="D91" s="12">
        <v>263</v>
      </c>
      <c r="E91" s="12">
        <v>242.10314</v>
      </c>
      <c r="F91" s="65">
        <v>0.920544258555133</v>
      </c>
      <c r="G91" s="12">
        <v>3303.431462</v>
      </c>
      <c r="H91" s="65">
        <f t="shared" si="3"/>
        <v>0.0732883799119063</v>
      </c>
    </row>
    <row r="92" ht="33.15" customHeight="1" spans="1:8">
      <c r="A92" s="12" t="s">
        <v>203</v>
      </c>
      <c r="B92" s="12" t="s">
        <v>204</v>
      </c>
      <c r="C92" s="12">
        <v>47.81</v>
      </c>
      <c r="D92" s="12">
        <v>48.68</v>
      </c>
      <c r="E92" s="12">
        <v>48.2298</v>
      </c>
      <c r="F92" s="65">
        <v>0.990751848808546</v>
      </c>
      <c r="G92" s="12">
        <v>80.8092</v>
      </c>
      <c r="H92" s="65">
        <f t="shared" si="3"/>
        <v>0.596835508828203</v>
      </c>
    </row>
    <row r="93" ht="33.15" customHeight="1" spans="1:8">
      <c r="A93" s="12" t="s">
        <v>205</v>
      </c>
      <c r="B93" s="12" t="s">
        <v>206</v>
      </c>
      <c r="C93" s="12">
        <v>47.81</v>
      </c>
      <c r="D93" s="12">
        <v>48.68</v>
      </c>
      <c r="E93" s="12">
        <v>48.2298</v>
      </c>
      <c r="F93" s="65">
        <v>0.990751848808546</v>
      </c>
      <c r="G93" s="12">
        <v>80.8092</v>
      </c>
      <c r="H93" s="65">
        <f t="shared" si="3"/>
        <v>0.596835508828203</v>
      </c>
    </row>
    <row r="94" ht="33.15" customHeight="1" spans="1:8">
      <c r="A94" s="12" t="s">
        <v>207</v>
      </c>
      <c r="B94" s="12" t="s">
        <v>208</v>
      </c>
      <c r="C94" s="12">
        <v>8442.17</v>
      </c>
      <c r="D94" s="12">
        <v>7763.627569</v>
      </c>
      <c r="E94" s="12">
        <v>6970.463527</v>
      </c>
      <c r="F94" s="65">
        <v>0.897835897594175</v>
      </c>
      <c r="G94" s="12">
        <v>1975.949287</v>
      </c>
      <c r="H94" s="65">
        <f t="shared" si="3"/>
        <v>3.52765304902281</v>
      </c>
    </row>
    <row r="95" ht="33.15" customHeight="1" spans="1:8">
      <c r="A95" s="12" t="s">
        <v>209</v>
      </c>
      <c r="B95" s="12" t="s">
        <v>210</v>
      </c>
      <c r="C95" s="12">
        <v>4788.4</v>
      </c>
      <c r="D95" s="12">
        <v>4974.447569</v>
      </c>
      <c r="E95" s="12">
        <v>4936.987948</v>
      </c>
      <c r="F95" s="65">
        <v>0.992469591752571</v>
      </c>
      <c r="G95" s="12">
        <v>585.162908</v>
      </c>
      <c r="H95" s="65">
        <f t="shared" si="3"/>
        <v>8.43694615722294</v>
      </c>
    </row>
    <row r="96" ht="33.15" customHeight="1" spans="1:8">
      <c r="A96" s="12" t="s">
        <v>211</v>
      </c>
      <c r="B96" s="12" t="s">
        <v>40</v>
      </c>
      <c r="C96" s="12">
        <v>151.06</v>
      </c>
      <c r="D96" s="12">
        <v>158.91176</v>
      </c>
      <c r="E96" s="12">
        <v>148.119851</v>
      </c>
      <c r="F96" s="65">
        <v>0.932088669837903</v>
      </c>
      <c r="G96" s="12">
        <v>110.471645</v>
      </c>
      <c r="H96" s="65">
        <f t="shared" si="3"/>
        <v>1.34079519681272</v>
      </c>
    </row>
    <row r="97" ht="33.15" customHeight="1" spans="1:8">
      <c r="A97" s="12" t="s">
        <v>212</v>
      </c>
      <c r="B97" s="12" t="s">
        <v>213</v>
      </c>
      <c r="C97" s="12">
        <v>4637.34</v>
      </c>
      <c r="D97" s="12">
        <v>4815.535809</v>
      </c>
      <c r="E97" s="12">
        <v>4788.868097</v>
      </c>
      <c r="F97" s="65">
        <v>0.994462150618803</v>
      </c>
      <c r="G97" s="12">
        <v>474.691263</v>
      </c>
      <c r="H97" s="65">
        <f t="shared" si="3"/>
        <v>10.0883847466137</v>
      </c>
    </row>
    <row r="98" ht="33.15" customHeight="1" spans="1:8">
      <c r="A98" s="12" t="s">
        <v>214</v>
      </c>
      <c r="B98" s="12" t="s">
        <v>215</v>
      </c>
      <c r="C98" s="12">
        <v>3185.5</v>
      </c>
      <c r="D98" s="12">
        <v>2313.8</v>
      </c>
      <c r="E98" s="12">
        <v>1692.247853</v>
      </c>
      <c r="F98" s="65">
        <v>0.731371705851845</v>
      </c>
      <c r="G98" s="12">
        <v>1122.910288</v>
      </c>
      <c r="H98" s="65">
        <f t="shared" si="3"/>
        <v>1.50701963557039</v>
      </c>
    </row>
    <row r="99" ht="33.15" customHeight="1" spans="1:8">
      <c r="A99" s="12" t="s">
        <v>216</v>
      </c>
      <c r="B99" s="12" t="s">
        <v>215</v>
      </c>
      <c r="C99" s="12">
        <v>3185.5</v>
      </c>
      <c r="D99" s="12">
        <v>2313.8</v>
      </c>
      <c r="E99" s="12">
        <v>1692.247853</v>
      </c>
      <c r="F99" s="65">
        <v>0.731371705851845</v>
      </c>
      <c r="G99" s="12">
        <v>1122.910288</v>
      </c>
      <c r="H99" s="65">
        <f t="shared" si="3"/>
        <v>1.50701963557039</v>
      </c>
    </row>
    <row r="100" ht="33.15" customHeight="1" spans="1:8">
      <c r="A100" s="12" t="s">
        <v>217</v>
      </c>
      <c r="B100" s="12" t="s">
        <v>218</v>
      </c>
      <c r="C100" s="12">
        <v>255</v>
      </c>
      <c r="D100" s="12">
        <v>255</v>
      </c>
      <c r="E100" s="12">
        <v>159.337305</v>
      </c>
      <c r="F100" s="65">
        <v>0.624852176470588</v>
      </c>
      <c r="G100" s="12">
        <v>20.5475</v>
      </c>
      <c r="H100" s="65">
        <f t="shared" si="3"/>
        <v>7.7545835259764</v>
      </c>
    </row>
    <row r="101" ht="33.15" customHeight="1" spans="1:8">
      <c r="A101" s="12" t="s">
        <v>219</v>
      </c>
      <c r="B101" s="12" t="s">
        <v>220</v>
      </c>
      <c r="C101" s="12">
        <v>255</v>
      </c>
      <c r="D101" s="12">
        <v>255</v>
      </c>
      <c r="E101" s="12">
        <v>159.337305</v>
      </c>
      <c r="F101" s="65">
        <v>0.624852176470588</v>
      </c>
      <c r="G101" s="12">
        <v>20.5475</v>
      </c>
      <c r="H101" s="65">
        <f t="shared" ref="H101:H132" si="4">E101/G101</f>
        <v>7.7545835259764</v>
      </c>
    </row>
    <row r="102" ht="33.15" customHeight="1" spans="1:8">
      <c r="A102" s="12" t="s">
        <v>221</v>
      </c>
      <c r="B102" s="12" t="s">
        <v>222</v>
      </c>
      <c r="C102" s="12">
        <v>213.27</v>
      </c>
      <c r="D102" s="12">
        <v>220.38</v>
      </c>
      <c r="E102" s="12">
        <v>181.890421</v>
      </c>
      <c r="F102" s="65">
        <v>0.825349038025229</v>
      </c>
      <c r="G102" s="12">
        <v>247.328591</v>
      </c>
      <c r="H102" s="65">
        <f t="shared" si="4"/>
        <v>0.735420115663053</v>
      </c>
    </row>
    <row r="103" ht="33.15" customHeight="1" spans="1:8">
      <c r="A103" s="12" t="s">
        <v>223</v>
      </c>
      <c r="B103" s="12" t="s">
        <v>222</v>
      </c>
      <c r="C103" s="12">
        <v>213.27</v>
      </c>
      <c r="D103" s="12">
        <v>220.38</v>
      </c>
      <c r="E103" s="12">
        <v>181.890421</v>
      </c>
      <c r="F103" s="65">
        <v>0.825349038025229</v>
      </c>
      <c r="G103" s="12">
        <v>247.328591</v>
      </c>
      <c r="H103" s="65">
        <f t="shared" si="4"/>
        <v>0.735420115663053</v>
      </c>
    </row>
    <row r="104" ht="33.15" customHeight="1" spans="1:8">
      <c r="A104" s="12" t="s">
        <v>224</v>
      </c>
      <c r="B104" s="12" t="s">
        <v>225</v>
      </c>
      <c r="C104" s="12">
        <v>1297.21</v>
      </c>
      <c r="D104" s="12">
        <v>1584.969086</v>
      </c>
      <c r="E104" s="12">
        <v>1513.884881</v>
      </c>
      <c r="F104" s="65">
        <v>0.955151046397128</v>
      </c>
      <c r="G104" s="12">
        <v>1797.776717</v>
      </c>
      <c r="H104" s="65">
        <f t="shared" si="4"/>
        <v>0.842087266279798</v>
      </c>
    </row>
    <row r="105" ht="33.15" customHeight="1" spans="1:8">
      <c r="A105" s="12" t="s">
        <v>226</v>
      </c>
      <c r="B105" s="12" t="s">
        <v>227</v>
      </c>
      <c r="C105" s="12">
        <v>115.6</v>
      </c>
      <c r="D105" s="12">
        <v>373.63824</v>
      </c>
      <c r="E105" s="12">
        <v>358.808258</v>
      </c>
      <c r="F105" s="65">
        <v>0.960309249931163</v>
      </c>
      <c r="G105" s="12">
        <v>94.817954</v>
      </c>
      <c r="H105" s="65">
        <f t="shared" si="4"/>
        <v>3.78418055719701</v>
      </c>
    </row>
    <row r="106" ht="33.15" customHeight="1" spans="1:8">
      <c r="A106" s="12" t="s">
        <v>228</v>
      </c>
      <c r="B106" s="12" t="s">
        <v>74</v>
      </c>
      <c r="C106" s="12">
        <v>104.04</v>
      </c>
      <c r="D106" s="12">
        <v>227.05624</v>
      </c>
      <c r="E106" s="12">
        <v>217.699958</v>
      </c>
      <c r="F106" s="65">
        <v>0.958793107822097</v>
      </c>
      <c r="G106" s="12">
        <v>80.606684</v>
      </c>
      <c r="H106" s="65">
        <f t="shared" si="4"/>
        <v>2.70076806533811</v>
      </c>
    </row>
    <row r="107" ht="33.15" customHeight="1" spans="1:8">
      <c r="A107" s="12" t="s">
        <v>229</v>
      </c>
      <c r="B107" s="12" t="s">
        <v>230</v>
      </c>
      <c r="C107" s="12">
        <v>11.06</v>
      </c>
      <c r="D107" s="12">
        <v>146.082</v>
      </c>
      <c r="E107" s="12">
        <v>140.9083</v>
      </c>
      <c r="F107" s="65">
        <v>0.964583590038472</v>
      </c>
      <c r="G107" s="12">
        <v>4.83966</v>
      </c>
      <c r="H107" s="65">
        <f t="shared" si="4"/>
        <v>29.115330415773</v>
      </c>
    </row>
    <row r="108" ht="33.15" customHeight="1" spans="1:8">
      <c r="A108" t="s">
        <v>231</v>
      </c>
      <c r="B108" t="s">
        <v>232</v>
      </c>
      <c r="C108" s="12">
        <v>0</v>
      </c>
      <c r="D108" s="12">
        <v>0</v>
      </c>
      <c r="E108" s="12">
        <v>0</v>
      </c>
      <c r="F108" s="65">
        <v>0</v>
      </c>
      <c r="G108" s="12">
        <v>0.925</v>
      </c>
      <c r="H108" s="65">
        <f t="shared" si="4"/>
        <v>0</v>
      </c>
    </row>
    <row r="109" ht="33.15" customHeight="1" spans="1:8">
      <c r="A109" s="12" t="s">
        <v>233</v>
      </c>
      <c r="B109" s="12" t="s">
        <v>234</v>
      </c>
      <c r="C109" s="12">
        <v>0.5</v>
      </c>
      <c r="D109" s="12">
        <v>0.5</v>
      </c>
      <c r="E109" s="12">
        <v>0.2</v>
      </c>
      <c r="F109" s="65">
        <v>0.4</v>
      </c>
      <c r="G109" s="12">
        <v>8.44661</v>
      </c>
      <c r="H109" s="65">
        <f t="shared" si="4"/>
        <v>0.0236781383300519</v>
      </c>
    </row>
    <row r="110" ht="33.15" customHeight="1" spans="1:8">
      <c r="A110" s="12" t="s">
        <v>235</v>
      </c>
      <c r="B110" s="12" t="s">
        <v>236</v>
      </c>
      <c r="C110" s="12">
        <v>325.07</v>
      </c>
      <c r="D110" s="12">
        <v>354.5</v>
      </c>
      <c r="E110" s="12">
        <v>316.60721</v>
      </c>
      <c r="F110" s="65">
        <v>0.893109196050776</v>
      </c>
      <c r="G110" s="12">
        <v>171.07</v>
      </c>
      <c r="H110" s="65">
        <f t="shared" si="4"/>
        <v>1.85074653650552</v>
      </c>
    </row>
    <row r="111" ht="33.15" customHeight="1" spans="1:8">
      <c r="A111" s="12" t="s">
        <v>237</v>
      </c>
      <c r="B111" s="12" t="s">
        <v>238</v>
      </c>
      <c r="C111" s="12">
        <v>254.24</v>
      </c>
      <c r="D111" s="12">
        <v>283.67</v>
      </c>
      <c r="E111" s="12">
        <v>245.77721</v>
      </c>
      <c r="F111" s="65">
        <v>0.866419466281242</v>
      </c>
      <c r="G111" s="12">
        <v>100.24</v>
      </c>
      <c r="H111" s="65">
        <f t="shared" si="4"/>
        <v>2.4518875698324</v>
      </c>
    </row>
    <row r="112" ht="33.15" customHeight="1" spans="1:8">
      <c r="A112" s="12" t="s">
        <v>239</v>
      </c>
      <c r="B112" s="12" t="s">
        <v>240</v>
      </c>
      <c r="C112" s="12">
        <v>70.83</v>
      </c>
      <c r="D112" s="12">
        <v>70.83</v>
      </c>
      <c r="E112" s="12">
        <v>70.83</v>
      </c>
      <c r="F112" s="65">
        <v>1</v>
      </c>
      <c r="G112" s="12">
        <v>70.83</v>
      </c>
      <c r="H112" s="65">
        <f t="shared" si="4"/>
        <v>1</v>
      </c>
    </row>
    <row r="113" ht="33.15" customHeight="1" spans="1:8">
      <c r="A113" s="12" t="s">
        <v>241</v>
      </c>
      <c r="B113" s="12" t="s">
        <v>242</v>
      </c>
      <c r="C113" s="12">
        <v>856.54</v>
      </c>
      <c r="D113" s="12">
        <v>856.830846</v>
      </c>
      <c r="E113" s="12">
        <v>838.469413</v>
      </c>
      <c r="F113" s="65">
        <v>0.978570527560115</v>
      </c>
      <c r="G113" s="12">
        <v>1531.888763</v>
      </c>
      <c r="H113" s="65">
        <f t="shared" si="4"/>
        <v>0.547343536457549</v>
      </c>
    </row>
    <row r="114" ht="33.15" customHeight="1" spans="1:8">
      <c r="A114" s="12" t="s">
        <v>243</v>
      </c>
      <c r="B114" s="12" t="s">
        <v>244</v>
      </c>
      <c r="C114" s="12">
        <v>126.62</v>
      </c>
      <c r="D114" s="12">
        <v>126.335446</v>
      </c>
      <c r="E114" s="12">
        <v>124.262813</v>
      </c>
      <c r="F114" s="65">
        <v>0.983594208390257</v>
      </c>
      <c r="G114" s="12">
        <v>104.071859</v>
      </c>
      <c r="H114" s="65">
        <f t="shared" si="4"/>
        <v>1.19400973706062</v>
      </c>
    </row>
    <row r="115" ht="33.15" customHeight="1" spans="1:8">
      <c r="A115" s="12" t="s">
        <v>245</v>
      </c>
      <c r="B115" s="12" t="s">
        <v>246</v>
      </c>
      <c r="C115" s="12">
        <v>89.14</v>
      </c>
      <c r="D115" s="12">
        <v>173.0728</v>
      </c>
      <c r="E115" s="12">
        <v>173.0728</v>
      </c>
      <c r="F115" s="65">
        <v>1</v>
      </c>
      <c r="G115" s="12">
        <v>0</v>
      </c>
      <c r="H115" s="65">
        <v>0</v>
      </c>
    </row>
    <row r="116" ht="33.15" customHeight="1" spans="1:8">
      <c r="A116" s="12" t="s">
        <v>247</v>
      </c>
      <c r="B116" s="12" t="s">
        <v>248</v>
      </c>
      <c r="C116" s="12">
        <v>640.78</v>
      </c>
      <c r="D116" s="12">
        <v>557.4226</v>
      </c>
      <c r="E116" s="12">
        <v>541.1338</v>
      </c>
      <c r="F116" s="65">
        <v>0.970778364565771</v>
      </c>
      <c r="G116" s="12">
        <v>1427.816904</v>
      </c>
      <c r="H116" s="65">
        <f t="shared" si="4"/>
        <v>0.378993832111123</v>
      </c>
    </row>
    <row r="117" ht="33.15" customHeight="1" spans="1:8">
      <c r="A117" s="12" t="s">
        <v>249</v>
      </c>
      <c r="B117" s="12" t="s">
        <v>250</v>
      </c>
      <c r="C117" s="12">
        <v>69.5071</v>
      </c>
      <c r="D117" s="12">
        <v>102.6879</v>
      </c>
      <c r="E117" s="12">
        <v>101.7422</v>
      </c>
      <c r="F117" s="65">
        <v>0.990790541047192</v>
      </c>
      <c r="G117" s="12">
        <v>0</v>
      </c>
      <c r="H117" s="65">
        <v>0</v>
      </c>
    </row>
    <row r="118" ht="33.15" customHeight="1" spans="1:8">
      <c r="A118" s="12" t="s">
        <v>251</v>
      </c>
      <c r="B118" s="12" t="s">
        <v>252</v>
      </c>
      <c r="C118" s="12">
        <v>69.5071</v>
      </c>
      <c r="D118" s="12">
        <v>102.6879</v>
      </c>
      <c r="E118" s="12">
        <v>101.7422</v>
      </c>
      <c r="F118" s="65">
        <v>0.990790541047192</v>
      </c>
      <c r="G118" s="12">
        <v>0</v>
      </c>
      <c r="H118" s="65">
        <v>0</v>
      </c>
    </row>
    <row r="119" ht="33.15" customHeight="1" spans="1:8">
      <c r="A119" s="12" t="s">
        <v>253</v>
      </c>
      <c r="B119" s="12" t="s">
        <v>254</v>
      </c>
      <c r="C119" s="12">
        <v>69.5071</v>
      </c>
      <c r="D119" s="12">
        <v>102.6879</v>
      </c>
      <c r="E119" s="12">
        <v>101.7422</v>
      </c>
      <c r="F119" s="65">
        <v>0.990790541047192</v>
      </c>
      <c r="G119" s="12">
        <v>0</v>
      </c>
      <c r="H119" s="65">
        <v>0</v>
      </c>
    </row>
    <row r="120" ht="33.15" customHeight="1" spans="1:8">
      <c r="A120" s="12" t="s">
        <v>255</v>
      </c>
      <c r="B120" s="12" t="s">
        <v>256</v>
      </c>
      <c r="C120" s="12">
        <v>17842.72</v>
      </c>
      <c r="D120" s="12">
        <v>15554.69991</v>
      </c>
      <c r="E120" s="12">
        <v>14866.3</v>
      </c>
      <c r="F120" s="65">
        <v>0.955743285696085</v>
      </c>
      <c r="G120" s="12">
        <v>19154.820149</v>
      </c>
      <c r="H120" s="65">
        <f t="shared" si="4"/>
        <v>0.776112742607824</v>
      </c>
    </row>
    <row r="121" ht="33.15" customHeight="1" spans="1:8">
      <c r="A121" s="12" t="s">
        <v>257</v>
      </c>
      <c r="B121" s="12" t="s">
        <v>258</v>
      </c>
      <c r="C121" s="12">
        <v>17842.72</v>
      </c>
      <c r="D121" s="12">
        <v>15554.69991</v>
      </c>
      <c r="E121" s="12">
        <v>14866.3</v>
      </c>
      <c r="F121" s="65">
        <v>0.955743285696085</v>
      </c>
      <c r="G121" s="12">
        <v>19154.820149</v>
      </c>
      <c r="H121" s="65">
        <f t="shared" si="4"/>
        <v>0.776112742607824</v>
      </c>
    </row>
    <row r="122" ht="33.15" customHeight="1" spans="1:8">
      <c r="A122" s="12" t="s">
        <v>259</v>
      </c>
      <c r="B122" s="12" t="s">
        <v>260</v>
      </c>
      <c r="C122" s="12">
        <v>17842.72</v>
      </c>
      <c r="D122" s="12">
        <v>15554.69991</v>
      </c>
      <c r="E122" s="12">
        <v>14866.3</v>
      </c>
      <c r="F122" s="65">
        <v>0.955743285696085</v>
      </c>
      <c r="G122" s="12">
        <v>19154.820149</v>
      </c>
      <c r="H122" s="65">
        <f t="shared" si="4"/>
        <v>0.776112742607824</v>
      </c>
    </row>
    <row r="123" ht="33.15" customHeight="1" spans="1:8">
      <c r="A123" s="12" t="s">
        <v>261</v>
      </c>
      <c r="B123" s="12" t="s">
        <v>262</v>
      </c>
      <c r="C123" s="12">
        <v>0</v>
      </c>
      <c r="D123" s="12">
        <v>2</v>
      </c>
      <c r="E123" s="12">
        <v>2</v>
      </c>
      <c r="F123" s="65">
        <v>1</v>
      </c>
      <c r="G123" s="12">
        <v>77.39</v>
      </c>
      <c r="H123" s="65">
        <f t="shared" si="4"/>
        <v>0.0258431321876211</v>
      </c>
    </row>
    <row r="124" ht="33.15" customHeight="1" spans="1:8">
      <c r="A124" s="12" t="s">
        <v>263</v>
      </c>
      <c r="B124" s="12" t="s">
        <v>264</v>
      </c>
      <c r="C124" s="12">
        <v>0</v>
      </c>
      <c r="D124" s="12">
        <v>2</v>
      </c>
      <c r="E124" s="12">
        <v>2</v>
      </c>
      <c r="F124" s="65">
        <v>1</v>
      </c>
      <c r="G124" s="12">
        <v>77.39</v>
      </c>
      <c r="H124" s="65">
        <f t="shared" si="4"/>
        <v>0.0258431321876211</v>
      </c>
    </row>
    <row r="125" ht="33.15" customHeight="1" spans="1:8">
      <c r="A125" s="12" t="s">
        <v>265</v>
      </c>
      <c r="B125" s="12" t="s">
        <v>266</v>
      </c>
      <c r="C125" s="12">
        <v>0</v>
      </c>
      <c r="D125" s="12">
        <v>2</v>
      </c>
      <c r="E125" s="12">
        <v>2</v>
      </c>
      <c r="F125" s="65">
        <v>1</v>
      </c>
      <c r="G125" s="12">
        <v>77.39</v>
      </c>
      <c r="H125" s="65">
        <f t="shared" si="4"/>
        <v>0.0258431321876211</v>
      </c>
    </row>
    <row r="126" ht="33.15" customHeight="1" spans="1:8">
      <c r="A126" s="12" t="s">
        <v>267</v>
      </c>
      <c r="B126" s="12" t="s">
        <v>268</v>
      </c>
      <c r="C126" s="12">
        <v>577.22</v>
      </c>
      <c r="D126" s="12">
        <v>562.119409</v>
      </c>
      <c r="E126" s="12">
        <v>553.715231</v>
      </c>
      <c r="F126" s="65">
        <v>0.985049123254877</v>
      </c>
      <c r="G126" s="12">
        <v>819.4058</v>
      </c>
      <c r="H126" s="65">
        <f t="shared" si="4"/>
        <v>0.675752149911558</v>
      </c>
    </row>
    <row r="127" ht="33.15" customHeight="1" spans="1:8">
      <c r="A127" s="12" t="s">
        <v>269</v>
      </c>
      <c r="B127" s="12" t="s">
        <v>270</v>
      </c>
      <c r="C127" s="12">
        <v>577.22</v>
      </c>
      <c r="D127" s="12">
        <v>562.119409</v>
      </c>
      <c r="E127" s="12">
        <v>553.715231</v>
      </c>
      <c r="F127" s="65">
        <v>0.985049123254877</v>
      </c>
      <c r="G127" s="12">
        <v>819.4058</v>
      </c>
      <c r="H127" s="65">
        <f t="shared" si="4"/>
        <v>0.675752149911558</v>
      </c>
    </row>
    <row r="128" ht="33.15" customHeight="1" spans="1:8">
      <c r="A128" s="12" t="s">
        <v>271</v>
      </c>
      <c r="B128" s="12" t="s">
        <v>272</v>
      </c>
      <c r="C128" s="12">
        <v>339.83</v>
      </c>
      <c r="D128" s="12">
        <v>316.829409</v>
      </c>
      <c r="E128" s="12">
        <v>311.745231</v>
      </c>
      <c r="F128" s="65">
        <v>0.983952948004268</v>
      </c>
      <c r="G128" s="12">
        <v>607.6858</v>
      </c>
      <c r="H128" s="65">
        <f t="shared" si="4"/>
        <v>0.513003975080543</v>
      </c>
    </row>
    <row r="129" ht="33.15" customHeight="1" spans="1:8">
      <c r="A129" s="12" t="s">
        <v>273</v>
      </c>
      <c r="B129" s="12" t="s">
        <v>274</v>
      </c>
      <c r="C129" s="12">
        <v>237.39</v>
      </c>
      <c r="D129" s="12">
        <v>245.29</v>
      </c>
      <c r="E129" s="12">
        <v>241.97</v>
      </c>
      <c r="F129" s="65">
        <v>0.986465000611521</v>
      </c>
      <c r="G129" s="12">
        <v>211.72</v>
      </c>
      <c r="H129" s="65">
        <f t="shared" si="4"/>
        <v>1.14287738522577</v>
      </c>
    </row>
    <row r="130" ht="33.15" customHeight="1" spans="1:8">
      <c r="A130" s="12" t="s">
        <v>275</v>
      </c>
      <c r="B130" s="12" t="s">
        <v>276</v>
      </c>
      <c r="C130" s="12">
        <v>0</v>
      </c>
      <c r="D130" s="12">
        <v>0.46704</v>
      </c>
      <c r="E130" s="12">
        <v>0.46704</v>
      </c>
      <c r="F130" s="65">
        <v>1</v>
      </c>
      <c r="G130" s="12">
        <v>7.2</v>
      </c>
      <c r="H130" s="65">
        <f t="shared" si="4"/>
        <v>0.0648666666666667</v>
      </c>
    </row>
    <row r="131" ht="33.15" customHeight="1" spans="1:8">
      <c r="A131" s="12" t="s">
        <v>277</v>
      </c>
      <c r="B131" s="12" t="s">
        <v>278</v>
      </c>
      <c r="C131" s="12">
        <v>0</v>
      </c>
      <c r="D131" s="12">
        <v>0.46704</v>
      </c>
      <c r="E131" s="12">
        <v>0.46704</v>
      </c>
      <c r="F131" s="65">
        <v>1</v>
      </c>
      <c r="G131" s="12">
        <v>7.2</v>
      </c>
      <c r="H131" s="65">
        <f t="shared" si="4"/>
        <v>0.0648666666666667</v>
      </c>
    </row>
    <row r="132" ht="33.15" customHeight="1" spans="1:8">
      <c r="A132" s="12" t="s">
        <v>279</v>
      </c>
      <c r="B132" s="12" t="s">
        <v>280</v>
      </c>
      <c r="C132" s="12">
        <v>0</v>
      </c>
      <c r="D132" s="12">
        <v>0.46704</v>
      </c>
      <c r="E132" s="12">
        <v>0.46704</v>
      </c>
      <c r="F132" s="65">
        <v>1</v>
      </c>
      <c r="G132" s="12">
        <v>7.2</v>
      </c>
      <c r="H132" s="65">
        <f t="shared" si="4"/>
        <v>0.0648666666666667</v>
      </c>
    </row>
    <row r="133" ht="33.15" customHeight="1" spans="1:8">
      <c r="A133" s="29"/>
      <c r="B133" s="66" t="s">
        <v>281</v>
      </c>
      <c r="C133" s="45">
        <v>35792.359199</v>
      </c>
      <c r="D133" s="45">
        <v>33380.734439</v>
      </c>
      <c r="E133" s="45">
        <v>31161.337261</v>
      </c>
      <c r="F133" s="46">
        <f>E133/D133</f>
        <v>0.93351263190282</v>
      </c>
      <c r="G133" s="45">
        <v>34611.885761</v>
      </c>
      <c r="H133" s="46">
        <f t="shared" ref="H133:H138" si="5">E133/G133</f>
        <v>0.900307411048721</v>
      </c>
    </row>
    <row r="134" ht="33.15" customHeight="1" spans="1:8">
      <c r="A134" s="29"/>
      <c r="B134" s="66" t="s">
        <v>282</v>
      </c>
      <c r="C134" s="45"/>
      <c r="D134" s="45"/>
      <c r="E134" s="45"/>
      <c r="F134" s="46"/>
      <c r="G134" s="12"/>
      <c r="H134" s="46"/>
    </row>
    <row r="135" ht="33.15" customHeight="1" spans="1:8">
      <c r="A135" s="29"/>
      <c r="B135" s="66" t="s">
        <v>283</v>
      </c>
      <c r="C135" s="45"/>
      <c r="D135" s="45"/>
      <c r="E135" s="45">
        <v>2057.058927</v>
      </c>
      <c r="F135" s="46"/>
      <c r="G135" s="45">
        <v>6068.7</v>
      </c>
      <c r="H135" s="46">
        <f t="shared" si="5"/>
        <v>0.338962039151713</v>
      </c>
    </row>
    <row r="136" ht="33.15" customHeight="1" spans="1:8">
      <c r="A136" s="29"/>
      <c r="B136" s="66" t="s">
        <v>284</v>
      </c>
      <c r="C136" s="45"/>
      <c r="D136" s="45"/>
      <c r="E136" s="45">
        <v>162.338251</v>
      </c>
      <c r="F136" s="46"/>
      <c r="G136" s="45">
        <v>325.089199</v>
      </c>
      <c r="H136" s="46">
        <f t="shared" si="5"/>
        <v>0.499365255749392</v>
      </c>
    </row>
    <row r="137" ht="33.15" customHeight="1" spans="1:8">
      <c r="A137" s="29"/>
      <c r="B137" s="66" t="s">
        <v>285</v>
      </c>
      <c r="C137" s="45">
        <v>542.37</v>
      </c>
      <c r="D137" s="45">
        <v>542.37</v>
      </c>
      <c r="E137" s="45">
        <v>542.37</v>
      </c>
      <c r="F137" s="46">
        <f>E137/D137</f>
        <v>1</v>
      </c>
      <c r="G137" s="45">
        <v>572.17</v>
      </c>
      <c r="H137" s="46">
        <f t="shared" si="5"/>
        <v>0.947917576943915</v>
      </c>
    </row>
    <row r="138" ht="33.15" customHeight="1" spans="1:8">
      <c r="A138" s="29"/>
      <c r="B138" s="66" t="s">
        <v>29</v>
      </c>
      <c r="C138" s="45">
        <v>36334.729199</v>
      </c>
      <c r="D138" s="45">
        <v>33923.104439</v>
      </c>
      <c r="E138" s="45">
        <v>33923.104439</v>
      </c>
      <c r="F138" s="46">
        <f>E138/D138</f>
        <v>1</v>
      </c>
      <c r="G138" s="45">
        <v>41577.84496</v>
      </c>
      <c r="H138" s="46">
        <f t="shared" si="5"/>
        <v>0.815893764374651</v>
      </c>
    </row>
  </sheetData>
  <mergeCells count="3">
    <mergeCell ref="A1:H1"/>
    <mergeCell ref="A2:B2"/>
    <mergeCell ref="G2:H2"/>
  </mergeCells>
  <pageMargins left="1.10199999809265" right="0.75" top="0.268999993801117" bottom="0.268999993801117" header="0" footer="0"/>
  <pageSetup paperSize="9" scale="1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23" activePane="bottomLeft" state="frozen"/>
      <selection/>
      <selection pane="bottomLeft" activeCell="C4" sqref="C4:C30"/>
    </sheetView>
  </sheetViews>
  <sheetFormatPr defaultColWidth="10" defaultRowHeight="13.5" outlineLevelCol="3"/>
  <cols>
    <col min="1" max="1" width="36.2333333333333" customWidth="1"/>
    <col min="2" max="3" width="18.05" customWidth="1"/>
    <col min="4" max="4" width="55.2333333333333" customWidth="1"/>
    <col min="5" max="6" width="9.76666666666667" customWidth="1"/>
  </cols>
  <sheetData>
    <row r="1" ht="30.15" customHeight="1" spans="1:4">
      <c r="A1" s="34" t="s">
        <v>5</v>
      </c>
      <c r="B1" s="34"/>
      <c r="C1" s="34"/>
      <c r="D1" s="34"/>
    </row>
    <row r="2" ht="22.6" customHeight="1" spans="1:4">
      <c r="A2" s="6"/>
      <c r="B2" s="60"/>
      <c r="C2" s="60"/>
      <c r="D2" s="18" t="s">
        <v>286</v>
      </c>
    </row>
    <row r="3" ht="30.15" customHeight="1" spans="1:4">
      <c r="A3" s="8" t="s">
        <v>17</v>
      </c>
      <c r="B3" s="8" t="s">
        <v>18</v>
      </c>
      <c r="C3" s="8" t="s">
        <v>20</v>
      </c>
      <c r="D3" s="8" t="s">
        <v>287</v>
      </c>
    </row>
    <row r="4" ht="41.45" customHeight="1" spans="1:4">
      <c r="A4" s="44" t="s">
        <v>288</v>
      </c>
      <c r="B4" s="61">
        <v>2018.74</v>
      </c>
      <c r="C4" s="61">
        <v>1933.822248</v>
      </c>
      <c r="D4" s="29" t="s">
        <v>289</v>
      </c>
    </row>
    <row r="5" ht="30.9" customHeight="1" spans="1:4">
      <c r="A5" s="38" t="s">
        <v>290</v>
      </c>
      <c r="B5" s="62">
        <v>1391.61</v>
      </c>
      <c r="C5" s="62">
        <v>1368.602703</v>
      </c>
      <c r="D5" s="29" t="s">
        <v>291</v>
      </c>
    </row>
    <row r="6" ht="30.9" customHeight="1" spans="1:4">
      <c r="A6" s="38" t="s">
        <v>292</v>
      </c>
      <c r="B6" s="62">
        <v>282.92</v>
      </c>
      <c r="C6" s="62">
        <v>265.811323</v>
      </c>
      <c r="D6" s="29" t="s">
        <v>293</v>
      </c>
    </row>
    <row r="7" ht="30.9" customHeight="1" spans="1:4">
      <c r="A7" s="38" t="s">
        <v>294</v>
      </c>
      <c r="B7" s="62">
        <v>211.73</v>
      </c>
      <c r="C7" s="62">
        <v>187.640422</v>
      </c>
      <c r="D7" s="29" t="s">
        <v>295</v>
      </c>
    </row>
    <row r="8" ht="30.9" customHeight="1" spans="1:4">
      <c r="A8" s="38" t="s">
        <v>296</v>
      </c>
      <c r="B8" s="62">
        <v>132.48</v>
      </c>
      <c r="C8" s="62">
        <v>111.7678</v>
      </c>
      <c r="D8" s="29" t="s">
        <v>297</v>
      </c>
    </row>
    <row r="9" ht="30.9" customHeight="1" spans="1:4">
      <c r="A9" s="44" t="s">
        <v>298</v>
      </c>
      <c r="B9" s="61">
        <v>406.52</v>
      </c>
      <c r="C9" s="61">
        <v>254.338332</v>
      </c>
      <c r="D9" s="29" t="s">
        <v>299</v>
      </c>
    </row>
    <row r="10" ht="30.9" customHeight="1" spans="1:4">
      <c r="A10" s="38" t="s">
        <v>300</v>
      </c>
      <c r="B10" s="62">
        <v>302.72</v>
      </c>
      <c r="C10" s="62">
        <v>203.297914</v>
      </c>
      <c r="D10" s="29" t="s">
        <v>301</v>
      </c>
    </row>
    <row r="11" ht="30.9" customHeight="1" spans="1:4">
      <c r="A11" s="38" t="s">
        <v>302</v>
      </c>
      <c r="B11" s="62">
        <v>3</v>
      </c>
      <c r="C11" s="62">
        <v>0.6784</v>
      </c>
      <c r="D11" s="29" t="s">
        <v>303</v>
      </c>
    </row>
    <row r="12" ht="30.9" customHeight="1" spans="1:4">
      <c r="A12" s="38" t="s">
        <v>304</v>
      </c>
      <c r="B12" s="62">
        <v>3</v>
      </c>
      <c r="C12" s="62">
        <v>0.1</v>
      </c>
      <c r="D12" s="29" t="s">
        <v>305</v>
      </c>
    </row>
    <row r="13" ht="30.9" customHeight="1" spans="1:4">
      <c r="A13" s="38" t="s">
        <v>306</v>
      </c>
      <c r="B13" s="62">
        <v>0</v>
      </c>
      <c r="C13" s="62">
        <v>0</v>
      </c>
      <c r="D13" s="29" t="s">
        <v>307</v>
      </c>
    </row>
    <row r="14" ht="30.9" customHeight="1" spans="1:4">
      <c r="A14" s="38" t="s">
        <v>308</v>
      </c>
      <c r="B14" s="62">
        <v>0</v>
      </c>
      <c r="C14" s="62">
        <v>0</v>
      </c>
      <c r="D14" s="29" t="s">
        <v>309</v>
      </c>
    </row>
    <row r="15" ht="30.9" customHeight="1" spans="1:4">
      <c r="A15" s="38" t="s">
        <v>310</v>
      </c>
      <c r="B15" s="62">
        <v>10.1</v>
      </c>
      <c r="C15" s="62">
        <v>6.027</v>
      </c>
      <c r="D15" s="29" t="s">
        <v>311</v>
      </c>
    </row>
    <row r="16" ht="30.9" customHeight="1" spans="1:4">
      <c r="A16" s="38" t="s">
        <v>312</v>
      </c>
      <c r="B16" s="62">
        <v>0</v>
      </c>
      <c r="C16" s="62">
        <v>0</v>
      </c>
      <c r="D16" s="29" t="s">
        <v>313</v>
      </c>
    </row>
    <row r="17" ht="30.9" customHeight="1" spans="1:4">
      <c r="A17" s="38" t="s">
        <v>314</v>
      </c>
      <c r="B17" s="62">
        <v>12.7</v>
      </c>
      <c r="C17" s="62">
        <v>6.268578</v>
      </c>
      <c r="D17" s="29" t="s">
        <v>315</v>
      </c>
    </row>
    <row r="18" ht="34.65" customHeight="1" spans="1:4">
      <c r="A18" s="38" t="s">
        <v>316</v>
      </c>
      <c r="B18" s="62">
        <v>75</v>
      </c>
      <c r="C18" s="62">
        <v>37.96644</v>
      </c>
      <c r="D18" s="29" t="s">
        <v>317</v>
      </c>
    </row>
    <row r="19" ht="30.9" customHeight="1" spans="1:4">
      <c r="A19" s="38" t="s">
        <v>318</v>
      </c>
      <c r="B19" s="62">
        <v>0</v>
      </c>
      <c r="C19" s="62">
        <v>0</v>
      </c>
      <c r="D19" s="29" t="s">
        <v>319</v>
      </c>
    </row>
    <row r="20" ht="30.9" customHeight="1" spans="1:4">
      <c r="A20" s="44" t="s">
        <v>320</v>
      </c>
      <c r="B20" s="62">
        <v>11.2</v>
      </c>
      <c r="C20" s="62">
        <v>10.944</v>
      </c>
      <c r="D20" s="29" t="s">
        <v>321</v>
      </c>
    </row>
    <row r="21" ht="30.9" customHeight="1" spans="1:4">
      <c r="A21" s="38" t="s">
        <v>322</v>
      </c>
      <c r="B21" s="62">
        <v>11.2</v>
      </c>
      <c r="C21" s="62">
        <v>10.944</v>
      </c>
      <c r="D21" s="29" t="s">
        <v>323</v>
      </c>
    </row>
    <row r="22" ht="30.9" customHeight="1" spans="1:4">
      <c r="A22" s="38" t="s">
        <v>324</v>
      </c>
      <c r="B22" s="62">
        <v>0</v>
      </c>
      <c r="C22" s="62">
        <v>0</v>
      </c>
      <c r="D22" s="29" t="s">
        <v>325</v>
      </c>
    </row>
    <row r="23" ht="30.9" customHeight="1" spans="1:4">
      <c r="A23" s="44" t="s">
        <v>326</v>
      </c>
      <c r="B23" s="62">
        <v>2710.21</v>
      </c>
      <c r="C23" s="62">
        <v>3004.169269</v>
      </c>
      <c r="D23" s="29" t="s">
        <v>327</v>
      </c>
    </row>
    <row r="24" ht="30.9" customHeight="1" spans="1:4">
      <c r="A24" s="38" t="s">
        <v>328</v>
      </c>
      <c r="B24" s="62">
        <v>2589.01</v>
      </c>
      <c r="C24" s="62">
        <v>2909.513024</v>
      </c>
      <c r="D24" s="29" t="s">
        <v>329</v>
      </c>
    </row>
    <row r="25" ht="30.9" customHeight="1" spans="1:4">
      <c r="A25" s="38" t="s">
        <v>330</v>
      </c>
      <c r="B25" s="62">
        <v>121.2</v>
      </c>
      <c r="C25" s="62">
        <v>94.656245</v>
      </c>
      <c r="D25" s="29" t="s">
        <v>331</v>
      </c>
    </row>
    <row r="26" ht="30.9" customHeight="1" spans="1:4">
      <c r="A26" s="44" t="s">
        <v>332</v>
      </c>
      <c r="B26" s="62">
        <v>0.7</v>
      </c>
      <c r="C26" s="62">
        <v>0.697</v>
      </c>
      <c r="D26" s="29" t="s">
        <v>333</v>
      </c>
    </row>
    <row r="27" ht="30.9" customHeight="1" spans="1:4">
      <c r="A27" s="38" t="s">
        <v>334</v>
      </c>
      <c r="B27" s="62">
        <v>0.7</v>
      </c>
      <c r="C27" s="62">
        <v>0.697</v>
      </c>
      <c r="D27" s="29" t="s">
        <v>335</v>
      </c>
    </row>
    <row r="28" ht="30.9" customHeight="1" spans="1:4">
      <c r="A28" s="44" t="s">
        <v>336</v>
      </c>
      <c r="B28" s="62">
        <v>56.87</v>
      </c>
      <c r="C28" s="62">
        <v>57.654</v>
      </c>
      <c r="D28" s="29" t="s">
        <v>337</v>
      </c>
    </row>
    <row r="29" ht="30.9" customHeight="1" spans="1:4">
      <c r="A29" s="38" t="s">
        <v>338</v>
      </c>
      <c r="B29" s="62">
        <v>56.87</v>
      </c>
      <c r="C29" s="62">
        <v>57.654</v>
      </c>
      <c r="D29" s="29" t="s">
        <v>339</v>
      </c>
    </row>
    <row r="30" ht="30.9" customHeight="1" spans="1:4">
      <c r="A30" s="44" t="s">
        <v>340</v>
      </c>
      <c r="B30" s="61">
        <v>5204.24</v>
      </c>
      <c r="C30" s="61">
        <v>5261.624849</v>
      </c>
      <c r="D30" s="38"/>
    </row>
    <row r="31" ht="55" customHeight="1" spans="1:4">
      <c r="A31" s="4" t="s">
        <v>341</v>
      </c>
      <c r="B31" s="4"/>
      <c r="C31" s="4"/>
      <c r="D31" s="4"/>
    </row>
    <row r="32" ht="30.15" customHeight="1" spans="2:3">
      <c r="B32" s="17"/>
      <c r="C32" s="17"/>
    </row>
  </sheetData>
  <mergeCells count="2">
    <mergeCell ref="A1:D1"/>
    <mergeCell ref="A31:D31"/>
  </mergeCells>
  <pageMargins left="0.984000027179718" right="0.75" top="0.34799998998642" bottom="0.34799998998642" header="0" footer="0"/>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G4" sqref="G4"/>
    </sheetView>
  </sheetViews>
  <sheetFormatPr defaultColWidth="10" defaultRowHeight="13.5" outlineLevelCol="6"/>
  <cols>
    <col min="1" max="1" width="26.7333333333333" customWidth="1"/>
    <col min="2" max="7" width="16.15" customWidth="1"/>
    <col min="8" max="8" width="9.76666666666667" customWidth="1"/>
  </cols>
  <sheetData>
    <row r="1" ht="41.45" customHeight="1" spans="1:7">
      <c r="A1" s="16" t="s">
        <v>6</v>
      </c>
      <c r="B1" s="16"/>
      <c r="C1" s="16"/>
      <c r="D1" s="16"/>
      <c r="E1" s="16"/>
      <c r="F1" s="16"/>
      <c r="G1" s="16"/>
    </row>
    <row r="2" ht="24.1" customHeight="1" spans="1:7">
      <c r="A2" s="6"/>
      <c r="B2" s="17"/>
      <c r="C2" s="17"/>
      <c r="D2" s="17"/>
      <c r="E2" s="17"/>
      <c r="F2" s="7" t="s">
        <v>16</v>
      </c>
      <c r="G2" s="7"/>
    </row>
    <row r="3" ht="39.15" customHeight="1" spans="1:7">
      <c r="A3" s="19" t="s">
        <v>17</v>
      </c>
      <c r="B3" s="19" t="s">
        <v>18</v>
      </c>
      <c r="C3" s="19" t="s">
        <v>19</v>
      </c>
      <c r="D3" s="19" t="s">
        <v>20</v>
      </c>
      <c r="E3" s="19" t="s">
        <v>21</v>
      </c>
      <c r="F3" s="19" t="s">
        <v>22</v>
      </c>
      <c r="G3" s="19" t="s">
        <v>23</v>
      </c>
    </row>
    <row r="4" ht="18.8" customHeight="1" spans="1:7">
      <c r="A4" s="38" t="s">
        <v>342</v>
      </c>
      <c r="B4" s="47">
        <v>80.3</v>
      </c>
      <c r="C4" s="47">
        <v>2.76</v>
      </c>
      <c r="D4" s="47">
        <v>2.76</v>
      </c>
      <c r="E4" s="48">
        <f>C4/D4</f>
        <v>1</v>
      </c>
      <c r="F4" s="47">
        <v>132.6112</v>
      </c>
      <c r="G4" s="48">
        <f>D4/F4</f>
        <v>0.0208127217007312</v>
      </c>
    </row>
    <row r="5" ht="18.8" customHeight="1" spans="1:7">
      <c r="A5" s="38"/>
      <c r="B5" s="47"/>
      <c r="C5" s="49"/>
      <c r="D5" s="50"/>
      <c r="E5" s="50"/>
      <c r="F5" s="50"/>
      <c r="G5" s="48"/>
    </row>
    <row r="6" ht="18.8" customHeight="1" spans="1:7">
      <c r="A6" s="38" t="s">
        <v>27</v>
      </c>
      <c r="B6" s="47">
        <v>0</v>
      </c>
      <c r="C6" s="51">
        <v>80.3</v>
      </c>
      <c r="D6" s="52">
        <v>80.3</v>
      </c>
      <c r="E6" s="53">
        <f>C6/D6</f>
        <v>1</v>
      </c>
      <c r="F6" s="52">
        <v>11.76</v>
      </c>
      <c r="G6" s="48">
        <f>D6/F6</f>
        <v>6.82823129251701</v>
      </c>
    </row>
    <row r="7" ht="18.8" customHeight="1" spans="1:7">
      <c r="A7" s="38"/>
      <c r="B7" s="47"/>
      <c r="C7" s="51"/>
      <c r="D7" s="52"/>
      <c r="E7" s="53"/>
      <c r="F7" s="52"/>
      <c r="G7" s="48"/>
    </row>
    <row r="8" ht="18.8" customHeight="1" spans="1:7">
      <c r="A8" s="38"/>
      <c r="B8" s="47"/>
      <c r="C8" s="51"/>
      <c r="D8" s="52"/>
      <c r="E8" s="53"/>
      <c r="F8" s="52"/>
      <c r="G8" s="48"/>
    </row>
    <row r="9" ht="18.8" customHeight="1" spans="1:7">
      <c r="A9" s="38"/>
      <c r="B9" s="47"/>
      <c r="C9" s="51"/>
      <c r="D9" s="52"/>
      <c r="E9" s="53"/>
      <c r="F9" s="52"/>
      <c r="G9" s="48"/>
    </row>
    <row r="10" ht="18.8" customHeight="1" spans="1:7">
      <c r="A10" s="38"/>
      <c r="B10" s="47"/>
      <c r="C10" s="51"/>
      <c r="D10" s="52"/>
      <c r="E10" s="53"/>
      <c r="F10" s="54"/>
      <c r="G10" s="48"/>
    </row>
    <row r="11" ht="18.8" customHeight="1" spans="1:7">
      <c r="A11" s="29"/>
      <c r="B11" s="55"/>
      <c r="C11" s="56"/>
      <c r="D11" s="57"/>
      <c r="E11" s="58"/>
      <c r="F11" s="57"/>
      <c r="G11" s="48"/>
    </row>
    <row r="12" ht="18.8" customHeight="1" spans="1:7">
      <c r="A12" s="44"/>
      <c r="B12" s="47"/>
      <c r="C12" s="47"/>
      <c r="D12" s="47"/>
      <c r="E12" s="48"/>
      <c r="F12" s="47"/>
      <c r="G12" s="48"/>
    </row>
    <row r="13" ht="18.8" customHeight="1" spans="1:7">
      <c r="A13" s="44" t="s">
        <v>343</v>
      </c>
      <c r="B13" s="59">
        <v>80.3</v>
      </c>
      <c r="C13" s="59">
        <v>83.06</v>
      </c>
      <c r="D13" s="59">
        <v>83.06</v>
      </c>
      <c r="E13" s="54">
        <f>C13/D13</f>
        <v>1</v>
      </c>
      <c r="F13" s="59">
        <v>144.3712</v>
      </c>
      <c r="G13" s="54">
        <f>D13/F13</f>
        <v>0.575322501994858</v>
      </c>
    </row>
    <row r="14" ht="14.3" customHeight="1"/>
    <row r="15" ht="17.3" customHeight="1" spans="1:3">
      <c r="A15" s="4"/>
      <c r="B15" s="4"/>
      <c r="C15" s="4"/>
    </row>
    <row r="16" ht="14.3" customHeight="1" spans="1:1">
      <c r="A16" s="17" t="s">
        <v>344</v>
      </c>
    </row>
  </sheetData>
  <mergeCells count="3">
    <mergeCell ref="A1:G1"/>
    <mergeCell ref="F2:G2"/>
    <mergeCell ref="A15:C15"/>
  </mergeCells>
  <pageMargins left="0.75" right="0.75" top="0.39300000667572" bottom="0.268999993801117" header="0" footer="0"/>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selection activeCell="H4" sqref="H4"/>
    </sheetView>
  </sheetViews>
  <sheetFormatPr defaultColWidth="10" defaultRowHeight="13.5" outlineLevelCol="7"/>
  <cols>
    <col min="1" max="1" width="9.5" customWidth="1"/>
    <col min="2" max="2" width="31.375" customWidth="1"/>
    <col min="3" max="3" width="12.4916666666667" customWidth="1"/>
    <col min="4" max="4" width="15.2" customWidth="1"/>
    <col min="5" max="5" width="12.4916666666667" customWidth="1"/>
    <col min="6" max="8" width="12.4833333333333" customWidth="1"/>
    <col min="9" max="9" width="9.76666666666667" customWidth="1"/>
  </cols>
  <sheetData>
    <row r="1" ht="41.45" customHeight="1" spans="1:8">
      <c r="A1" s="17"/>
      <c r="B1" s="16" t="s">
        <v>7</v>
      </c>
      <c r="C1" s="16"/>
      <c r="D1" s="16"/>
      <c r="E1" s="16"/>
      <c r="F1" s="16"/>
      <c r="G1" s="16"/>
      <c r="H1" s="16"/>
    </row>
    <row r="2" ht="24.1" customHeight="1" spans="2:8">
      <c r="B2" s="6"/>
      <c r="C2" s="17"/>
      <c r="D2" s="17"/>
      <c r="E2" s="17"/>
      <c r="F2" s="17"/>
      <c r="G2" s="7" t="s">
        <v>16</v>
      </c>
      <c r="H2" s="7"/>
    </row>
    <row r="3" ht="40.7" customHeight="1" spans="1:8">
      <c r="A3" s="8" t="s">
        <v>30</v>
      </c>
      <c r="B3" s="8" t="s">
        <v>17</v>
      </c>
      <c r="C3" s="8" t="s">
        <v>18</v>
      </c>
      <c r="D3" s="8" t="s">
        <v>19</v>
      </c>
      <c r="E3" s="8" t="s">
        <v>20</v>
      </c>
      <c r="F3" s="8" t="s">
        <v>21</v>
      </c>
      <c r="G3" s="8" t="s">
        <v>22</v>
      </c>
      <c r="H3" s="8" t="s">
        <v>23</v>
      </c>
    </row>
    <row r="4" ht="25" customHeight="1" spans="1:8">
      <c r="A4" s="38" t="s">
        <v>207</v>
      </c>
      <c r="B4" s="38" t="s">
        <v>208</v>
      </c>
      <c r="C4" s="41">
        <v>50.3032</v>
      </c>
      <c r="D4" s="41">
        <v>50.3032</v>
      </c>
      <c r="E4" s="41">
        <v>50.3032</v>
      </c>
      <c r="F4" s="42">
        <v>1</v>
      </c>
      <c r="G4" s="41">
        <v>64.068</v>
      </c>
      <c r="H4" s="42">
        <f>E4/G4</f>
        <v>0.785153274645689</v>
      </c>
    </row>
    <row r="5" ht="25" customHeight="1" spans="1:8">
      <c r="A5" s="38" t="s">
        <v>345</v>
      </c>
      <c r="B5" s="38" t="s">
        <v>346</v>
      </c>
      <c r="C5" s="41">
        <v>50.3032</v>
      </c>
      <c r="D5" s="41">
        <v>50.3032</v>
      </c>
      <c r="E5" s="41">
        <v>50.3032</v>
      </c>
      <c r="F5" s="42">
        <v>1</v>
      </c>
      <c r="G5" s="41">
        <v>64.068</v>
      </c>
      <c r="H5" s="42">
        <f>E5/G5</f>
        <v>0.785153274645689</v>
      </c>
    </row>
    <row r="6" ht="25" customHeight="1" spans="1:8">
      <c r="A6" s="38" t="s">
        <v>347</v>
      </c>
      <c r="B6" s="38" t="s">
        <v>348</v>
      </c>
      <c r="C6" s="41">
        <v>0</v>
      </c>
      <c r="D6" s="41">
        <v>0</v>
      </c>
      <c r="E6" s="41">
        <v>0</v>
      </c>
      <c r="F6" s="41">
        <v>0</v>
      </c>
      <c r="G6" s="41">
        <v>52.308</v>
      </c>
      <c r="H6" s="42">
        <f>E6/G6</f>
        <v>0</v>
      </c>
    </row>
    <row r="7" ht="25" customHeight="1" spans="1:8">
      <c r="A7" s="29" t="s">
        <v>349</v>
      </c>
      <c r="B7" s="29" t="s">
        <v>350</v>
      </c>
      <c r="C7" s="41">
        <v>50.3032</v>
      </c>
      <c r="D7" s="41">
        <v>50.3032</v>
      </c>
      <c r="E7" s="41">
        <v>50.3032</v>
      </c>
      <c r="F7" s="42">
        <v>1</v>
      </c>
      <c r="G7" s="41">
        <v>0</v>
      </c>
      <c r="H7" s="42">
        <v>0</v>
      </c>
    </row>
    <row r="8" ht="25" customHeight="1" spans="1:8">
      <c r="A8" s="29" t="s">
        <v>351</v>
      </c>
      <c r="B8" s="29" t="s">
        <v>352</v>
      </c>
      <c r="C8" s="41">
        <v>0</v>
      </c>
      <c r="D8" s="41">
        <v>0</v>
      </c>
      <c r="E8" s="41">
        <v>0</v>
      </c>
      <c r="F8" s="41">
        <v>0</v>
      </c>
      <c r="G8" s="41">
        <v>11.76</v>
      </c>
      <c r="H8" s="42">
        <f>E8/G8</f>
        <v>0</v>
      </c>
    </row>
    <row r="9" ht="25" customHeight="1" spans="1:8">
      <c r="A9" s="29" t="s">
        <v>353</v>
      </c>
      <c r="B9" s="38" t="s">
        <v>354</v>
      </c>
      <c r="C9" s="43">
        <v>30</v>
      </c>
      <c r="D9" s="43">
        <v>32.76</v>
      </c>
      <c r="E9" s="43">
        <v>32.76</v>
      </c>
      <c r="F9" s="42">
        <v>1</v>
      </c>
      <c r="G9" s="41">
        <v>0</v>
      </c>
      <c r="H9" s="42">
        <v>0</v>
      </c>
    </row>
    <row r="10" ht="24.1" customHeight="1" spans="1:8">
      <c r="A10" s="29" t="s">
        <v>355</v>
      </c>
      <c r="B10" s="38" t="s">
        <v>356</v>
      </c>
      <c r="C10" s="43">
        <v>30</v>
      </c>
      <c r="D10" s="43">
        <v>32.76</v>
      </c>
      <c r="E10" s="43">
        <v>32.76</v>
      </c>
      <c r="F10" s="42">
        <v>1</v>
      </c>
      <c r="G10" s="41">
        <v>0</v>
      </c>
      <c r="H10" s="42">
        <v>0</v>
      </c>
    </row>
    <row r="11" ht="24.1" customHeight="1" spans="1:8">
      <c r="A11" s="29" t="s">
        <v>357</v>
      </c>
      <c r="B11" s="38" t="s">
        <v>358</v>
      </c>
      <c r="C11" s="43">
        <v>30</v>
      </c>
      <c r="D11" s="43">
        <v>32.76</v>
      </c>
      <c r="E11" s="43">
        <v>32.76</v>
      </c>
      <c r="F11" s="42">
        <v>1</v>
      </c>
      <c r="G11" s="41">
        <v>0</v>
      </c>
      <c r="H11" s="42">
        <v>0</v>
      </c>
    </row>
    <row r="12" ht="25" customHeight="1" spans="1:8">
      <c r="A12" s="29"/>
      <c r="B12" s="44" t="s">
        <v>282</v>
      </c>
      <c r="C12" s="43"/>
      <c r="D12" s="43"/>
      <c r="E12" s="43"/>
      <c r="F12" s="41"/>
      <c r="G12" s="39"/>
      <c r="H12" s="42"/>
    </row>
    <row r="13" ht="25" customHeight="1" spans="1:8">
      <c r="A13" s="29"/>
      <c r="B13" s="44" t="s">
        <v>284</v>
      </c>
      <c r="C13" s="43"/>
      <c r="D13" s="43"/>
      <c r="E13" s="43"/>
      <c r="F13" s="41"/>
      <c r="G13" s="39">
        <v>80.3032</v>
      </c>
      <c r="H13" s="42">
        <v>0</v>
      </c>
    </row>
    <row r="14" ht="25" customHeight="1" spans="1:8">
      <c r="A14" s="29"/>
      <c r="B14" s="44" t="s">
        <v>359</v>
      </c>
      <c r="C14" s="45">
        <v>80.3032</v>
      </c>
      <c r="D14" s="45">
        <v>83.0632</v>
      </c>
      <c r="E14" s="45">
        <v>83.0632</v>
      </c>
      <c r="F14" s="46">
        <v>1</v>
      </c>
      <c r="G14" s="45">
        <v>144.3712</v>
      </c>
      <c r="H14" s="46">
        <f>E14/G14</f>
        <v>0.575344667080415</v>
      </c>
    </row>
    <row r="16" ht="14.25" spans="2:4">
      <c r="B16" s="4"/>
      <c r="C16" s="4"/>
      <c r="D16" s="4"/>
    </row>
  </sheetData>
  <mergeCells count="3">
    <mergeCell ref="B1:H1"/>
    <mergeCell ref="G2:H2"/>
    <mergeCell ref="B16:D16"/>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0" sqref="A10"/>
    </sheetView>
  </sheetViews>
  <sheetFormatPr defaultColWidth="10" defaultRowHeight="13.5" outlineLevelCol="5"/>
  <cols>
    <col min="1" max="1" width="49.2583333333333" customWidth="1"/>
    <col min="2" max="2" width="17.2333333333333" customWidth="1"/>
    <col min="3" max="3" width="18.8666666666667" customWidth="1"/>
    <col min="4" max="6" width="17.2333333333333" customWidth="1"/>
    <col min="7" max="7" width="9.76666666666667" customWidth="1"/>
  </cols>
  <sheetData>
    <row r="1" ht="49.7" customHeight="1" spans="1:6">
      <c r="A1" s="40" t="s">
        <v>360</v>
      </c>
      <c r="B1" s="40"/>
      <c r="C1" s="40"/>
      <c r="D1" s="40"/>
      <c r="E1" s="40"/>
      <c r="F1" s="40"/>
    </row>
    <row r="2" ht="24.85" customHeight="1" spans="1:6">
      <c r="A2" s="6"/>
      <c r="B2" s="4"/>
      <c r="D2" s="4"/>
      <c r="E2" s="18" t="s">
        <v>16</v>
      </c>
      <c r="F2" s="18"/>
    </row>
    <row r="3" ht="33.9" customHeight="1" spans="1:6">
      <c r="A3" s="19" t="s">
        <v>361</v>
      </c>
      <c r="B3" s="19" t="s">
        <v>18</v>
      </c>
      <c r="C3" s="19" t="s">
        <v>19</v>
      </c>
      <c r="D3" s="19" t="s">
        <v>20</v>
      </c>
      <c r="E3" s="19" t="s">
        <v>21</v>
      </c>
      <c r="F3" s="19" t="s">
        <v>23</v>
      </c>
    </row>
    <row r="4" ht="23.35" customHeight="1" spans="1:6">
      <c r="A4" s="33" t="s">
        <v>362</v>
      </c>
      <c r="B4" s="35"/>
      <c r="C4" s="35"/>
      <c r="D4" s="35"/>
      <c r="E4" s="35"/>
      <c r="F4" s="35"/>
    </row>
    <row r="5" ht="23.35" customHeight="1" spans="1:6">
      <c r="A5" s="20" t="s">
        <v>363</v>
      </c>
      <c r="B5" s="35"/>
      <c r="C5" s="35"/>
      <c r="D5" s="35"/>
      <c r="E5" s="35"/>
      <c r="F5" s="35"/>
    </row>
    <row r="6" ht="23.35" customHeight="1" spans="1:6">
      <c r="A6" s="20"/>
      <c r="B6" s="35"/>
      <c r="C6" s="35"/>
      <c r="D6" s="35"/>
      <c r="E6" s="35"/>
      <c r="F6" s="35"/>
    </row>
    <row r="7" ht="23.35" customHeight="1" spans="1:6">
      <c r="A7" s="33" t="s">
        <v>364</v>
      </c>
      <c r="B7" s="35"/>
      <c r="C7" s="35"/>
      <c r="D7" s="35"/>
      <c r="E7" s="35"/>
      <c r="F7" s="35"/>
    </row>
    <row r="8" ht="23.35" customHeight="1" spans="1:6">
      <c r="A8" s="33" t="s">
        <v>365</v>
      </c>
      <c r="B8" s="35"/>
      <c r="C8" s="35"/>
      <c r="D8" s="35"/>
      <c r="E8" s="35"/>
      <c r="F8" s="35"/>
    </row>
    <row r="9" ht="14.3" customHeight="1" spans="1:6">
      <c r="A9" s="4"/>
      <c r="B9" s="4"/>
      <c r="D9" s="4"/>
      <c r="E9" s="4"/>
      <c r="F9" s="4"/>
    </row>
    <row r="10" ht="21.85" customHeight="1" spans="1:6">
      <c r="A10" s="4" t="s">
        <v>366</v>
      </c>
      <c r="B10" s="4"/>
      <c r="D10" s="4"/>
      <c r="E10" s="4"/>
      <c r="F10" s="4"/>
    </row>
  </sheetData>
  <mergeCells count="2">
    <mergeCell ref="A1:F1"/>
    <mergeCell ref="E2:F2"/>
  </mergeCells>
  <pageMargins left="0.75" right="0.75" top="0.268999993801117" bottom="0.268999993801117" header="0" footer="0"/>
  <pageSetup paperSize="9" scale="8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selection activeCell="A26" sqref="A26"/>
    </sheetView>
  </sheetViews>
  <sheetFormatPr defaultColWidth="10" defaultRowHeight="13.5" outlineLevelCol="5"/>
  <cols>
    <col min="1" max="1" width="49.2583333333333" customWidth="1"/>
    <col min="2" max="2" width="17.2333333333333" customWidth="1"/>
    <col min="3" max="3" width="19" customWidth="1"/>
    <col min="4" max="6" width="17.2333333333333" customWidth="1"/>
    <col min="7" max="7" width="9.76666666666667" customWidth="1"/>
  </cols>
  <sheetData>
    <row r="1" ht="49.7" customHeight="1" spans="1:6">
      <c r="A1" s="40" t="s">
        <v>367</v>
      </c>
      <c r="B1" s="40"/>
      <c r="C1" s="40"/>
      <c r="D1" s="40"/>
      <c r="E1" s="40"/>
      <c r="F1" s="40"/>
    </row>
    <row r="2" ht="24.85" customHeight="1" spans="1:6">
      <c r="A2" s="6"/>
      <c r="B2" s="4"/>
      <c r="D2" s="4"/>
      <c r="E2" s="18" t="s">
        <v>16</v>
      </c>
      <c r="F2" s="18"/>
    </row>
    <row r="3" ht="33.9" customHeight="1" spans="1:6">
      <c r="A3" s="19" t="s">
        <v>361</v>
      </c>
      <c r="B3" s="19" t="s">
        <v>18</v>
      </c>
      <c r="C3" s="19" t="s">
        <v>19</v>
      </c>
      <c r="D3" s="19" t="s">
        <v>20</v>
      </c>
      <c r="E3" s="19" t="s">
        <v>21</v>
      </c>
      <c r="F3" s="19" t="s">
        <v>23</v>
      </c>
    </row>
    <row r="4" ht="23.35" customHeight="1" spans="1:6">
      <c r="A4" s="33" t="s">
        <v>368</v>
      </c>
      <c r="B4" s="35"/>
      <c r="C4" s="12"/>
      <c r="D4" s="35"/>
      <c r="E4" s="35"/>
      <c r="F4" s="35"/>
    </row>
    <row r="5" ht="23.35" customHeight="1" spans="1:6">
      <c r="A5" s="33" t="s">
        <v>369</v>
      </c>
      <c r="B5" s="35"/>
      <c r="C5" s="12"/>
      <c r="D5" s="35"/>
      <c r="E5" s="35"/>
      <c r="F5" s="35"/>
    </row>
    <row r="6" ht="23.35" customHeight="1" spans="1:6">
      <c r="A6" s="20" t="s">
        <v>370</v>
      </c>
      <c r="B6" s="35"/>
      <c r="C6" s="12"/>
      <c r="D6" s="35"/>
      <c r="E6" s="35"/>
      <c r="F6" s="35"/>
    </row>
    <row r="7" ht="23.35" customHeight="1" spans="1:6">
      <c r="A7" s="20"/>
      <c r="B7" s="35"/>
      <c r="C7" s="12"/>
      <c r="D7" s="35"/>
      <c r="E7" s="35"/>
      <c r="F7" s="35"/>
    </row>
    <row r="8" ht="23.35" customHeight="1" spans="1:6">
      <c r="A8" s="33" t="s">
        <v>371</v>
      </c>
      <c r="B8" s="35"/>
      <c r="C8" s="12"/>
      <c r="D8" s="35"/>
      <c r="E8" s="35"/>
      <c r="F8" s="35"/>
    </row>
    <row r="9" ht="23.35" customHeight="1" spans="1:6">
      <c r="A9" s="33" t="s">
        <v>282</v>
      </c>
      <c r="B9" s="35"/>
      <c r="C9" s="12"/>
      <c r="D9" s="35"/>
      <c r="E9" s="35"/>
      <c r="F9" s="35"/>
    </row>
    <row r="10" ht="23.35" customHeight="1" spans="1:6">
      <c r="A10" s="33" t="s">
        <v>372</v>
      </c>
      <c r="B10" s="35"/>
      <c r="C10" s="12"/>
      <c r="D10" s="35"/>
      <c r="E10" s="35"/>
      <c r="F10" s="35"/>
    </row>
    <row r="11" ht="14.3" customHeight="1" spans="1:6">
      <c r="A11" s="4"/>
      <c r="B11" s="4"/>
      <c r="D11" s="4"/>
      <c r="E11" s="4"/>
      <c r="F11" s="4"/>
    </row>
    <row r="12" ht="21.85" customHeight="1" spans="1:6">
      <c r="A12" s="4" t="s">
        <v>373</v>
      </c>
      <c r="B12" s="4"/>
      <c r="D12" s="4"/>
      <c r="E12" s="4"/>
      <c r="F12" s="4"/>
    </row>
  </sheetData>
  <mergeCells count="2">
    <mergeCell ref="A1:F1"/>
    <mergeCell ref="E2:F2"/>
  </mergeCells>
  <pageMargins left="0.75" right="0.75" top="0.268999993801117" bottom="0.268999993801117" header="0" footer="0"/>
  <pageSetup paperSize="9"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1" sqref="B31"/>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10</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8" t="s">
        <v>374</v>
      </c>
      <c r="B4" s="39"/>
      <c r="C4" s="39"/>
      <c r="D4" s="39"/>
      <c r="E4" s="39"/>
      <c r="F4" s="39"/>
    </row>
    <row r="5" ht="24.1" customHeight="1" spans="1:6">
      <c r="A5" s="38" t="s">
        <v>375</v>
      </c>
      <c r="B5" s="39"/>
      <c r="C5" s="39"/>
      <c r="D5" s="39"/>
      <c r="E5" s="39"/>
      <c r="F5" s="39"/>
    </row>
    <row r="6" spans="1:6">
      <c r="A6" s="6"/>
      <c r="B6" s="6"/>
      <c r="C6" s="6"/>
      <c r="D6" s="6"/>
      <c r="E6" s="6"/>
      <c r="F6" s="6"/>
    </row>
    <row r="7" spans="1:6">
      <c r="A7" s="6" t="s">
        <v>376</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3" sqref="B33"/>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11</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8" t="s">
        <v>377</v>
      </c>
      <c r="B4" s="39"/>
      <c r="C4" s="39"/>
      <c r="D4" s="39"/>
      <c r="E4" s="39"/>
      <c r="F4" s="39"/>
    </row>
    <row r="5" ht="24.1" customHeight="1" spans="1:6">
      <c r="A5" s="38" t="s">
        <v>378</v>
      </c>
      <c r="B5" s="39"/>
      <c r="C5" s="39"/>
      <c r="D5" s="39"/>
      <c r="E5" s="39"/>
      <c r="F5" s="39"/>
    </row>
    <row r="6" spans="1:6">
      <c r="A6" s="6"/>
      <c r="B6" s="6"/>
      <c r="C6" s="6"/>
      <c r="D6" s="6"/>
      <c r="E6" s="6"/>
      <c r="F6" s="6"/>
    </row>
    <row r="7" ht="14.3" customHeight="1" spans="1:6">
      <c r="A7" s="6" t="s">
        <v>376</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zoomScale="85" zoomScaleNormal="85" workbookViewId="0">
      <selection activeCell="A23" sqref="A23"/>
    </sheetView>
  </sheetViews>
  <sheetFormatPr defaultColWidth="10" defaultRowHeight="13.5" outlineLevelCol="3"/>
  <cols>
    <col min="1" max="1" width="36.2333333333333" customWidth="1"/>
    <col min="2" max="2" width="23.475" customWidth="1"/>
    <col min="3" max="3" width="22.8" customWidth="1"/>
    <col min="4" max="4" width="40.9833333333333" customWidth="1"/>
    <col min="5" max="5" width="9.76666666666667" customWidth="1"/>
  </cols>
  <sheetData>
    <row r="1" ht="51.25" customHeight="1" spans="1:4">
      <c r="A1" s="34" t="s">
        <v>12</v>
      </c>
      <c r="B1" s="34"/>
      <c r="C1" s="34"/>
      <c r="D1" s="34"/>
    </row>
    <row r="2" ht="24.85" customHeight="1" spans="1:4">
      <c r="A2" s="4"/>
      <c r="D2" s="18" t="s">
        <v>16</v>
      </c>
    </row>
    <row r="3" ht="40.7" customHeight="1" spans="1:4">
      <c r="A3" s="19" t="s">
        <v>379</v>
      </c>
      <c r="B3" s="19" t="s">
        <v>18</v>
      </c>
      <c r="C3" s="19" t="s">
        <v>20</v>
      </c>
      <c r="D3" s="19" t="s">
        <v>380</v>
      </c>
    </row>
    <row r="4" ht="27.1" customHeight="1" spans="1:4">
      <c r="A4" s="20"/>
      <c r="B4" s="12"/>
      <c r="C4" s="12"/>
      <c r="D4" s="35"/>
    </row>
    <row r="5" ht="27.1" customHeight="1" spans="1:4">
      <c r="A5" s="20"/>
      <c r="B5" s="12"/>
      <c r="C5" s="12"/>
      <c r="D5" s="35"/>
    </row>
    <row r="6" ht="27.1" customHeight="1" spans="1:4">
      <c r="A6" s="20"/>
      <c r="B6" s="12"/>
      <c r="C6" s="12"/>
      <c r="D6" s="35"/>
    </row>
    <row r="7" ht="27.1" customHeight="1" spans="1:4">
      <c r="A7" s="20"/>
      <c r="B7" s="12"/>
      <c r="C7" s="12"/>
      <c r="D7" s="35"/>
    </row>
    <row r="8" ht="27.1" customHeight="1" spans="1:4">
      <c r="A8" s="20"/>
      <c r="B8" s="12"/>
      <c r="C8" s="12"/>
      <c r="D8" s="35"/>
    </row>
    <row r="9" ht="27.1" customHeight="1" spans="1:4">
      <c r="A9" s="20"/>
      <c r="B9" s="12"/>
      <c r="C9" s="12"/>
      <c r="D9" s="35"/>
    </row>
    <row r="10" ht="27.1" customHeight="1" spans="1:4">
      <c r="A10" s="20"/>
      <c r="B10" s="12"/>
      <c r="C10" s="12"/>
      <c r="D10" s="35"/>
    </row>
    <row r="11" ht="27.1" customHeight="1" spans="1:4">
      <c r="A11" s="20"/>
      <c r="B11" s="12"/>
      <c r="C11" s="12"/>
      <c r="D11" s="35"/>
    </row>
    <row r="12" ht="27.1" customHeight="1" spans="1:4">
      <c r="A12" s="20"/>
      <c r="B12" s="12"/>
      <c r="C12" s="12"/>
      <c r="D12" s="35"/>
    </row>
    <row r="13" ht="27.1" customHeight="1" spans="1:4">
      <c r="A13" s="20"/>
      <c r="B13" s="12"/>
      <c r="C13" s="12"/>
      <c r="D13" s="35"/>
    </row>
    <row r="14" ht="27.1" customHeight="1" spans="1:4">
      <c r="A14" s="20"/>
      <c r="B14" s="12"/>
      <c r="C14" s="12"/>
      <c r="D14" s="35"/>
    </row>
    <row r="15" ht="27.1" customHeight="1" spans="1:4">
      <c r="A15" s="20"/>
      <c r="B15" s="12"/>
      <c r="C15" s="12"/>
      <c r="D15" s="35"/>
    </row>
    <row r="16" ht="27.1" customHeight="1" spans="1:4">
      <c r="A16" s="20"/>
      <c r="B16" s="12"/>
      <c r="C16" s="12"/>
      <c r="D16" s="35"/>
    </row>
    <row r="17" ht="27.1" customHeight="1" spans="1:4">
      <c r="A17" s="20"/>
      <c r="B17" s="12"/>
      <c r="C17" s="12"/>
      <c r="D17" s="35"/>
    </row>
    <row r="18" ht="27.1" customHeight="1" spans="1:4">
      <c r="A18" s="20"/>
      <c r="B18" s="12"/>
      <c r="C18" s="12"/>
      <c r="D18" s="35"/>
    </row>
    <row r="19" ht="27.1" customHeight="1" spans="1:4">
      <c r="A19" s="20"/>
      <c r="B19" s="12"/>
      <c r="C19" s="12"/>
      <c r="D19" s="35"/>
    </row>
    <row r="20" ht="27.1" customHeight="1" spans="1:4">
      <c r="A20" s="20"/>
      <c r="B20" s="12"/>
      <c r="C20" s="12"/>
      <c r="D20" s="35"/>
    </row>
    <row r="21" ht="27.1" customHeight="1" spans="1:4">
      <c r="A21" s="20"/>
      <c r="B21" s="12"/>
      <c r="C21" s="12"/>
      <c r="D21" s="35"/>
    </row>
    <row r="22" ht="27.1" customHeight="1" spans="1:4">
      <c r="A22" s="36" t="s">
        <v>381</v>
      </c>
      <c r="B22" s="12"/>
      <c r="C22" s="12"/>
      <c r="D22" s="21"/>
    </row>
    <row r="23" ht="27" customHeight="1" spans="1:1">
      <c r="A23" s="37" t="s">
        <v>382</v>
      </c>
    </row>
  </sheetData>
  <mergeCells count="1">
    <mergeCell ref="A1:D1"/>
  </mergeCells>
  <pageMargins left="0.984000027179718" right="0.75" top="0.472000002861023" bottom="0.268999993801117" header="0" footer="0"/>
  <pageSetup paperSize="9" scale="6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D4" sqref="D4"/>
    </sheetView>
  </sheetViews>
  <sheetFormatPr defaultColWidth="10" defaultRowHeight="13.5" outlineLevelCol="3"/>
  <cols>
    <col min="1" max="1" width="31.8916666666667" customWidth="1"/>
    <col min="2" max="3" width="24.425" customWidth="1"/>
    <col min="4" max="4" width="26.0583333333333" customWidth="1"/>
    <col min="5" max="5" width="9.76666666666667" customWidth="1"/>
  </cols>
  <sheetData>
    <row r="1" ht="39.9" customHeight="1" spans="1:4">
      <c r="A1" s="16" t="s">
        <v>383</v>
      </c>
      <c r="B1" s="16"/>
      <c r="C1" s="16"/>
      <c r="D1" s="16"/>
    </row>
    <row r="2" ht="29.35" customHeight="1" spans="1:4">
      <c r="A2" s="4"/>
      <c r="B2" s="17"/>
      <c r="C2" s="17"/>
      <c r="D2" s="18" t="s">
        <v>16</v>
      </c>
    </row>
    <row r="3" ht="34.65" customHeight="1" spans="1:4">
      <c r="A3" s="19" t="s">
        <v>384</v>
      </c>
      <c r="B3" s="19" t="s">
        <v>18</v>
      </c>
      <c r="C3" s="19" t="s">
        <v>20</v>
      </c>
      <c r="D3" s="19" t="s">
        <v>385</v>
      </c>
    </row>
    <row r="4" ht="34.65" customHeight="1" spans="1:4">
      <c r="A4" s="20" t="s">
        <v>386</v>
      </c>
      <c r="B4" s="21">
        <v>0</v>
      </c>
      <c r="C4" s="21">
        <v>0</v>
      </c>
      <c r="D4" s="22">
        <v>0</v>
      </c>
    </row>
    <row r="5" ht="34.65" customHeight="1" spans="1:4">
      <c r="A5" s="20" t="s">
        <v>387</v>
      </c>
      <c r="B5" s="21">
        <v>10.95</v>
      </c>
      <c r="C5" s="21">
        <v>6.355</v>
      </c>
      <c r="D5" s="22">
        <v>0.580365296803653</v>
      </c>
    </row>
    <row r="6" ht="34.65" customHeight="1" spans="1:4">
      <c r="A6" s="20" t="s">
        <v>388</v>
      </c>
      <c r="B6" s="23">
        <v>12.7</v>
      </c>
      <c r="C6" s="24">
        <v>6.268578</v>
      </c>
      <c r="D6" s="25">
        <v>0.493588818897638</v>
      </c>
    </row>
    <row r="7" ht="34.65" customHeight="1" spans="1:4">
      <c r="A7" s="20" t="s">
        <v>389</v>
      </c>
      <c r="B7" s="26">
        <v>0</v>
      </c>
      <c r="C7" s="27">
        <v>0</v>
      </c>
      <c r="D7" s="28">
        <v>0</v>
      </c>
    </row>
    <row r="8" ht="34.65" customHeight="1" spans="1:4">
      <c r="A8" s="20" t="s">
        <v>390</v>
      </c>
      <c r="B8" s="26">
        <v>12.7</v>
      </c>
      <c r="C8" s="27">
        <v>6.268578</v>
      </c>
      <c r="D8" s="28">
        <v>0.493588818897638</v>
      </c>
    </row>
    <row r="9" ht="34.65" customHeight="1" spans="1:4">
      <c r="A9" s="29"/>
      <c r="B9" s="30"/>
      <c r="C9" s="31"/>
      <c r="D9" s="32"/>
    </row>
    <row r="10" ht="34.65" customHeight="1" spans="1:4">
      <c r="A10" s="33" t="s">
        <v>381</v>
      </c>
      <c r="B10" s="26">
        <v>23.65</v>
      </c>
      <c r="C10" s="26">
        <v>12.63</v>
      </c>
      <c r="D10" s="22">
        <v>0.534038054968288</v>
      </c>
    </row>
    <row r="11" ht="68.55" customHeight="1" spans="1:4">
      <c r="A11" s="4" t="s">
        <v>391</v>
      </c>
      <c r="B11" s="4"/>
      <c r="C11" s="4"/>
      <c r="D11" s="4"/>
    </row>
    <row r="12" ht="44.45" customHeight="1" spans="1:4">
      <c r="A12" s="4" t="s">
        <v>392</v>
      </c>
      <c r="B12" s="4"/>
      <c r="C12" s="4"/>
      <c r="D12" s="4"/>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5"/>
  <sheetViews>
    <sheetView workbookViewId="0">
      <selection activeCell="C17" sqref="C17"/>
    </sheetView>
  </sheetViews>
  <sheetFormatPr defaultColWidth="10" defaultRowHeight="13.5" outlineLevelCol="3"/>
  <cols>
    <col min="1" max="1" width="5.83333333333333" customWidth="1"/>
    <col min="2" max="2" width="27.55" customWidth="1"/>
    <col min="3" max="3" width="23.8833333333333" customWidth="1"/>
    <col min="4" max="4" width="25.2416666666667" customWidth="1"/>
    <col min="5" max="5" width="9.76666666666667" customWidth="1"/>
  </cols>
  <sheetData>
    <row r="1" ht="32.4" customHeight="1" spans="1:4">
      <c r="A1" s="5" t="s">
        <v>14</v>
      </c>
      <c r="B1" s="5"/>
      <c r="C1" s="5"/>
      <c r="D1" s="5"/>
    </row>
    <row r="2" ht="18.8" customHeight="1" spans="1:4">
      <c r="A2" s="6"/>
      <c r="B2" s="6"/>
      <c r="C2" s="7" t="s">
        <v>286</v>
      </c>
      <c r="D2" s="7"/>
    </row>
    <row r="3" ht="24.85" customHeight="1" spans="1:4">
      <c r="A3" s="8" t="s">
        <v>393</v>
      </c>
      <c r="B3" s="8" t="s">
        <v>384</v>
      </c>
      <c r="C3" s="8" t="s">
        <v>18</v>
      </c>
      <c r="D3" s="8" t="s">
        <v>20</v>
      </c>
    </row>
    <row r="4" ht="16.55" customHeight="1" spans="1:4">
      <c r="A4" s="9"/>
      <c r="B4" s="10"/>
      <c r="C4" s="11"/>
      <c r="D4" s="11"/>
    </row>
    <row r="5" ht="16.55" customHeight="1" spans="1:4">
      <c r="A5" s="9"/>
      <c r="B5" s="10"/>
      <c r="C5" s="11"/>
      <c r="D5" s="11"/>
    </row>
    <row r="6" ht="16.55" customHeight="1" spans="1:4">
      <c r="A6" s="9"/>
      <c r="B6" s="10"/>
      <c r="C6" s="11"/>
      <c r="D6" s="11"/>
    </row>
    <row r="7" ht="16.55" customHeight="1" spans="1:4">
      <c r="A7" s="9"/>
      <c r="B7" s="10"/>
      <c r="C7" s="11"/>
      <c r="D7" s="11"/>
    </row>
    <row r="8" ht="16.55" customHeight="1" spans="1:4">
      <c r="A8" s="9"/>
      <c r="B8" s="10"/>
      <c r="C8" s="11"/>
      <c r="D8" s="11"/>
    </row>
    <row r="9" ht="16.55" customHeight="1" spans="1:4">
      <c r="A9" s="9"/>
      <c r="B9" s="10"/>
      <c r="C9" s="11"/>
      <c r="D9" s="11"/>
    </row>
    <row r="10" ht="16.55" customHeight="1" spans="1:4">
      <c r="A10" s="9"/>
      <c r="B10" s="10"/>
      <c r="C10" s="11"/>
      <c r="D10" s="11"/>
    </row>
    <row r="11" ht="16.55" customHeight="1" spans="1:4">
      <c r="A11" s="9"/>
      <c r="B11" s="10"/>
      <c r="C11" s="11"/>
      <c r="D11" s="11"/>
    </row>
    <row r="12" ht="16.55" customHeight="1" spans="1:4">
      <c r="A12" s="9"/>
      <c r="B12" s="10"/>
      <c r="C12" s="12"/>
      <c r="D12" s="12"/>
    </row>
    <row r="13" ht="16.55" customHeight="1" spans="1:4">
      <c r="A13" s="9"/>
      <c r="B13" s="10"/>
      <c r="C13" s="11"/>
      <c r="D13" s="11"/>
    </row>
    <row r="14" ht="16.55" customHeight="1" spans="1:4">
      <c r="A14" s="9"/>
      <c r="B14" s="10"/>
      <c r="C14" s="12"/>
      <c r="D14" s="12"/>
    </row>
    <row r="15" ht="16.55" customHeight="1" spans="1:4">
      <c r="A15" s="9"/>
      <c r="B15" s="10"/>
      <c r="C15" s="11"/>
      <c r="D15" s="11"/>
    </row>
    <row r="16" ht="16.55" customHeight="1" spans="1:4">
      <c r="A16" s="9"/>
      <c r="B16" s="10"/>
      <c r="C16" s="11"/>
      <c r="D16" s="11"/>
    </row>
    <row r="17" ht="16.55" customHeight="1" spans="1:4">
      <c r="A17" s="9"/>
      <c r="B17" s="10"/>
      <c r="C17" s="11"/>
      <c r="D17" s="11"/>
    </row>
    <row r="18" ht="16.55" customHeight="1" spans="1:4">
      <c r="A18" s="9"/>
      <c r="B18" s="10"/>
      <c r="C18" s="11"/>
      <c r="D18" s="11"/>
    </row>
    <row r="19" ht="16.55" customHeight="1" spans="1:4">
      <c r="A19" s="9"/>
      <c r="B19" s="10"/>
      <c r="C19" s="11"/>
      <c r="D19" s="11"/>
    </row>
    <row r="20" ht="16.55" customHeight="1" spans="1:4">
      <c r="A20" s="9"/>
      <c r="B20" s="10"/>
      <c r="C20" s="11"/>
      <c r="D20" s="11"/>
    </row>
    <row r="21" ht="16.55" customHeight="1" spans="1:4">
      <c r="A21" s="9"/>
      <c r="B21" s="10"/>
      <c r="C21" s="11"/>
      <c r="D21" s="11"/>
    </row>
    <row r="22" ht="16.55" customHeight="1" spans="1:4">
      <c r="A22" s="9"/>
      <c r="B22" s="10"/>
      <c r="C22" s="11"/>
      <c r="D22" s="11"/>
    </row>
    <row r="23" ht="16.55" customHeight="1" spans="1:4">
      <c r="A23" s="10"/>
      <c r="B23" s="13" t="s">
        <v>381</v>
      </c>
      <c r="C23" s="14"/>
      <c r="D23" s="14"/>
    </row>
    <row r="24" ht="14.3" customHeight="1" spans="1:1">
      <c r="A24" t="s">
        <v>394</v>
      </c>
    </row>
    <row r="25" ht="14.3" customHeight="1" spans="3:3">
      <c r="C25" s="15"/>
    </row>
  </sheetData>
  <mergeCells count="3">
    <mergeCell ref="A1:D1"/>
    <mergeCell ref="A2:B2"/>
    <mergeCell ref="C2:D2"/>
  </mergeCells>
  <pageMargins left="0.75" right="0.75" top="0.270000010728836" bottom="0.270000010728836" header="0" footer="0"/>
  <pageSetup paperSize="9" scale="9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A6" sqref="A6"/>
    </sheetView>
  </sheetViews>
  <sheetFormatPr defaultColWidth="10" defaultRowHeight="13.5" outlineLevelCol="6"/>
  <cols>
    <col min="1" max="1" width="121.458333333333" customWidth="1"/>
    <col min="2" max="2" width="15.0666666666667" customWidth="1"/>
    <col min="3" max="7" width="16.15" customWidth="1"/>
    <col min="8" max="8" width="9.76666666666667" customWidth="1"/>
  </cols>
  <sheetData>
    <row r="1" ht="66.3" customHeight="1" spans="1:7">
      <c r="A1" s="1" t="s">
        <v>395</v>
      </c>
      <c r="B1" s="2"/>
      <c r="C1" s="2"/>
      <c r="D1" s="2"/>
      <c r="E1" s="2"/>
      <c r="F1" s="2"/>
      <c r="G1" s="2"/>
    </row>
    <row r="2" ht="33.9" customHeight="1" spans="1:7">
      <c r="A2" s="3" t="s">
        <v>396</v>
      </c>
      <c r="B2" s="4"/>
      <c r="C2" s="4"/>
      <c r="D2" s="4"/>
      <c r="E2" s="4"/>
      <c r="F2" s="4"/>
      <c r="G2" s="4"/>
    </row>
    <row r="3" ht="42.2" customHeight="1" spans="1:7">
      <c r="A3" s="4" t="s">
        <v>397</v>
      </c>
      <c r="B3" s="4"/>
      <c r="C3" s="4"/>
      <c r="D3" s="4"/>
      <c r="E3" s="4"/>
      <c r="F3" s="4"/>
      <c r="G3" s="4"/>
    </row>
    <row r="4" ht="42.2" customHeight="1" spans="1:7">
      <c r="A4" s="3" t="s">
        <v>398</v>
      </c>
      <c r="B4" s="4"/>
      <c r="C4" s="4"/>
      <c r="D4" s="4"/>
      <c r="E4" s="4"/>
      <c r="F4" s="4"/>
      <c r="G4" s="4"/>
    </row>
    <row r="5" ht="42.2" customHeight="1" spans="1:7">
      <c r="A5" s="4" t="s">
        <v>399</v>
      </c>
      <c r="B5" s="4"/>
      <c r="C5" s="4"/>
      <c r="D5" s="4"/>
      <c r="E5" s="4"/>
      <c r="F5" s="4"/>
      <c r="G5" s="4"/>
    </row>
    <row r="6" ht="42.2" customHeight="1" spans="1:7">
      <c r="A6" s="3" t="s">
        <v>400</v>
      </c>
      <c r="B6" s="4"/>
      <c r="C6" s="4"/>
      <c r="D6" s="4"/>
      <c r="E6" s="4"/>
      <c r="F6" s="4"/>
      <c r="G6" s="4"/>
    </row>
    <row r="7" ht="74.6" customHeight="1" spans="1:7">
      <c r="A7" s="4" t="s">
        <v>401</v>
      </c>
      <c r="B7" s="4"/>
      <c r="C7" s="4"/>
      <c r="D7" s="4"/>
      <c r="E7" s="4"/>
      <c r="F7" s="4"/>
      <c r="G7" s="4"/>
    </row>
    <row r="8" ht="42.2" customHeight="1" spans="1:7">
      <c r="A8" s="3" t="s">
        <v>402</v>
      </c>
      <c r="B8" s="4"/>
      <c r="C8" s="4"/>
      <c r="D8" s="4"/>
      <c r="E8" s="4"/>
      <c r="F8" s="4"/>
      <c r="G8" s="4"/>
    </row>
    <row r="9" ht="60.3" customHeight="1" spans="1:7">
      <c r="A9" s="4" t="s">
        <v>403</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晶晶</cp:lastModifiedBy>
  <dcterms:created xsi:type="dcterms:W3CDTF">2023-08-18T22:18:00Z</dcterms:created>
  <dcterms:modified xsi:type="dcterms:W3CDTF">2025-07-18T06:52:20Z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2052-12.1.0.21915</vt:lpwstr>
  </property>
</Properties>
</file>